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54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1" sheetId="18" r:id="rId14"/>
    <sheet name="27万元" sheetId="19" r:id="rId15"/>
    <sheet name="13万元" sheetId="20" r:id="rId16"/>
    <sheet name="20万元" sheetId="22" r:id="rId17"/>
    <sheet name="48万元" sheetId="23" r:id="rId18"/>
    <sheet name="15万元" sheetId="25" r:id="rId19"/>
    <sheet name="放映员" sheetId="26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<sst xmlns="http://schemas.openxmlformats.org/spreadsheetml/2006/main" count="937" uniqueCount="530">
  <si>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</si>
  <si>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</si>
  <si>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</si>
  <si>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</si>
  <si>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</si>
  <si>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</si>
  <si>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</si>
  <si>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</si>
  <si>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</si>
  <si>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</si>
  <si>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</si>
  <si>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</si>
  <si>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</si>
  <si>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</si>
  <si>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</si>
  <si>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</si>
  <si>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</si>
  <si>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</si>
  <si>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</si>
  <si>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</si>
  <si>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</si>
  <si>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</si>
  <si>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</si>
  <si>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</si>
  <si>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</si>
  <si>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</si>
  <si>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</si>
  <si>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</si>
  <si>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</si>
  <si>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</si>
  <si>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</si>
  <si>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</si>
  <si>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</si>
  <si>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</si>
  <si>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</si>
  <si>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</si>
  <si>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</si>
  <si>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</si>
  <si>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</si>
  <si>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</si>
  <si>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</si>
  <si>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</si>
  <si>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</si>
  <si>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</si>
  <si>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</si>
  <si>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</si>
  <si>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</si>
  <si>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</si>
  <si>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</si>
  <si>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</si>
  <si>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t xml:space="preserve">     </t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</si>
  <si>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</si>
  <si>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</si>
  <si>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</si>
  <si>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</si>
  <si>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</si>
  <si>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</si>
  <si>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</si>
  <si>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</si>
  <si>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</si>
  <si>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</si>
  <si>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</si>
  <si>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</si>
  <si>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</si>
  <si>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</si>
  <si>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</si>
  <si>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</si>
  <si>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</si>
  <si>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</si>
  <si>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</si>
  <si>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</si>
  <si>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</si>
  <si>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</si>
  <si>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</si>
  <si>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</si>
  <si>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</si>
  <si>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</si>
  <si>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</si>
  <si>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</si>
  <si>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</si>
  <si>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</si>
  <si>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</si>
  <si>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</si>
  <si>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</si>
  <si>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</si>
  <si>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</si>
  <si>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</si>
  <si>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</si>
  <si>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</si>
  <si>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</si>
  <si>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</si>
  <si>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</si>
  <si>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</si>
  <si>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</si>
  <si>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</si>
  <si>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</si>
  <si>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</si>
  <si>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</si>
  <si>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</si>
  <si>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</si>
  <si>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</si>
  <si>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</si>
  <si>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</si>
  <si>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</si>
  <si>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</si>
  <si>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</si>
  <si>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</si>
  <si>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</si>
  <si>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</si>
  <si>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</si>
  <si>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</si>
  <si>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</si>
  <si>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</si>
  <si>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</si>
  <si>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</si>
  <si>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</si>
  <si>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</si>
  <si>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</si>
  <si>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</si>
  <si>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</si>
  <si>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</si>
  <si>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</si>
  <si>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207文化体育与传媒</t>
  </si>
  <si>
    <t>20704广播影视</t>
  </si>
  <si>
    <t>2070402一般行政管理事务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</si>
  <si>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</si>
  <si>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</si>
  <si>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</si>
  <si>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</si>
  <si>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</si>
  <si>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</si>
  <si>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</si>
  <si>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</si>
  <si>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</si>
  <si>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</si>
  <si>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22102住房保障支出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</si>
  <si>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</si>
  <si>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</si>
  <si>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</si>
  <si>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</si>
  <si>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</si>
  <si>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</si>
  <si>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</si>
  <si>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</si>
  <si>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</si>
  <si>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</si>
  <si>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</si>
  <si>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</si>
  <si>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</si>
  <si>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</si>
  <si>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</si>
  <si>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</si>
  <si>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</si>
  <si>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t>（七）文化体育与传媒支出</t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</si>
  <si>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</si>
  <si>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</si>
  <si>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t>（十）卫生健康支出</t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</si>
  <si>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</si>
  <si>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</si>
  <si>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</si>
  <si>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</si>
  <si>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</si>
  <si>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</si>
  <si>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</si>
  <si>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</si>
  <si>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</si>
  <si>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t>（二十）住房保障支出</t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</si>
  <si>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</si>
  <si>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</si>
  <si>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</si>
  <si>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</si>
  <si>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</si>
  <si>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</si>
  <si>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</si>
  <si>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</si>
  <si>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</si>
  <si>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</si>
  <si>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</si>
  <si>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</si>
  <si>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</si>
  <si>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</si>
  <si>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</si>
  <si>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</si>
  <si>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</si>
  <si>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</si>
  <si>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华池县融媒体中心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</si>
  <si>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</si>
  <si>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</si>
  <si>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</si>
  <si>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</si>
  <si>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总计</t>
  </si>
  <si>
    <t>文化体育与传媒</t>
  </si>
  <si>
    <t>广播影视</t>
  </si>
  <si>
    <t>一般行政管理事务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</si>
  <si>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</si>
  <si>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</si>
  <si>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</si>
  <si>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</si>
  <si>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</si>
  <si>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</si>
  <si>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</si>
  <si>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</si>
  <si>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</si>
  <si>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</si>
  <si>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</si>
  <si>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</si>
  <si>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</si>
  <si>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</si>
  <si>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</si>
  <si>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</si>
  <si>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</si>
  <si>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</si>
  <si>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</si>
  <si>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</si>
  <si>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</si>
  <si>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</si>
  <si>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</si>
  <si>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</si>
  <si>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</si>
  <si>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</si>
  <si>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对个人和家庭补助</t>
  </si>
  <si>
    <t>生活补助</t>
  </si>
  <si>
    <t>其他个人和家庭补助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</si>
  <si>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</si>
  <si>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</si>
  <si>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</si>
  <si>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</si>
  <si>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</si>
  <si>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</si>
  <si>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</si>
  <si>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</si>
  <si>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维修（护）费</t>
  </si>
  <si>
    <t>公务接待费</t>
  </si>
  <si>
    <t>劳务费</t>
  </si>
  <si>
    <t>工会经费</t>
  </si>
  <si>
    <t>福利费</t>
  </si>
  <si>
    <t>其他交通费用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</si>
  <si>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</si>
  <si>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</si>
  <si>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</si>
  <si>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</si>
  <si>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</si>
  <si>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</si>
  <si>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</si>
  <si>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</si>
  <si>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</si>
  <si>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</si>
  <si>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</si>
  <si>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</si>
  <si>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</si>
  <si>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</si>
  <si>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</si>
  <si>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</si>
  <si>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</si>
  <si>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</si>
  <si>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</si>
  <si>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</si>
  <si>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</si>
  <si>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</si>
  <si>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</si>
  <si>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</si>
  <si>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</si>
  <si>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</si>
  <si>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</si>
  <si>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</si>
  <si>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</si>
  <si>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</si>
  <si>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</si>
  <si>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</si>
  <si>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</si>
  <si>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t>政府性基金
预算项目支出</t>
  </si>
  <si>
    <t>国有资本经营
预算项目支出</t>
  </si>
  <si>
    <r>
      <rPr>
        <sz val="16"/>
        <color theme="1"/>
        <rFont val="仿宋_GB2312"/>
        <charset val="134"/>
      </rPr>
      <t>表十二、国有资本经营预算支出情况表</t>
    </r>
  </si>
  <si>
    <t>华池县融媒体中心整体支出绩效目标申报表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</si>
  <si>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</si>
  <si>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</si>
  <si>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</si>
  <si>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朱娜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</si>
  <si>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</si>
  <si>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</si>
  <si>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</si>
  <si>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</si>
  <si>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</si>
  <si>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</si>
  <si>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</si>
  <si>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</si>
  <si>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</si>
  <si>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</si>
  <si>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</si>
  <si>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</si>
  <si>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</si>
  <si>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</si>
  <si>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</si>
  <si>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</si>
  <si>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</si>
  <si>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</si>
  <si>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立足红色南梁、聚焦红绿融合、讲好本土故事、全媒精准传播，把老区精神、发展实绩、民生温度传出去，全力做好华池的新闻宣传报道工作，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</si>
  <si>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</si>
  <si>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</si>
  <si>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</si>
  <si>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</si>
  <si>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</si>
  <si>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</si>
  <si>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</si>
  <si>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</si>
  <si>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</si>
  <si>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</si>
  <si>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</si>
  <si>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</si>
  <si>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</si>
  <si>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</si>
  <si>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=0%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</si>
  <si>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</si>
  <si>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</si>
  <si>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</si>
  <si>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</si>
  <si>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</si>
  <si>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</si>
  <si>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</si>
  <si>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</si>
  <si>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</si>
  <si>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</si>
  <si>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</si>
  <si>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</si>
  <si>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</si>
  <si>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</si>
  <si>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</si>
  <si>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</si>
  <si>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</si>
  <si>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</si>
  <si>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</si>
  <si>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</si>
  <si>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保障人员数量</t>
  </si>
  <si>
    <r>
      <rPr>
        <sz val="9"/>
        <color rgb="FF000000"/>
        <rFont val="Arial"/>
        <charset val="0"/>
      </rPr>
      <t>52</t>
    </r>
    <r>
      <rPr>
        <sz val="9"/>
        <color rgb="FF000000"/>
        <rFont val="宋体"/>
        <charset val="0"/>
      </rPr>
      <t>人</t>
    </r>
  </si>
  <si>
    <t>年度播出稿件数量</t>
  </si>
  <si>
    <r>
      <rPr>
        <sz val="9"/>
        <color rgb="FF000000"/>
        <rFont val="宋体"/>
        <charset val="0"/>
      </rPr>
      <t>≧</t>
    </r>
    <r>
      <rPr>
        <sz val="9"/>
        <color rgb="FF000000"/>
        <rFont val="Arial"/>
        <charset val="0"/>
      </rPr>
      <t>30000</t>
    </r>
    <r>
      <rPr>
        <sz val="9"/>
        <color rgb="FF000000"/>
        <rFont val="宋体"/>
        <charset val="0"/>
      </rPr>
      <t>条</t>
    </r>
  </si>
  <si>
    <t>每年上报外宣稿件数量</t>
  </si>
  <si>
    <r>
      <rPr>
        <sz val="9"/>
        <color rgb="FF000000"/>
        <rFont val="Arial"/>
        <charset val="0"/>
      </rPr>
      <t>≥50</t>
    </r>
    <r>
      <rPr>
        <sz val="9"/>
        <color rgb="FF000000"/>
        <rFont val="宋体"/>
        <charset val="0"/>
      </rPr>
      <t>篇</t>
    </r>
  </si>
  <si>
    <t>专题栏目数量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</si>
  <si>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0"/>
      </rPr>
      <t>个</t>
    </r>
  </si>
  <si>
    <t>预算项目实施数量</t>
  </si>
  <si>
    <t>=6个</t>
  </si>
  <si>
    <r>
      <rPr>
        <sz val="9"/>
        <rFont val="SimSun"/>
        <charset val="134"/>
      </rPr>
      <t>质量指标</t>
    </r>
  </si>
  <si>
    <t>资金支付合规率</t>
  </si>
  <si>
    <t>新闻稿任务完成率</t>
  </si>
  <si>
    <t>新闻内容原创率</t>
  </si>
  <si>
    <t>≥80%</t>
  </si>
  <si>
    <t>新闻稿件优质内容占比</t>
  </si>
  <si>
    <t>项目验收合格率</t>
  </si>
  <si>
    <t>≥98%</t>
  </si>
  <si>
    <r>
      <rPr>
        <sz val="9"/>
        <rFont val="SimSun"/>
        <charset val="134"/>
      </rPr>
      <t>时效指标</t>
    </r>
  </si>
  <si>
    <t>资金拨付及时率</t>
  </si>
  <si>
    <t>活动开展及时率</t>
  </si>
  <si>
    <t>及时</t>
  </si>
  <si>
    <r>
      <rPr>
        <sz val="9"/>
        <rFont val="SimSun"/>
        <charset val="134"/>
      </rPr>
      <t>成本指标</t>
    </r>
  </si>
  <si>
    <t>预算控制数</t>
  </si>
  <si>
    <r>
      <rPr>
        <sz val="9"/>
        <color rgb="FF000000"/>
        <rFont val="Arial"/>
        <charset val="0"/>
      </rPr>
      <t>990.28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</si>
  <si>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</si>
  <si>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</si>
  <si>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提升华池影响力，促进经济发展</t>
  </si>
  <si>
    <t>显著</t>
  </si>
  <si>
    <r>
      <rPr>
        <sz val="9"/>
        <rFont val="SimSun"/>
        <charset val="134"/>
      </rPr>
      <t>社会效益</t>
    </r>
  </si>
  <si>
    <t>促进县域精神文化生活</t>
  </si>
  <si>
    <t>促进</t>
  </si>
  <si>
    <t>推动文化事业高质量发展</t>
  </si>
  <si>
    <t>推动</t>
  </si>
  <si>
    <r>
      <rPr>
        <sz val="9"/>
        <rFont val="SimSun"/>
        <charset val="134"/>
      </rPr>
      <t>服务对象满意度</t>
    </r>
  </si>
  <si>
    <t>全县人民对广播电视节目质量的满意度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</si>
  <si>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</si>
  <si>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</si>
  <si>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</si>
  <si>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</si>
  <si>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</si>
  <si>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</si>
  <si>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</si>
  <si>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</si>
  <si>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</si>
  <si>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</si>
  <si>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</si>
  <si>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</si>
  <si>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</si>
  <si>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</si>
  <si>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</si>
  <si>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</si>
  <si>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</si>
  <si>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</si>
  <si>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华池县融媒体中心项目支出绩效目标申报表（2026年度）表五
</t>
  </si>
  <si>
    <t>项目名称</t>
  </si>
  <si>
    <t>华池县融媒体中心魅力
华池APP手机客户端运行维护费</t>
  </si>
  <si>
    <t>项目负责人及联系电话</t>
  </si>
  <si>
    <t>康小川15101874148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</si>
  <si>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</si>
  <si>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</si>
  <si>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</si>
  <si>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</si>
  <si>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</si>
  <si>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</si>
  <si>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</si>
  <si>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</si>
  <si>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健全运维机制，强化技术保障，严格审核发布，优化服务功能，落实安全防护，全力确保魅力华池APP安全、稳定、高效正常运转。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</si>
  <si>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</si>
  <si>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</si>
  <si>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</si>
  <si>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</si>
  <si>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</si>
  <si>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</si>
  <si>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</si>
  <si>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</si>
  <si>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27万元</t>
  </si>
  <si>
    <t>社会成本</t>
  </si>
  <si>
    <t>指标1：</t>
  </si>
  <si>
    <t>生态成本</t>
  </si>
  <si>
    <t>产出指标</t>
  </si>
  <si>
    <t>数量指标</t>
  </si>
  <si>
    <t>指标1：维护网站个数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</si>
  <si>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个</t>
    </r>
  </si>
  <si>
    <t>指标2：报道政务民生事项</t>
  </si>
  <si>
    <r>
      <rPr>
        <sz val="10"/>
        <color rgb="FF000000"/>
        <rFont val="宋体"/>
        <charset val="0"/>
      </rPr>
      <t>≧</t>
    </r>
    <r>
      <rPr>
        <sz val="10"/>
        <color rgb="FF000000"/>
        <rFont val="Times New Roman"/>
        <charset val="0"/>
      </rPr>
      <t>30</t>
    </r>
    <r>
      <rPr>
        <sz val="10"/>
        <color rgb="FF000000"/>
        <rFont val="宋体"/>
        <charset val="0"/>
      </rPr>
      <t>个</t>
    </r>
  </si>
  <si>
    <t>质量指标</t>
  </si>
  <si>
    <t>指标1：报道内容审查合格率</t>
  </si>
  <si>
    <r>
      <rPr>
        <sz val="10"/>
        <color rgb="FF000000"/>
        <rFont val="宋体"/>
        <charset val="134"/>
      </rPr>
      <t>≧100</t>
    </r>
    <r>
      <rPr>
        <sz val="10"/>
        <color rgb="FF000000"/>
        <rFont val="Times New Roman"/>
        <charset val="134"/>
      </rPr>
      <t>%</t>
    </r>
  </si>
  <si>
    <t>指标2：网络运行稳定畅通率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</si>
  <si>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98%</t>
    </r>
  </si>
  <si>
    <t>指标3：资金支出合规率</t>
  </si>
  <si>
    <r>
      <rPr>
        <sz val="10"/>
        <color rgb="FF000000"/>
        <rFont val="宋体"/>
        <charset val="0"/>
      </rPr>
      <t>≧</t>
    </r>
    <r>
      <rPr>
        <sz val="10"/>
        <color rgb="FF000000"/>
        <rFont val="Times New Roman"/>
        <charset val="0"/>
      </rPr>
      <t>95%</t>
    </r>
  </si>
  <si>
    <t>时效指标</t>
  </si>
  <si>
    <t>指标1：维护周期</t>
  </si>
  <si>
    <t>=1年</t>
  </si>
  <si>
    <t>指标2：民生事项报道及时性</t>
  </si>
  <si>
    <t>效益指标</t>
  </si>
  <si>
    <t>经济效益
指标</t>
  </si>
  <si>
    <t>指标2：</t>
  </si>
  <si>
    <t>社会效益
指标</t>
  </si>
  <si>
    <t>指标1：APP运维稳定有序性提升</t>
  </si>
  <si>
    <t>提升</t>
  </si>
  <si>
    <t>生态效益
指标</t>
  </si>
  <si>
    <t>指标1：有效减少纸质宣传用量</t>
  </si>
  <si>
    <t>减少</t>
  </si>
  <si>
    <t>可持续影响
指标</t>
  </si>
  <si>
    <t>指标1：提升华池知名度和影响力</t>
  </si>
  <si>
    <t>满意度指标</t>
  </si>
  <si>
    <t>服务对象满度
指标</t>
  </si>
  <si>
    <t>指标1：网络浏览用户满意度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</si>
  <si>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95%</t>
    </r>
  </si>
  <si>
    <t>部门审核 签字</t>
  </si>
  <si>
    <t>绩效管理股审核 签字</t>
  </si>
  <si>
    <t xml:space="preserve"> 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</si>
  <si>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华池县融媒体中心外宣经费</t>
  </si>
  <si>
    <t xml:space="preserve">合理规范使用外宣工作经费，保障对外宣传、媒体对接、稿件推送、精品创作、活动推广等工作顺利开展，全面提升华池县对外传播力、影响力和美誉度，确保外宣工作提质增效、落地见效。
</t>
  </si>
  <si>
    <t>13万元</t>
  </si>
  <si>
    <t>指标1：开办外宣新栏目数量</t>
  </si>
  <si>
    <t>1个</t>
  </si>
  <si>
    <t>指标2：每年上报外宣稿件数量</t>
  </si>
  <si>
    <t>≧50篇</t>
  </si>
  <si>
    <t>指标3：外宣专题栏目数量</t>
  </si>
  <si>
    <t>指标1：优秀稿件上报率</t>
  </si>
  <si>
    <t>≧15%</t>
  </si>
  <si>
    <t>指标2：外宣经费使用合规率</t>
  </si>
  <si>
    <t>≧98%</t>
  </si>
  <si>
    <t>指标3：外宣内容正面反馈率</t>
  </si>
  <si>
    <t>指标1：新闻报道及时性</t>
  </si>
  <si>
    <t>指标1：新闻传播影响力明显提升</t>
  </si>
  <si>
    <t>持续提升</t>
  </si>
  <si>
    <t>指标1：群众满意度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</si>
  <si>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</si>
  <si>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华池县融媒体中心绩效</t>
  </si>
  <si>
    <t>健全稿酬核算发放机制，规范稿费审批流程，确保融媒体中心工作人员稿费按时足额、规范有序发放。</t>
  </si>
  <si>
    <t>20万元</t>
  </si>
  <si>
    <t>指标1：保障绩效激励人数</t>
  </si>
  <si>
    <t>62人</t>
  </si>
  <si>
    <t>指标2：年度播出稿件数量</t>
  </si>
  <si>
    <r>
      <rPr>
        <sz val="10"/>
        <color rgb="FF000000"/>
        <rFont val="宋体"/>
        <charset val="0"/>
      </rPr>
      <t>≧</t>
    </r>
    <r>
      <rPr>
        <sz val="10"/>
        <color rgb="FF000000"/>
        <rFont val="Times New Roman"/>
        <charset val="0"/>
      </rPr>
      <t>30000</t>
    </r>
    <r>
      <rPr>
        <sz val="10"/>
        <color rgb="FF000000"/>
        <rFont val="宋体"/>
        <charset val="0"/>
      </rPr>
      <t>条</t>
    </r>
  </si>
  <si>
    <t>指标3：绩效激励人员考核次数</t>
  </si>
  <si>
    <t>=12次</t>
  </si>
  <si>
    <t>指标1：考核人员达标率</t>
  </si>
  <si>
    <t>指标2：新闻内容原创率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</si>
  <si>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90%</t>
    </r>
  </si>
  <si>
    <t>指标3：新闻稿件优质内容占比</t>
  </si>
  <si>
    <r>
      <rPr>
        <sz val="10"/>
        <color rgb="FF000000"/>
        <rFont val="宋体"/>
        <charset val="134"/>
      </rPr>
      <t>≧80</t>
    </r>
    <r>
      <rPr>
        <sz val="10"/>
        <color rgb="FF000000"/>
        <rFont val="Times New Roman"/>
        <charset val="134"/>
      </rPr>
      <t>%</t>
    </r>
  </si>
  <si>
    <t>指标1：绩效发放及时性</t>
  </si>
  <si>
    <t>指标1：新闻工作人员生活水平有所提升</t>
  </si>
  <si>
    <t>指标2：年度新媒体账号粉丝增长数</t>
  </si>
  <si>
    <t>≧3000个</t>
  </si>
  <si>
    <t>指标1：工作人员满意度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</si>
  <si>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0"/>
      </rPr>
      <t>98%</t>
    </r>
  </si>
  <si>
    <t>华池县融媒体中心电视自办节目传输费</t>
  </si>
  <si>
    <t>华池县网络公司</t>
  </si>
  <si>
    <t xml:space="preserve">规范使用自办节目传输经费，保障广播电视信号安全传输、稳定播出、全覆盖畅通，严格执行资金管理规定，确保专款专用、支出合规，切实提升公共文化服务保障能力和群众收视效果。
</t>
  </si>
  <si>
    <t>48万元</t>
  </si>
  <si>
    <t>指标1：传播广播电视节目套数</t>
  </si>
  <si>
    <t>15套</t>
  </si>
  <si>
    <t>指标2：传输专用光缆数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</si>
  <si>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芯</t>
    </r>
  </si>
  <si>
    <t>指标3：专用频道</t>
  </si>
  <si>
    <t>指标1：传输经费执行合规率</t>
  </si>
  <si>
    <t>指标2：传输设备正常播出率</t>
  </si>
  <si>
    <t>指标3：</t>
  </si>
  <si>
    <t>指标1：节目播出及时性</t>
  </si>
  <si>
    <t>指标2：传输设备故障解决及时性</t>
  </si>
  <si>
    <t>指标1：群众基本公共文化水平稳步提升</t>
  </si>
  <si>
    <t>华池县融媒体中心户户通运行维护费</t>
  </si>
  <si>
    <t>保障户户通设备正常运行、信号稳定畅通，提高农村广播电视覆盖率与收视质量，严格规范项目资金使用，确保服务到位、群众满意，切实提升基层公共文化服务水平。</t>
  </si>
  <si>
    <t>15万元</t>
  </si>
  <si>
    <t>指标1：维护户户通套数</t>
  </si>
  <si>
    <t>43198套</t>
  </si>
  <si>
    <t>指标2：保障观看电视节目套数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</si>
  <si>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套</t>
    </r>
  </si>
  <si>
    <t>指标1：户户通设备正常运转率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</si>
  <si>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0"/>
      </rPr>
      <t>95%</t>
    </r>
  </si>
  <si>
    <t>指标2：资金使用合规率</t>
  </si>
  <si>
    <t>指标3：终端运行故障率</t>
  </si>
  <si>
    <t>≤3%</t>
  </si>
  <si>
    <t>指标1：年度故障报修处理及时性</t>
  </si>
  <si>
    <t>指标2：维护周期</t>
  </si>
  <si>
    <t>1年</t>
  </si>
  <si>
    <t>指标2：满足群众文化的精神需要</t>
  </si>
  <si>
    <t xml:space="preserve">华池县融媒体中心项目支出绩效目标申报表（2025年度）表五
</t>
  </si>
  <si>
    <t>老放映员生活补助</t>
  </si>
  <si>
    <t>毛庆宸13884183195</t>
  </si>
  <si>
    <t xml:space="preserve">目标1： 保障老放映员工资按时足额发放，规范资金管理使用，稳定基层放映队伍，确保农村公益电影放映服务有序开展。
</t>
  </si>
  <si>
    <t>指标1：老放映员生活补助</t>
  </si>
  <si>
    <t>3.97万元</t>
  </si>
  <si>
    <t>指标1：保障老放映员的人数</t>
  </si>
  <si>
    <r>
      <rPr>
        <sz val="10"/>
        <color rgb="FF000000"/>
        <rFont val="Times New Roman"/>
        <charset val="0"/>
      </rPr>
      <t>30</t>
    </r>
    <r>
      <rPr>
        <sz val="10"/>
        <color rgb="FF000000"/>
        <rFont val="宋体"/>
        <charset val="0"/>
      </rPr>
      <t>人</t>
    </r>
  </si>
  <si>
    <t>指标1：老放映员资金发放覆盖率</t>
  </si>
  <si>
    <t>指标2：老放映员补助发放合规率</t>
  </si>
  <si>
    <t>指标3：老放映员资格审查合格率</t>
  </si>
  <si>
    <t>指标1：资金发放及时性</t>
  </si>
  <si>
    <t>指标1：老放映员生活水平有所提升</t>
  </si>
  <si>
    <t>指标1：老放映员满意度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</si>
</sst>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_);[Red]\(#,##0\)"/>
  </numFmts>
  <fonts count="5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10"/>
      <color rgb="FF000000"/>
      <name val="Times New Roman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24" applyNumberFormat="0" applyAlignment="0" applyProtection="0">
      <alignment vertical="center"/>
    </xf>
    <xf numFmtId="0" fontId="41" fillId="5" borderId="25" applyNumberFormat="0" applyAlignment="0" applyProtection="0">
      <alignment vertical="center"/>
    </xf>
    <xf numFmtId="0" fontId="42" fillId="5" borderId="24" applyNumberFormat="0" applyAlignment="0" applyProtection="0">
      <alignment vertical="center"/>
    </xf>
    <xf numFmtId="0" fontId="43" fillId="6" borderId="26" applyNumberFormat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0" borderId="0"/>
    <xf numFmtId="0" fontId="52" fillId="0" borderId="0"/>
  </cellStyleXfs>
  <cellXfs count="14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8" fillId="0" borderId="9" xfId="0" applyNumberFormat="1" applyFont="1" applyFill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left" vertical="top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9" fontId="18" fillId="0" borderId="1" xfId="0" applyNumberFormat="1" applyFont="1" applyFill="1" applyBorder="1" applyAlignment="1" applyProtection="1">
      <alignment horizontal="left" vertical="center"/>
      <protection locked="0"/>
    </xf>
    <xf numFmtId="179" fontId="19" fillId="0" borderId="1" xfId="0" applyNumberFormat="1" applyFont="1" applyFill="1" applyBorder="1" applyAlignment="1" applyProtection="1">
      <alignment horizontal="left" vertical="center"/>
      <protection locked="0"/>
    </xf>
    <xf numFmtId="0" fontId="18" fillId="0" borderId="1" xfId="50" applyFont="1" applyBorder="1" applyAlignment="1" applyProtection="1">
      <alignment horizontal="left" vertical="center" wrapText="1"/>
      <protection locked="0"/>
    </xf>
    <xf numFmtId="179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top"/>
    </xf>
    <xf numFmtId="0" fontId="0" fillId="0" borderId="1" xfId="0" applyBorder="1">
      <alignment vertical="center"/>
    </xf>
    <xf numFmtId="0" fontId="13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right" vertical="top" wrapText="1"/>
    </xf>
    <xf numFmtId="0" fontId="20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>
      <alignment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right" vertical="top"/>
    </xf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0" fontId="16" fillId="2" borderId="1" xfId="0" applyFont="1" applyFill="1" applyBorder="1" applyAlignment="1">
      <alignment vertical="top"/>
    </xf>
    <xf numFmtId="177" fontId="20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top"/>
    </xf>
    <xf numFmtId="0" fontId="2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1" fillId="0" borderId="10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5" workbookViewId="0">
      <selection activeCell="A10" sqref="A10:Y10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" customWidth="1"/>
    <col min="19" max="19" width="7.88333333333333" customWidth="1"/>
    <col min="20" max="20" width="7.75" customWidth="1"/>
    <col min="21" max="21" width="12.1333333333333" customWidth="1"/>
    <col min="22" max="22" width="10.75" customWidth="1"/>
    <col min="23" max="23" width="7.88333333333333" customWidth="1"/>
    <col min="24" max="24" width="7.75" customWidth="1"/>
    <col min="25" max="25" width="8.63333333333333" customWidth="1"/>
  </cols>
  <sheetData>
    <row r="1" ht="20.1" customHeight="1" spans="1:25">
      <c r="A1" s="134" t="s">
        <v>0</v>
      </c>
    </row>
    <row r="2" ht="36.75" customHeight="1" spans="1: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6"/>
      <c r="B5" s="136" t="s">
        <v>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 t="s">
        <v>5</v>
      </c>
      <c r="S5" s="136"/>
      <c r="T5" s="136"/>
      <c r="U5" s="136"/>
      <c r="V5" s="136"/>
      <c r="W5" s="136" t="s">
        <v>6</v>
      </c>
      <c r="X5" s="136"/>
      <c r="Y5" s="136"/>
    </row>
    <row r="6" ht="166.5" customHeight="1" spans="1:25">
      <c r="A6" s="137" t="s">
        <v>7</v>
      </c>
      <c r="B6" s="138" t="s">
        <v>8</v>
      </c>
      <c r="C6" s="138" t="s">
        <v>9</v>
      </c>
      <c r="D6" s="139" t="s">
        <v>10</v>
      </c>
      <c r="E6" s="139" t="s">
        <v>11</v>
      </c>
      <c r="F6" s="139" t="s">
        <v>12</v>
      </c>
      <c r="G6" s="138" t="s">
        <v>13</v>
      </c>
      <c r="H6" s="138" t="s">
        <v>14</v>
      </c>
      <c r="I6" s="138" t="s">
        <v>15</v>
      </c>
      <c r="J6" s="138" t="s">
        <v>16</v>
      </c>
      <c r="K6" s="138" t="s">
        <v>17</v>
      </c>
      <c r="L6" s="138" t="s">
        <v>18</v>
      </c>
      <c r="M6" s="138" t="s">
        <v>19</v>
      </c>
      <c r="N6" s="138" t="s">
        <v>20</v>
      </c>
      <c r="O6" s="138" t="s">
        <v>21</v>
      </c>
      <c r="P6" s="138" t="s">
        <v>22</v>
      </c>
      <c r="Q6" s="138" t="s">
        <v>23</v>
      </c>
      <c r="R6" s="138" t="s">
        <v>24</v>
      </c>
      <c r="S6" s="138" t="s">
        <v>25</v>
      </c>
      <c r="T6" s="138" t="s">
        <v>26</v>
      </c>
      <c r="U6" s="138" t="s">
        <v>27</v>
      </c>
      <c r="V6" s="138" t="s">
        <v>28</v>
      </c>
      <c r="W6" s="138" t="s">
        <v>29</v>
      </c>
      <c r="X6" s="138" t="s">
        <v>30</v>
      </c>
      <c r="Y6" s="138" t="s">
        <v>31</v>
      </c>
    </row>
    <row r="7" ht="41.25" customHeight="1" spans="1:25">
      <c r="A7" s="136" t="s">
        <v>32</v>
      </c>
      <c r="B7" s="82" t="s">
        <v>33</v>
      </c>
      <c r="C7" s="82" t="s">
        <v>33</v>
      </c>
      <c r="D7" s="82" t="s">
        <v>33</v>
      </c>
      <c r="E7" s="82" t="s">
        <v>33</v>
      </c>
      <c r="F7" s="82" t="s">
        <v>33</v>
      </c>
      <c r="G7" s="82" t="s">
        <v>33</v>
      </c>
      <c r="H7" s="82" t="s">
        <v>33</v>
      </c>
      <c r="I7" s="82" t="s">
        <v>33</v>
      </c>
      <c r="J7" s="82" t="s">
        <v>33</v>
      </c>
      <c r="K7" s="82" t="s">
        <v>33</v>
      </c>
      <c r="L7" s="82" t="s">
        <v>33</v>
      </c>
      <c r="M7" s="82" t="s">
        <v>33</v>
      </c>
      <c r="N7" s="82" t="s">
        <v>33</v>
      </c>
      <c r="O7" s="82" t="s">
        <v>33</v>
      </c>
      <c r="P7" s="82" t="s">
        <v>33</v>
      </c>
      <c r="Q7" s="82" t="s">
        <v>33</v>
      </c>
      <c r="R7" s="82" t="s">
        <v>33</v>
      </c>
      <c r="S7" s="82" t="s">
        <v>33</v>
      </c>
      <c r="T7" s="82" t="s">
        <v>33</v>
      </c>
      <c r="U7" s="82" t="s">
        <v>33</v>
      </c>
      <c r="V7" s="82" t="s">
        <v>33</v>
      </c>
      <c r="W7" s="82" t="s">
        <v>33</v>
      </c>
      <c r="X7" s="82" t="s">
        <v>33</v>
      </c>
      <c r="Y7" s="82" t="s">
        <v>33</v>
      </c>
    </row>
    <row r="8" ht="102.75" customHeight="1" spans="1:25">
      <c r="A8" s="140" t="s">
        <v>34</v>
      </c>
      <c r="B8" s="141" t="s">
        <v>35</v>
      </c>
      <c r="C8" s="142"/>
      <c r="D8" s="142"/>
      <c r="E8" s="142"/>
      <c r="F8" s="140" t="s">
        <v>36</v>
      </c>
      <c r="G8" s="141" t="s">
        <v>35</v>
      </c>
      <c r="H8" s="142"/>
      <c r="I8" s="142"/>
      <c r="J8" s="142"/>
      <c r="K8" s="140" t="s">
        <v>37</v>
      </c>
      <c r="L8" s="141" t="s">
        <v>35</v>
      </c>
      <c r="M8" s="140"/>
      <c r="N8" s="140"/>
      <c r="O8" s="140"/>
      <c r="P8" s="140" t="s">
        <v>38</v>
      </c>
      <c r="Q8" s="141" t="s">
        <v>35</v>
      </c>
      <c r="R8" s="140"/>
      <c r="S8" s="140"/>
      <c r="T8" s="140"/>
      <c r="U8" s="140" t="s">
        <v>39</v>
      </c>
      <c r="V8" s="141" t="s">
        <v>35</v>
      </c>
      <c r="W8" s="140"/>
      <c r="X8" s="140"/>
      <c r="Y8" s="140"/>
    </row>
    <row r="9" ht="38.25" customHeight="1" spans="1:25">
      <c r="A9" s="140"/>
      <c r="B9" s="142" t="s">
        <v>40</v>
      </c>
      <c r="C9" s="142"/>
      <c r="D9" s="142"/>
      <c r="E9" s="142"/>
      <c r="F9" s="136"/>
      <c r="G9" s="142" t="s">
        <v>40</v>
      </c>
      <c r="H9" s="142"/>
      <c r="I9" s="142"/>
      <c r="J9" s="142"/>
      <c r="K9" s="140"/>
      <c r="L9" s="143" t="s">
        <v>40</v>
      </c>
      <c r="M9" s="140"/>
      <c r="N9" s="140"/>
      <c r="O9" s="140"/>
      <c r="P9" s="140"/>
      <c r="Q9" s="143" t="s">
        <v>40</v>
      </c>
      <c r="R9" s="140"/>
      <c r="S9" s="140"/>
      <c r="T9" s="140"/>
      <c r="U9" s="140"/>
      <c r="V9" s="142" t="s">
        <v>40</v>
      </c>
      <c r="W9" s="140"/>
      <c r="X9" s="140"/>
      <c r="Y9" s="140"/>
    </row>
    <row r="10" ht="61.5" customHeight="1" spans="1:25">
      <c r="A10" s="144" t="s">
        <v>41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3" workbookViewId="0">
      <selection activeCell="F16" sqref="F16"/>
    </sheetView>
  </sheetViews>
  <sheetFormatPr defaultColWidth="9" defaultRowHeight="13.5" outlineLevelCol="3"/>
  <cols>
    <col min="1" max="1" width="24.6333333333333" customWidth="1"/>
    <col min="2" max="2" width="12.75" customWidth="1"/>
    <col min="3" max="3" width="30.6333333333333" customWidth="1"/>
    <col min="4" max="4" width="13.75" customWidth="1"/>
  </cols>
  <sheetData>
    <row r="1" ht="20.25" spans="1:4">
      <c r="A1" s="125" t="s">
        <v>42</v>
      </c>
      <c r="B1" s="125"/>
      <c r="C1" s="125"/>
      <c r="D1" s="125"/>
    </row>
    <row r="2" spans="1:4">
      <c r="A2" s="126"/>
      <c r="D2" t="s">
        <v>43</v>
      </c>
    </row>
    <row r="3" ht="16.5" customHeight="1" spans="1:4">
      <c r="A3" s="72" t="s">
        <v>44</v>
      </c>
      <c r="B3" s="72"/>
      <c r="C3" s="72" t="s">
        <v>45</v>
      </c>
      <c r="D3" s="72"/>
    </row>
    <row r="4" ht="16.5" customHeight="1" spans="1:4">
      <c r="A4" s="72" t="s">
        <v>46</v>
      </c>
      <c r="B4" s="72" t="s">
        <v>47</v>
      </c>
      <c r="C4" s="72" t="s">
        <v>46</v>
      </c>
      <c r="D4" s="72" t="s">
        <v>47</v>
      </c>
    </row>
    <row r="5" ht="16.5" customHeight="1" spans="1:4">
      <c r="A5" s="112" t="s">
        <v>48</v>
      </c>
      <c r="B5" s="127">
        <v>990.28</v>
      </c>
      <c r="C5" s="112" t="s">
        <v>49</v>
      </c>
      <c r="D5" s="86" t="s">
        <v>50</v>
      </c>
    </row>
    <row r="6" ht="16.5" customHeight="1" spans="1:4">
      <c r="A6" s="112" t="s">
        <v>51</v>
      </c>
      <c r="B6" s="127"/>
      <c r="C6" s="112" t="s">
        <v>52</v>
      </c>
      <c r="D6" s="86"/>
    </row>
    <row r="7" ht="16.5" customHeight="1" spans="1:4">
      <c r="A7" s="112" t="s">
        <v>53</v>
      </c>
      <c r="B7" s="127"/>
      <c r="C7" s="112" t="s">
        <v>54</v>
      </c>
      <c r="D7" s="86"/>
    </row>
    <row r="8" ht="16.5" customHeight="1" spans="1:4">
      <c r="A8" s="112" t="s">
        <v>55</v>
      </c>
      <c r="B8" s="127"/>
      <c r="C8" s="112" t="s">
        <v>56</v>
      </c>
      <c r="D8" s="86"/>
    </row>
    <row r="9" ht="16.5" customHeight="1" spans="1:4">
      <c r="A9" s="112" t="s">
        <v>57</v>
      </c>
      <c r="B9" s="127"/>
      <c r="C9" s="112" t="s">
        <v>58</v>
      </c>
      <c r="D9" s="86"/>
    </row>
    <row r="10" ht="16.5" customHeight="1" spans="1:4">
      <c r="A10" s="112" t="s">
        <v>59</v>
      </c>
      <c r="B10" s="127"/>
      <c r="C10" s="112" t="s">
        <v>60</v>
      </c>
      <c r="D10" s="86"/>
    </row>
    <row r="11" ht="16.5" customHeight="1" spans="1:4">
      <c r="A11" s="112" t="s">
        <v>61</v>
      </c>
      <c r="B11" s="127"/>
      <c r="C11" s="112" t="s">
        <v>62</v>
      </c>
      <c r="D11" s="86">
        <v>760.98</v>
      </c>
    </row>
    <row r="12" ht="16.5" customHeight="1" spans="1:4">
      <c r="A12" s="112" t="s">
        <v>63</v>
      </c>
      <c r="B12" s="127"/>
      <c r="C12" s="112" t="s">
        <v>64</v>
      </c>
      <c r="D12" s="86">
        <v>127.66</v>
      </c>
    </row>
    <row r="13" ht="16.5" customHeight="1" spans="1:4">
      <c r="A13" s="112" t="s">
        <v>65</v>
      </c>
      <c r="B13" s="127"/>
      <c r="C13" s="112" t="s">
        <v>66</v>
      </c>
      <c r="D13" s="86"/>
    </row>
    <row r="14" ht="16.5" customHeight="1" spans="1:4">
      <c r="A14" s="112"/>
      <c r="B14" s="108"/>
      <c r="C14" s="112" t="s">
        <v>67</v>
      </c>
      <c r="D14" s="86">
        <v>42.81</v>
      </c>
    </row>
    <row r="15" ht="16.5" customHeight="1" spans="1:4">
      <c r="A15" s="112"/>
      <c r="B15" s="108"/>
      <c r="C15" s="112" t="s">
        <v>68</v>
      </c>
      <c r="D15" s="86"/>
    </row>
    <row r="16" ht="16.5" customHeight="1" spans="1:4">
      <c r="A16" s="112"/>
      <c r="B16" s="108"/>
      <c r="C16" s="112" t="s">
        <v>69</v>
      </c>
      <c r="D16" s="86"/>
    </row>
    <row r="17" ht="16.5" customHeight="1" spans="1:4">
      <c r="A17" s="112"/>
      <c r="B17" s="108"/>
      <c r="C17" s="112" t="s">
        <v>70</v>
      </c>
      <c r="D17" s="86"/>
    </row>
    <row r="18" ht="16.5" customHeight="1" spans="1:4">
      <c r="A18" s="112"/>
      <c r="B18" s="108"/>
      <c r="C18" s="112" t="s">
        <v>71</v>
      </c>
      <c r="D18" s="86"/>
    </row>
    <row r="19" ht="16.5" customHeight="1" spans="1:4">
      <c r="A19" s="112"/>
      <c r="B19" s="108"/>
      <c r="C19" s="112" t="s">
        <v>72</v>
      </c>
      <c r="D19" s="86"/>
    </row>
    <row r="20" ht="16.5" customHeight="1" spans="1:4">
      <c r="A20" s="112"/>
      <c r="B20" s="108"/>
      <c r="C20" s="112" t="s">
        <v>73</v>
      </c>
      <c r="D20" s="86"/>
    </row>
    <row r="21" ht="16.5" customHeight="1" spans="1:4">
      <c r="A21" s="112"/>
      <c r="B21" s="108"/>
      <c r="C21" s="112" t="s">
        <v>74</v>
      </c>
      <c r="D21" s="86"/>
    </row>
    <row r="22" ht="16.5" customHeight="1" spans="1:4">
      <c r="A22" s="112"/>
      <c r="B22" s="108"/>
      <c r="C22" s="112" t="s">
        <v>75</v>
      </c>
      <c r="D22" s="86"/>
    </row>
    <row r="23" ht="16.5" customHeight="1" spans="1:4">
      <c r="A23" s="112"/>
      <c r="B23" s="108"/>
      <c r="C23" s="112" t="s">
        <v>76</v>
      </c>
      <c r="D23" s="86"/>
    </row>
    <row r="24" ht="16.5" customHeight="1" spans="1:4">
      <c r="A24" s="112"/>
      <c r="B24" s="108"/>
      <c r="C24" s="112" t="s">
        <v>77</v>
      </c>
      <c r="D24" s="86">
        <v>58.83</v>
      </c>
    </row>
    <row r="25" ht="16.5" customHeight="1" spans="1:4">
      <c r="A25" s="112"/>
      <c r="B25" s="108"/>
      <c r="C25" s="112" t="s">
        <v>78</v>
      </c>
      <c r="D25" s="86"/>
    </row>
    <row r="26" ht="16.5" customHeight="1" spans="1:4">
      <c r="A26" s="112"/>
      <c r="B26" s="108"/>
      <c r="C26" s="112" t="s">
        <v>79</v>
      </c>
      <c r="D26" s="86"/>
    </row>
    <row r="27" ht="16.5" customHeight="1" spans="1:4">
      <c r="A27" s="112"/>
      <c r="B27" s="108"/>
      <c r="C27" s="112" t="s">
        <v>80</v>
      </c>
      <c r="D27" s="86"/>
    </row>
    <row r="28" ht="16.5" customHeight="1" spans="1:4">
      <c r="A28" s="112"/>
      <c r="B28" s="108"/>
      <c r="C28" s="112" t="s">
        <v>81</v>
      </c>
      <c r="D28" s="86"/>
    </row>
    <row r="29" ht="16.5" customHeight="1" spans="1:4">
      <c r="A29" s="112"/>
      <c r="B29" s="108"/>
      <c r="C29" s="112" t="s">
        <v>82</v>
      </c>
      <c r="D29" s="86"/>
    </row>
    <row r="30" ht="16.5" customHeight="1" spans="1:4">
      <c r="A30" s="112"/>
      <c r="B30" s="108"/>
      <c r="C30" s="112" t="s">
        <v>83</v>
      </c>
      <c r="D30" s="86"/>
    </row>
    <row r="31" ht="16.5" customHeight="1" spans="1:4">
      <c r="A31" s="112"/>
      <c r="B31" s="108"/>
      <c r="C31" s="112" t="s">
        <v>84</v>
      </c>
      <c r="D31" s="86"/>
    </row>
    <row r="32" ht="16.5" customHeight="1" spans="1:4">
      <c r="A32" s="112"/>
      <c r="B32" s="108"/>
      <c r="C32" s="112" t="s">
        <v>85</v>
      </c>
      <c r="D32" s="86"/>
    </row>
    <row r="33" ht="16.5" customHeight="1" spans="1:4">
      <c r="A33" s="112"/>
      <c r="B33" s="108"/>
      <c r="C33" s="112" t="s">
        <v>86</v>
      </c>
      <c r="D33" s="86"/>
    </row>
    <row r="34" ht="16.5" customHeight="1" spans="1:4">
      <c r="A34" s="112"/>
      <c r="B34" s="108"/>
      <c r="C34" s="112" t="s">
        <v>87</v>
      </c>
      <c r="D34" s="86"/>
    </row>
    <row r="35" ht="16.5" customHeight="1" spans="1:4">
      <c r="A35" s="112"/>
      <c r="B35" s="108"/>
      <c r="C35" s="112"/>
      <c r="D35" s="128"/>
    </row>
    <row r="36" ht="16.5" customHeight="1" spans="1:4">
      <c r="A36" s="72" t="s">
        <v>88</v>
      </c>
      <c r="B36" s="127">
        <v>990.28</v>
      </c>
      <c r="C36" s="72" t="s">
        <v>89</v>
      </c>
      <c r="D36" s="86">
        <v>990.28</v>
      </c>
    </row>
    <row r="37" ht="16.5" customHeight="1" spans="1:4">
      <c r="A37" s="112" t="s">
        <v>90</v>
      </c>
      <c r="B37" s="129"/>
      <c r="C37" s="112" t="s">
        <v>91</v>
      </c>
      <c r="D37" s="129"/>
    </row>
    <row r="38" ht="16.5" customHeight="1" spans="1:4">
      <c r="A38" s="112" t="s">
        <v>92</v>
      </c>
      <c r="B38" s="129"/>
      <c r="C38" s="112"/>
      <c r="D38" s="130"/>
    </row>
    <row r="39" ht="16.5" customHeight="1" spans="1:4">
      <c r="A39" s="131"/>
      <c r="B39" s="132"/>
      <c r="C39" s="131"/>
      <c r="D39" s="130"/>
    </row>
    <row r="40" ht="16.5" customHeight="1" spans="1:4">
      <c r="A40" s="72" t="s">
        <v>93</v>
      </c>
      <c r="B40" s="127">
        <v>990.28</v>
      </c>
      <c r="C40" s="72" t="s">
        <v>94</v>
      </c>
      <c r="D40" s="133">
        <v>990.28</v>
      </c>
    </row>
    <row r="41" ht="16.5" customHeight="1" spans="1:4">
      <c r="A41" s="89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opLeftCell="A11" workbookViewId="0">
      <selection activeCell="F18" sqref="F18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5" t="s">
        <v>96</v>
      </c>
    </row>
    <row r="2" spans="1:2">
      <c r="A2" s="126"/>
      <c r="B2" t="s">
        <v>43</v>
      </c>
    </row>
    <row r="3" ht="20" customHeight="1" spans="1:2">
      <c r="A3" s="72" t="s">
        <v>46</v>
      </c>
      <c r="B3" s="72" t="s">
        <v>47</v>
      </c>
    </row>
    <row r="4" ht="20" customHeight="1" spans="1:2">
      <c r="A4" s="72" t="s">
        <v>97</v>
      </c>
      <c r="B4" s="72">
        <v>1</v>
      </c>
    </row>
    <row r="5" ht="20" customHeight="1" spans="1:2">
      <c r="A5" s="79" t="s">
        <v>98</v>
      </c>
      <c r="B5" s="78">
        <v>990.28</v>
      </c>
    </row>
    <row r="6" ht="20" customHeight="1" spans="1:2">
      <c r="A6" s="70" t="s">
        <v>99</v>
      </c>
      <c r="B6" s="73">
        <v>990.28</v>
      </c>
    </row>
    <row r="7" ht="20" customHeight="1" spans="1:2">
      <c r="A7" s="79" t="s">
        <v>100</v>
      </c>
      <c r="B7" s="78"/>
    </row>
    <row r="8" ht="20" customHeight="1" spans="1:2">
      <c r="A8" s="70" t="s">
        <v>101</v>
      </c>
      <c r="B8" s="78"/>
    </row>
    <row r="9" ht="20" customHeight="1" spans="1:2">
      <c r="A9" s="79" t="s">
        <v>102</v>
      </c>
      <c r="B9" s="78"/>
    </row>
    <row r="10" ht="20" customHeight="1" spans="1:2">
      <c r="A10" s="70" t="s">
        <v>101</v>
      </c>
      <c r="B10" s="78"/>
    </row>
    <row r="11" ht="20" customHeight="1" spans="1:2">
      <c r="A11" s="79" t="s">
        <v>103</v>
      </c>
      <c r="B11" s="78"/>
    </row>
    <row r="12" ht="20" customHeight="1" spans="1:2">
      <c r="A12" s="70" t="s">
        <v>101</v>
      </c>
      <c r="B12" s="78"/>
    </row>
    <row r="13" ht="20" customHeight="1" spans="1:2">
      <c r="A13" s="79" t="s">
        <v>104</v>
      </c>
      <c r="B13" s="78"/>
    </row>
    <row r="14" ht="20" customHeight="1" spans="1:2">
      <c r="A14" s="70" t="s">
        <v>101</v>
      </c>
      <c r="B14" s="78"/>
    </row>
    <row r="15" ht="20" customHeight="1" spans="1:2">
      <c r="A15" s="79" t="s">
        <v>105</v>
      </c>
      <c r="B15" s="78"/>
    </row>
    <row r="16" ht="20" customHeight="1" spans="1:2">
      <c r="A16" s="70" t="s">
        <v>101</v>
      </c>
      <c r="B16" s="78"/>
    </row>
    <row r="17" ht="20" customHeight="1" spans="1:2">
      <c r="A17" s="79" t="s">
        <v>106</v>
      </c>
      <c r="B17" s="78"/>
    </row>
    <row r="18" ht="20" customHeight="1" spans="1:2">
      <c r="A18" s="70" t="s">
        <v>101</v>
      </c>
      <c r="B18" s="78"/>
    </row>
    <row r="19" ht="20" customHeight="1" spans="1:2">
      <c r="A19" s="79" t="s">
        <v>107</v>
      </c>
      <c r="B19" s="78"/>
    </row>
    <row r="20" ht="20" customHeight="1" spans="1:2">
      <c r="A20" s="70" t="s">
        <v>101</v>
      </c>
      <c r="B20" s="78"/>
    </row>
    <row r="21" ht="20" customHeight="1" spans="1:2">
      <c r="A21" s="79" t="s">
        <v>108</v>
      </c>
      <c r="B21" s="78"/>
    </row>
    <row r="22" ht="20" customHeight="1" spans="1:2">
      <c r="A22" s="70" t="s">
        <v>101</v>
      </c>
      <c r="B22" s="78"/>
    </row>
    <row r="23" ht="20" customHeight="1" spans="1:2">
      <c r="A23" s="79" t="s">
        <v>109</v>
      </c>
      <c r="B23" s="73">
        <v>990.28</v>
      </c>
    </row>
    <row r="24" ht="20" customHeight="1" spans="1:2">
      <c r="A24" s="70" t="s">
        <v>110</v>
      </c>
      <c r="B24" s="73"/>
    </row>
    <row r="25" ht="20" customHeight="1" spans="1:2">
      <c r="A25" s="70" t="s">
        <v>110</v>
      </c>
      <c r="B25" s="73"/>
    </row>
    <row r="26" ht="20" customHeight="1" spans="1:2">
      <c r="A26" s="70" t="s">
        <v>110</v>
      </c>
      <c r="B26" s="73"/>
    </row>
    <row r="27" ht="20" customHeight="1" spans="1:2">
      <c r="A27" s="79" t="s">
        <v>111</v>
      </c>
      <c r="B27" s="73"/>
    </row>
    <row r="28" ht="20" customHeight="1" spans="1:2">
      <c r="A28" s="70" t="s">
        <v>101</v>
      </c>
      <c r="B28" s="73"/>
    </row>
    <row r="29" ht="20" customHeight="1" spans="1:2">
      <c r="A29" s="79" t="s">
        <v>112</v>
      </c>
      <c r="B29" s="73"/>
    </row>
    <row r="30" ht="20" customHeight="1" spans="1:2">
      <c r="A30" s="70" t="s">
        <v>101</v>
      </c>
      <c r="B30" s="73"/>
    </row>
    <row r="31" ht="20" customHeight="1" spans="1:2">
      <c r="A31" s="79" t="s">
        <v>113</v>
      </c>
      <c r="B31" s="73">
        <v>990.28</v>
      </c>
    </row>
    <row r="32" spans="1:2">
      <c r="A32" s="117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C6" sqref="C6"/>
    </sheetView>
  </sheetViews>
  <sheetFormatPr defaultColWidth="9" defaultRowHeight="13.5" outlineLevelCol="4"/>
  <cols>
    <col min="1" max="1" width="40.6333333333333" customWidth="1"/>
    <col min="2" max="5" width="11.75" customWidth="1"/>
  </cols>
  <sheetData>
    <row r="1" ht="20.25" spans="1:5">
      <c r="A1" s="62" t="s">
        <v>115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25" customHeight="1" spans="1:5">
      <c r="A3" s="72" t="s">
        <v>116</v>
      </c>
      <c r="B3" s="72" t="s">
        <v>117</v>
      </c>
      <c r="C3" s="72" t="s">
        <v>118</v>
      </c>
      <c r="D3" s="72" t="s">
        <v>119</v>
      </c>
      <c r="E3" s="72" t="s">
        <v>120</v>
      </c>
    </row>
    <row r="4" ht="25" customHeight="1" spans="1:5">
      <c r="A4" s="72" t="s">
        <v>97</v>
      </c>
      <c r="B4" s="72">
        <v>1</v>
      </c>
      <c r="C4" s="72">
        <v>2</v>
      </c>
      <c r="D4" s="72">
        <v>3</v>
      </c>
      <c r="E4" s="72">
        <v>4</v>
      </c>
    </row>
    <row r="5" ht="25" customHeight="1" spans="1:5">
      <c r="A5" s="118" t="s">
        <v>121</v>
      </c>
      <c r="B5" s="91">
        <f>C5+D5</f>
        <v>990.28</v>
      </c>
      <c r="C5" s="119">
        <f>C6+C9+C17+C19</f>
        <v>863.32</v>
      </c>
      <c r="D5" s="91">
        <v>126.96</v>
      </c>
      <c r="E5" s="118"/>
    </row>
    <row r="6" ht="25" customHeight="1" spans="1:5">
      <c r="A6" s="118" t="s">
        <v>122</v>
      </c>
      <c r="B6" s="91">
        <f>C6+D6</f>
        <v>758.62</v>
      </c>
      <c r="C6" s="91">
        <v>631.66</v>
      </c>
      <c r="D6" s="91">
        <v>126.96</v>
      </c>
      <c r="E6" s="118"/>
    </row>
    <row r="7" ht="25" customHeight="1" spans="1:5">
      <c r="A7" s="118" t="s">
        <v>123</v>
      </c>
      <c r="B7" s="91">
        <f>C7+D7</f>
        <v>758.62</v>
      </c>
      <c r="C7" s="91">
        <v>631.66</v>
      </c>
      <c r="D7" s="91">
        <v>126.96</v>
      </c>
      <c r="E7" s="118"/>
    </row>
    <row r="8" ht="25" customHeight="1" spans="1:5">
      <c r="A8" s="118" t="s">
        <v>124</v>
      </c>
      <c r="B8" s="91">
        <f>C8+D8</f>
        <v>758.62</v>
      </c>
      <c r="C8" s="91">
        <v>631.66</v>
      </c>
      <c r="D8" s="91">
        <v>126.96</v>
      </c>
      <c r="E8" s="118"/>
    </row>
    <row r="9" ht="25" customHeight="1" spans="1:5">
      <c r="A9" s="120" t="s">
        <v>125</v>
      </c>
      <c r="B9" s="91">
        <f>B10+B13+B15</f>
        <v>130.02</v>
      </c>
      <c r="C9" s="91">
        <v>130.02</v>
      </c>
      <c r="D9" s="91">
        <v>0</v>
      </c>
      <c r="E9" s="118"/>
    </row>
    <row r="10" ht="25" customHeight="1" spans="1:5">
      <c r="A10" s="120" t="s">
        <v>126</v>
      </c>
      <c r="B10" s="102">
        <f>SUM(B11:B12)</f>
        <v>122.27</v>
      </c>
      <c r="C10" s="119">
        <f>SUM(C11:C12)</f>
        <v>122.27</v>
      </c>
      <c r="D10" s="121">
        <v>0</v>
      </c>
      <c r="E10" s="118"/>
    </row>
    <row r="11" ht="25" customHeight="1" spans="1:5">
      <c r="A11" s="122" t="s">
        <v>127</v>
      </c>
      <c r="B11" s="91">
        <v>83.05</v>
      </c>
      <c r="C11" s="91">
        <v>83.05</v>
      </c>
      <c r="D11" s="91">
        <v>0</v>
      </c>
      <c r="E11" s="123"/>
    </row>
    <row r="12" ht="25" customHeight="1" spans="1:5">
      <c r="A12" s="122" t="s">
        <v>128</v>
      </c>
      <c r="B12" s="91">
        <v>39.22</v>
      </c>
      <c r="C12" s="91">
        <v>39.22</v>
      </c>
      <c r="D12" s="91">
        <v>0</v>
      </c>
      <c r="E12" s="118"/>
    </row>
    <row r="13" ht="25" customHeight="1" spans="1:5">
      <c r="A13" s="120" t="s">
        <v>129</v>
      </c>
      <c r="B13" s="102">
        <v>2.36</v>
      </c>
      <c r="C13" s="102">
        <v>2.36</v>
      </c>
      <c r="D13" s="124">
        <v>0</v>
      </c>
      <c r="E13" s="118"/>
    </row>
    <row r="14" ht="25" customHeight="1" spans="1:5">
      <c r="A14" s="122" t="s">
        <v>130</v>
      </c>
      <c r="B14" s="102">
        <v>2.36</v>
      </c>
      <c r="C14" s="102">
        <v>2.36</v>
      </c>
      <c r="D14" s="102">
        <v>0</v>
      </c>
      <c r="E14" s="123"/>
    </row>
    <row r="15" ht="25" customHeight="1" spans="1:5">
      <c r="A15" s="68" t="s">
        <v>131</v>
      </c>
      <c r="B15" s="102">
        <v>5.39</v>
      </c>
      <c r="C15" s="102">
        <v>5.39</v>
      </c>
      <c r="D15" s="102">
        <v>0</v>
      </c>
      <c r="E15" s="111"/>
    </row>
    <row r="16" ht="25" customHeight="1" spans="1:5">
      <c r="A16" s="92" t="s">
        <v>132</v>
      </c>
      <c r="B16" s="102">
        <v>5.39</v>
      </c>
      <c r="C16" s="102">
        <v>5.39</v>
      </c>
      <c r="D16" s="124">
        <v>0</v>
      </c>
      <c r="E16" s="111"/>
    </row>
    <row r="17" ht="25" customHeight="1" spans="1:5">
      <c r="A17" s="68" t="s">
        <v>133</v>
      </c>
      <c r="B17" s="91">
        <v>42.81</v>
      </c>
      <c r="C17" s="91">
        <v>42.81</v>
      </c>
      <c r="D17" s="91">
        <v>0</v>
      </c>
      <c r="E17" s="111"/>
    </row>
    <row r="18" ht="25" customHeight="1" spans="1:5">
      <c r="A18" s="92" t="s">
        <v>134</v>
      </c>
      <c r="B18" s="91">
        <v>42.81</v>
      </c>
      <c r="C18" s="91">
        <v>42.81</v>
      </c>
      <c r="D18" s="91">
        <v>0</v>
      </c>
      <c r="E18" s="111"/>
    </row>
    <row r="19" ht="25" customHeight="1" spans="1:5">
      <c r="A19" s="68" t="s">
        <v>135</v>
      </c>
      <c r="B19" s="91">
        <v>58.83</v>
      </c>
      <c r="C19" s="91">
        <v>58.83</v>
      </c>
      <c r="D19" s="121">
        <v>0</v>
      </c>
      <c r="E19" s="111"/>
    </row>
    <row r="20" ht="25" customHeight="1" spans="1:5">
      <c r="A20" s="92" t="s">
        <v>136</v>
      </c>
      <c r="B20" s="91">
        <v>58.83</v>
      </c>
      <c r="C20" s="91">
        <v>58.83</v>
      </c>
      <c r="D20" s="91">
        <v>0</v>
      </c>
      <c r="E20" s="111"/>
    </row>
    <row r="21" ht="25" customHeight="1" spans="1:5">
      <c r="A21" s="92"/>
      <c r="B21" s="111"/>
      <c r="C21" s="111"/>
      <c r="D21" s="111"/>
      <c r="E21" s="111"/>
    </row>
    <row r="22" ht="25" customHeight="1" spans="1:5">
      <c r="A22" s="92"/>
      <c r="B22" s="111"/>
      <c r="C22" s="111"/>
      <c r="D22" s="111"/>
      <c r="E22" s="111"/>
    </row>
    <row r="23" ht="25" customHeight="1" spans="1:5">
      <c r="A23" s="92"/>
      <c r="B23" s="111"/>
      <c r="C23" s="111"/>
      <c r="D23" s="111"/>
      <c r="E23" s="111"/>
    </row>
    <row r="24" ht="25" customHeight="1" spans="1:5">
      <c r="A24" s="92"/>
      <c r="B24" s="111"/>
      <c r="C24" s="111"/>
      <c r="D24" s="111"/>
      <c r="E24" s="111"/>
    </row>
    <row r="25" ht="25" customHeight="1" spans="1:5">
      <c r="A25" s="68"/>
      <c r="B25" s="106"/>
      <c r="C25" s="106"/>
      <c r="D25" s="106"/>
      <c r="E25" s="106"/>
    </row>
    <row r="26" spans="1:5">
      <c r="A26" s="88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J22" sqref="J22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62" t="s">
        <v>138</v>
      </c>
      <c r="B1" s="62"/>
      <c r="C1" s="62"/>
      <c r="D1" s="62"/>
    </row>
    <row r="2" spans="1:4">
      <c r="A2" s="63"/>
      <c r="B2" s="64"/>
      <c r="C2" s="64"/>
      <c r="D2" s="64" t="s">
        <v>43</v>
      </c>
    </row>
    <row r="3" ht="15" customHeight="1" spans="1:4">
      <c r="A3" s="72" t="s">
        <v>139</v>
      </c>
      <c r="B3" s="72"/>
      <c r="C3" s="72" t="s">
        <v>140</v>
      </c>
      <c r="D3" s="72"/>
    </row>
    <row r="4" spans="1:4">
      <c r="A4" s="72" t="s">
        <v>46</v>
      </c>
      <c r="B4" s="72" t="s">
        <v>47</v>
      </c>
      <c r="C4" s="72" t="s">
        <v>46</v>
      </c>
      <c r="D4" s="72" t="s">
        <v>141</v>
      </c>
    </row>
    <row r="5" spans="1:4">
      <c r="A5" s="112" t="s">
        <v>142</v>
      </c>
      <c r="B5" s="113">
        <v>990.28</v>
      </c>
      <c r="C5" s="112" t="s">
        <v>143</v>
      </c>
      <c r="D5" s="87">
        <v>990.28</v>
      </c>
    </row>
    <row r="6" spans="1:4">
      <c r="A6" s="112" t="s">
        <v>144</v>
      </c>
      <c r="B6" s="113">
        <v>990.28</v>
      </c>
      <c r="C6" s="112" t="s">
        <v>145</v>
      </c>
      <c r="D6" s="82"/>
    </row>
    <row r="7" spans="1:4">
      <c r="A7" s="112" t="s">
        <v>146</v>
      </c>
      <c r="B7" s="87"/>
      <c r="C7" s="112" t="s">
        <v>147</v>
      </c>
      <c r="D7" s="87"/>
    </row>
    <row r="8" spans="1:4">
      <c r="A8" s="112" t="s">
        <v>148</v>
      </c>
      <c r="B8" s="87"/>
      <c r="C8" s="112" t="s">
        <v>149</v>
      </c>
      <c r="D8" s="87"/>
    </row>
    <row r="9" spans="1:4">
      <c r="A9" s="112"/>
      <c r="B9" s="114"/>
      <c r="C9" s="112" t="s">
        <v>150</v>
      </c>
      <c r="D9" s="87"/>
    </row>
    <row r="10" spans="1:4">
      <c r="A10" s="112"/>
      <c r="B10" s="114"/>
      <c r="C10" s="112" t="s">
        <v>151</v>
      </c>
      <c r="D10" s="87"/>
    </row>
    <row r="11" spans="1:4">
      <c r="A11" s="112"/>
      <c r="B11" s="114"/>
      <c r="C11" s="112" t="s">
        <v>152</v>
      </c>
      <c r="D11" s="87"/>
    </row>
    <row r="12" spans="1:4">
      <c r="A12" s="115"/>
      <c r="B12" s="116"/>
      <c r="C12" s="112" t="s">
        <v>153</v>
      </c>
      <c r="D12" s="86">
        <v>760.98</v>
      </c>
    </row>
    <row r="13" spans="1:4">
      <c r="A13" s="115"/>
      <c r="B13" s="116"/>
      <c r="C13" s="112" t="s">
        <v>154</v>
      </c>
      <c r="D13" s="86">
        <v>127.66</v>
      </c>
    </row>
    <row r="14" spans="1:4">
      <c r="A14" s="115"/>
      <c r="B14" s="116"/>
      <c r="C14" s="112" t="s">
        <v>155</v>
      </c>
      <c r="D14" s="86"/>
    </row>
    <row r="15" spans="1:4">
      <c r="A15" s="115"/>
      <c r="B15" s="116"/>
      <c r="C15" s="112" t="s">
        <v>156</v>
      </c>
      <c r="D15" s="86">
        <v>42.81</v>
      </c>
    </row>
    <row r="16" spans="1:4">
      <c r="A16" s="115"/>
      <c r="B16" s="116"/>
      <c r="C16" s="112" t="s">
        <v>157</v>
      </c>
      <c r="D16" s="86"/>
    </row>
    <row r="17" spans="1:4">
      <c r="A17" s="115"/>
      <c r="B17" s="116"/>
      <c r="C17" s="112" t="s">
        <v>158</v>
      </c>
      <c r="D17" s="86"/>
    </row>
    <row r="18" spans="1:4">
      <c r="A18" s="115"/>
      <c r="B18" s="116"/>
      <c r="C18" s="112" t="s">
        <v>159</v>
      </c>
      <c r="D18" s="86"/>
    </row>
    <row r="19" spans="1:4">
      <c r="A19" s="115"/>
      <c r="B19" s="116"/>
      <c r="C19" s="112" t="s">
        <v>160</v>
      </c>
      <c r="D19" s="86"/>
    </row>
    <row r="20" spans="1:4">
      <c r="A20" s="115"/>
      <c r="B20" s="116"/>
      <c r="C20" s="112" t="s">
        <v>161</v>
      </c>
      <c r="D20" s="86"/>
    </row>
    <row r="21" spans="1:4">
      <c r="A21" s="115"/>
      <c r="B21" s="116"/>
      <c r="C21" s="112" t="s">
        <v>162</v>
      </c>
      <c r="D21" s="86"/>
    </row>
    <row r="22" spans="1:4">
      <c r="A22" s="115"/>
      <c r="B22" s="116"/>
      <c r="C22" s="112" t="s">
        <v>163</v>
      </c>
      <c r="D22" s="86"/>
    </row>
    <row r="23" spans="1:4">
      <c r="A23" s="115"/>
      <c r="B23" s="116"/>
      <c r="C23" s="112" t="s">
        <v>164</v>
      </c>
      <c r="D23" s="86"/>
    </row>
    <row r="24" spans="1:4">
      <c r="A24" s="115"/>
      <c r="B24" s="116"/>
      <c r="C24" s="112" t="s">
        <v>165</v>
      </c>
      <c r="D24" s="86"/>
    </row>
    <row r="25" spans="1:4">
      <c r="A25" s="115"/>
      <c r="B25" s="116"/>
      <c r="C25" s="112" t="s">
        <v>166</v>
      </c>
      <c r="D25" s="86">
        <v>58.83</v>
      </c>
    </row>
    <row r="26" spans="1:4">
      <c r="A26" s="115"/>
      <c r="B26" s="116"/>
      <c r="C26" s="112" t="s">
        <v>167</v>
      </c>
      <c r="D26" s="87"/>
    </row>
    <row r="27" spans="1:4">
      <c r="A27" s="115"/>
      <c r="B27" s="116"/>
      <c r="C27" s="112" t="s">
        <v>168</v>
      </c>
      <c r="D27" s="87"/>
    </row>
    <row r="28" spans="1:4">
      <c r="A28" s="115"/>
      <c r="B28" s="116"/>
      <c r="C28" s="112" t="s">
        <v>169</v>
      </c>
      <c r="D28" s="87"/>
    </row>
    <row r="29" spans="1:4">
      <c r="A29" s="115"/>
      <c r="B29" s="116"/>
      <c r="C29" s="112" t="s">
        <v>170</v>
      </c>
      <c r="D29" s="87"/>
    </row>
    <row r="30" spans="1:4">
      <c r="A30" s="115"/>
      <c r="B30" s="116"/>
      <c r="C30" s="112" t="s">
        <v>171</v>
      </c>
      <c r="D30" s="87"/>
    </row>
    <row r="31" spans="1:4">
      <c r="A31" s="115"/>
      <c r="B31" s="116"/>
      <c r="C31" s="112" t="s">
        <v>172</v>
      </c>
      <c r="D31" s="87"/>
    </row>
    <row r="32" spans="1:4">
      <c r="A32" s="115"/>
      <c r="B32" s="116"/>
      <c r="C32" s="112" t="s">
        <v>173</v>
      </c>
      <c r="D32" s="87"/>
    </row>
    <row r="33" spans="1:4">
      <c r="A33" s="115"/>
      <c r="B33" s="116"/>
      <c r="C33" s="112" t="s">
        <v>174</v>
      </c>
      <c r="D33" s="87"/>
    </row>
    <row r="34" spans="1:4">
      <c r="A34" s="115"/>
      <c r="B34" s="116"/>
      <c r="C34" s="112" t="s">
        <v>175</v>
      </c>
      <c r="D34" s="87"/>
    </row>
    <row r="35" spans="1:4">
      <c r="A35" s="115"/>
      <c r="B35" s="116"/>
      <c r="C35" s="112"/>
      <c r="D35" s="87"/>
    </row>
    <row r="36" spans="1:4">
      <c r="A36" s="72" t="s">
        <v>176</v>
      </c>
      <c r="B36" s="80">
        <v>990.28</v>
      </c>
      <c r="C36" s="72" t="s">
        <v>177</v>
      </c>
      <c r="D36" s="80">
        <v>990.28</v>
      </c>
    </row>
    <row r="37" spans="1:4">
      <c r="A37" s="117" t="s">
        <v>114</v>
      </c>
    </row>
    <row r="38" spans="1:4">
      <c r="A38" s="89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P14" sqref="P14"/>
    </sheetView>
  </sheetViews>
  <sheetFormatPr defaultColWidth="9" defaultRowHeight="13.5"/>
  <cols>
    <col min="1" max="1" width="15.6333333333333" customWidth="1"/>
    <col min="11" max="11" width="12.8833333333333" customWidth="1"/>
  </cols>
  <sheetData>
    <row r="1" ht="20.25" spans="1:11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>
      <c r="A2" s="63"/>
      <c r="B2" s="64"/>
      <c r="C2" s="64"/>
      <c r="D2" s="64"/>
      <c r="E2" s="64"/>
      <c r="F2" s="64"/>
      <c r="G2" s="64"/>
      <c r="H2" s="64"/>
      <c r="I2" s="64"/>
      <c r="J2" s="64"/>
      <c r="K2" s="64" t="s">
        <v>43</v>
      </c>
    </row>
    <row r="3" ht="15" customHeight="1" spans="1:11">
      <c r="A3" s="72" t="s">
        <v>180</v>
      </c>
      <c r="B3" s="72" t="s">
        <v>181</v>
      </c>
      <c r="C3" s="72" t="s">
        <v>182</v>
      </c>
      <c r="D3" s="72"/>
      <c r="E3" s="72"/>
      <c r="F3" s="72" t="s">
        <v>183</v>
      </c>
      <c r="G3" s="72"/>
      <c r="H3" s="72"/>
      <c r="I3" s="72" t="s">
        <v>184</v>
      </c>
      <c r="J3" s="72"/>
      <c r="K3" s="72"/>
    </row>
    <row r="4" spans="1:11">
      <c r="A4" s="72"/>
      <c r="B4" s="72"/>
      <c r="C4" s="72" t="s">
        <v>141</v>
      </c>
      <c r="D4" s="72" t="s">
        <v>118</v>
      </c>
      <c r="E4" s="72" t="s">
        <v>119</v>
      </c>
      <c r="F4" s="72" t="s">
        <v>141</v>
      </c>
      <c r="G4" s="72" t="s">
        <v>118</v>
      </c>
      <c r="H4" s="72" t="s">
        <v>119</v>
      </c>
      <c r="I4" s="72" t="s">
        <v>141</v>
      </c>
      <c r="J4" s="72" t="s">
        <v>118</v>
      </c>
      <c r="K4" s="72" t="s">
        <v>119</v>
      </c>
    </row>
    <row r="5" ht="31" customHeight="1" spans="1:11">
      <c r="A5" s="107"/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9</v>
      </c>
      <c r="K5" s="109">
        <v>10</v>
      </c>
    </row>
    <row r="6" ht="25" customHeight="1" spans="1:11">
      <c r="A6" s="110" t="s">
        <v>121</v>
      </c>
      <c r="B6" s="91">
        <v>990.28</v>
      </c>
      <c r="C6" s="91">
        <f>SUM(D6:E6)</f>
        <v>990.28</v>
      </c>
      <c r="D6" s="91">
        <v>863.32</v>
      </c>
      <c r="E6" s="91">
        <v>126.96</v>
      </c>
      <c r="F6" s="111"/>
      <c r="G6" s="111"/>
      <c r="H6" s="111"/>
      <c r="I6" s="111"/>
      <c r="J6" s="111"/>
      <c r="K6" s="111"/>
    </row>
    <row r="7" ht="25" customHeight="1" spans="1:11">
      <c r="A7" s="108" t="s">
        <v>185</v>
      </c>
      <c r="B7" s="91">
        <v>990.28</v>
      </c>
      <c r="C7" s="91">
        <f>SUM(D7:E7)</f>
        <v>990.28</v>
      </c>
      <c r="D7" s="91">
        <v>863.32</v>
      </c>
      <c r="E7" s="91">
        <v>126.96</v>
      </c>
      <c r="F7" s="111"/>
      <c r="G7" s="111"/>
      <c r="H7" s="111"/>
      <c r="I7" s="111"/>
      <c r="J7" s="111"/>
      <c r="K7" s="111"/>
    </row>
    <row r="8" ht="25" customHeight="1" spans="1:11">
      <c r="A8" s="84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ht="25" customHeight="1" spans="1:11">
      <c r="A9" s="84"/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ht="25" customHeight="1" spans="1:11">
      <c r="A10" s="84"/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ht="25" customHeight="1" spans="1:11">
      <c r="A11" s="84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ht="25" customHeight="1" spans="1:11">
      <c r="A12" s="84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ht="25" customHeight="1" spans="1:11">
      <c r="A13" s="84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ht="25" customHeight="1" spans="1:11">
      <c r="A14" s="84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ht="25" customHeight="1" spans="1:11">
      <c r="A15" s="84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ht="25" customHeight="1" spans="1:11">
      <c r="A16" s="84"/>
      <c r="B16" s="111"/>
      <c r="C16" s="111"/>
      <c r="D16" s="111"/>
      <c r="E16" s="111"/>
      <c r="F16" s="111"/>
      <c r="G16" s="111"/>
      <c r="H16" s="111"/>
      <c r="I16" s="111"/>
      <c r="J16" s="111"/>
      <c r="K16" s="111"/>
    </row>
    <row r="17" ht="25" customHeight="1" spans="1:11">
      <c r="A17" s="84"/>
      <c r="B17" s="111"/>
      <c r="C17" s="111"/>
      <c r="D17" s="111"/>
      <c r="E17" s="111"/>
      <c r="F17" s="111"/>
      <c r="G17" s="111"/>
      <c r="H17" s="111"/>
      <c r="I17" s="111"/>
      <c r="J17" s="111"/>
      <c r="K17" s="111"/>
    </row>
    <row r="18" ht="25" customHeight="1" spans="1:11">
      <c r="A18" s="84"/>
      <c r="B18" s="111"/>
      <c r="C18" s="111"/>
      <c r="D18" s="111"/>
      <c r="E18" s="111"/>
      <c r="F18" s="111"/>
      <c r="G18" s="111"/>
      <c r="H18" s="111"/>
      <c r="I18" s="111"/>
      <c r="J18" s="111"/>
      <c r="K18" s="111"/>
    </row>
    <row r="19" spans="1:11">
      <c r="A19" s="88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3" workbookViewId="0">
      <selection activeCell="I13" sqref="I13"/>
    </sheetView>
  </sheetViews>
  <sheetFormatPr defaultColWidth="9" defaultRowHeight="13.5" outlineLevelCol="4"/>
  <cols>
    <col min="1" max="1" width="13.75" customWidth="1"/>
    <col min="2" max="2" width="28.3833333333333" customWidth="1"/>
    <col min="3" max="3" width="12" customWidth="1"/>
    <col min="4" max="4" width="14.8833333333333" customWidth="1"/>
    <col min="5" max="5" width="12" customWidth="1"/>
  </cols>
  <sheetData>
    <row r="1" ht="20.25" spans="1:5">
      <c r="A1" s="62" t="s">
        <v>186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25" customHeight="1" spans="1:5">
      <c r="A3" s="72" t="s">
        <v>116</v>
      </c>
      <c r="B3" s="72"/>
      <c r="C3" s="72" t="s">
        <v>182</v>
      </c>
      <c r="D3" s="72"/>
      <c r="E3" s="72"/>
    </row>
    <row r="4" ht="25" customHeight="1" spans="1:5">
      <c r="A4" s="72" t="s">
        <v>187</v>
      </c>
      <c r="B4" s="72" t="s">
        <v>188</v>
      </c>
      <c r="C4" s="72" t="s">
        <v>141</v>
      </c>
      <c r="D4" s="72" t="s">
        <v>118</v>
      </c>
      <c r="E4" s="72" t="s">
        <v>119</v>
      </c>
    </row>
    <row r="5" ht="25" customHeight="1" spans="1:5">
      <c r="A5" s="72" t="s">
        <v>97</v>
      </c>
      <c r="B5" s="72" t="s">
        <v>97</v>
      </c>
      <c r="C5" s="72">
        <v>1</v>
      </c>
      <c r="D5" s="72">
        <v>2</v>
      </c>
      <c r="E5" s="72">
        <v>3</v>
      </c>
    </row>
    <row r="6" ht="25" customHeight="1" spans="1:5">
      <c r="A6" s="93" t="s">
        <v>189</v>
      </c>
      <c r="B6" s="93" t="s">
        <v>190</v>
      </c>
      <c r="C6" s="94">
        <f>D6+E6</f>
        <v>990.28</v>
      </c>
      <c r="D6" s="94">
        <f>D7+D10+D18+D20</f>
        <v>863.32</v>
      </c>
      <c r="E6" s="94">
        <v>126.96</v>
      </c>
    </row>
    <row r="7" ht="25" customHeight="1" spans="1:5">
      <c r="A7" s="93">
        <v>207</v>
      </c>
      <c r="B7" s="93" t="s">
        <v>191</v>
      </c>
      <c r="C7" s="95">
        <f>D7+E7</f>
        <v>758.62</v>
      </c>
      <c r="D7" s="95">
        <v>631.66</v>
      </c>
      <c r="E7" s="94">
        <v>126.96</v>
      </c>
    </row>
    <row r="8" ht="25" customHeight="1" spans="1:5">
      <c r="A8" s="93">
        <v>20704</v>
      </c>
      <c r="B8" s="93" t="s">
        <v>192</v>
      </c>
      <c r="C8" s="95">
        <f>D8+E8</f>
        <v>758.62</v>
      </c>
      <c r="D8" s="95">
        <v>631.66</v>
      </c>
      <c r="E8" s="94">
        <v>126.96</v>
      </c>
    </row>
    <row r="9" ht="25" customHeight="1" spans="1:5">
      <c r="A9" s="96">
        <v>2070402</v>
      </c>
      <c r="B9" s="97" t="s">
        <v>193</v>
      </c>
      <c r="C9" s="95">
        <f>D9+E9</f>
        <v>758.62</v>
      </c>
      <c r="D9" s="95">
        <v>631.66</v>
      </c>
      <c r="E9" s="94">
        <v>126.96</v>
      </c>
    </row>
    <row r="10" ht="25" customHeight="1" spans="1:5">
      <c r="A10" s="96">
        <v>208</v>
      </c>
      <c r="B10" s="97" t="s">
        <v>194</v>
      </c>
      <c r="C10" s="95">
        <f>C11+C14+C16</f>
        <v>130.02</v>
      </c>
      <c r="D10" s="95">
        <f>D11+D14+D16</f>
        <v>130.02</v>
      </c>
      <c r="E10" s="98"/>
    </row>
    <row r="11" ht="25" customHeight="1" spans="1:5">
      <c r="A11" s="96">
        <v>20805</v>
      </c>
      <c r="B11" s="97" t="s">
        <v>195</v>
      </c>
      <c r="C11" s="95">
        <f>C12+C13</f>
        <v>122.27</v>
      </c>
      <c r="D11" s="95">
        <f>D12+D13</f>
        <v>122.27</v>
      </c>
      <c r="E11" s="98"/>
    </row>
    <row r="12" ht="25" customHeight="1" spans="1:5">
      <c r="A12" s="96">
        <v>2080505</v>
      </c>
      <c r="B12" s="97" t="s">
        <v>196</v>
      </c>
      <c r="C12" s="95">
        <v>83.05</v>
      </c>
      <c r="D12" s="95">
        <v>83.05</v>
      </c>
      <c r="E12" s="98"/>
    </row>
    <row r="13" ht="25" customHeight="1" spans="1:5">
      <c r="A13" s="96">
        <v>2080506</v>
      </c>
      <c r="B13" s="97" t="s">
        <v>197</v>
      </c>
      <c r="C13" s="95">
        <v>39.22</v>
      </c>
      <c r="D13" s="95">
        <v>39.22</v>
      </c>
      <c r="E13" s="98"/>
    </row>
    <row r="14" ht="25" customHeight="1" spans="1:5">
      <c r="A14" s="99">
        <v>20808</v>
      </c>
      <c r="B14" s="96" t="s">
        <v>198</v>
      </c>
      <c r="C14" s="100">
        <v>2.36</v>
      </c>
      <c r="D14" s="100">
        <v>2.36</v>
      </c>
      <c r="E14" s="101"/>
    </row>
    <row r="15" ht="25" customHeight="1" spans="1:5">
      <c r="A15" s="96">
        <v>2080899</v>
      </c>
      <c r="B15" s="96" t="s">
        <v>199</v>
      </c>
      <c r="C15" s="100">
        <v>2.36</v>
      </c>
      <c r="D15" s="100">
        <v>2.36</v>
      </c>
      <c r="E15" s="94"/>
    </row>
    <row r="16" ht="25" customHeight="1" spans="1:5">
      <c r="A16" s="96">
        <v>20899</v>
      </c>
      <c r="B16" s="97" t="s">
        <v>200</v>
      </c>
      <c r="C16" s="102">
        <v>5.39</v>
      </c>
      <c r="D16" s="102">
        <v>5.39</v>
      </c>
      <c r="E16" s="94"/>
    </row>
    <row r="17" ht="25" customHeight="1" spans="1:5">
      <c r="A17" s="103">
        <v>2089999</v>
      </c>
      <c r="B17" s="104" t="s">
        <v>200</v>
      </c>
      <c r="C17" s="102">
        <v>5.39</v>
      </c>
      <c r="D17" s="102">
        <v>5.39</v>
      </c>
      <c r="E17" s="94"/>
    </row>
    <row r="18" ht="25" customHeight="1" spans="1:5">
      <c r="A18" s="103">
        <v>210</v>
      </c>
      <c r="B18" s="104" t="s">
        <v>201</v>
      </c>
      <c r="C18" s="94">
        <v>42.81</v>
      </c>
      <c r="D18" s="94">
        <v>42.81</v>
      </c>
      <c r="E18" s="94"/>
    </row>
    <row r="19" ht="25" customHeight="1" spans="1:5">
      <c r="A19" s="103">
        <v>21011</v>
      </c>
      <c r="B19" s="104" t="s">
        <v>202</v>
      </c>
      <c r="C19" s="94">
        <v>42.81</v>
      </c>
      <c r="D19" s="94">
        <v>42.81</v>
      </c>
      <c r="E19" s="94"/>
    </row>
    <row r="20" ht="25" customHeight="1" spans="1:5">
      <c r="A20" s="103">
        <v>221</v>
      </c>
      <c r="B20" s="104" t="s">
        <v>203</v>
      </c>
      <c r="C20" s="86">
        <v>58.83</v>
      </c>
      <c r="D20" s="86">
        <v>58.83</v>
      </c>
      <c r="E20" s="94"/>
    </row>
    <row r="21" ht="25" customHeight="1" spans="1:5">
      <c r="A21" s="103">
        <v>22102</v>
      </c>
      <c r="B21" s="104" t="s">
        <v>204</v>
      </c>
      <c r="C21" s="86">
        <v>58.83</v>
      </c>
      <c r="D21" s="86">
        <v>58.83</v>
      </c>
      <c r="E21" s="94"/>
    </row>
    <row r="22" ht="25" customHeight="1" spans="1:5">
      <c r="A22" s="103">
        <v>2210201</v>
      </c>
      <c r="B22" s="104" t="s">
        <v>205</v>
      </c>
      <c r="C22" s="86">
        <v>58.83</v>
      </c>
      <c r="D22" s="86">
        <v>58.83</v>
      </c>
      <c r="E22" s="94"/>
    </row>
    <row r="23" ht="25" customHeight="1" spans="1:5">
      <c r="A23" s="103"/>
      <c r="B23" s="104"/>
      <c r="C23" s="94"/>
      <c r="D23" s="94"/>
      <c r="E23" s="94"/>
    </row>
    <row r="24" ht="25" customHeight="1" spans="1:5">
      <c r="A24" s="103"/>
      <c r="B24" s="104"/>
      <c r="C24" s="94"/>
      <c r="D24" s="94"/>
      <c r="E24" s="94"/>
    </row>
    <row r="25" ht="25" customHeight="1" spans="1:5">
      <c r="A25" s="105"/>
      <c r="B25" s="105"/>
      <c r="C25" s="106"/>
      <c r="D25" s="106"/>
      <c r="E25" s="106"/>
    </row>
    <row r="26" ht="25" customHeight="1" spans="1:5">
      <c r="A26" s="105"/>
      <c r="B26" s="105"/>
      <c r="C26" s="106"/>
      <c r="D26" s="106"/>
      <c r="E26" s="106"/>
    </row>
    <row r="27" ht="27" customHeight="1" spans="1:5">
      <c r="A27" s="88" t="s">
        <v>137</v>
      </c>
    </row>
    <row r="28" spans="1:5">
      <c r="A28" s="89" t="s">
        <v>178</v>
      </c>
    </row>
    <row r="29" spans="1:5">
      <c r="A29" s="89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15" workbookViewId="0">
      <selection activeCell="G46" sqref="G46"/>
    </sheetView>
  </sheetViews>
  <sheetFormatPr defaultColWidth="9" defaultRowHeight="13.5" outlineLevelCol="4"/>
  <cols>
    <col min="1" max="1" width="7.75" customWidth="1"/>
    <col min="2" max="2" width="24.6333333333333" customWidth="1"/>
    <col min="3" max="3" width="12.5" customWidth="1"/>
    <col min="4" max="4" width="16.3833333333333" customWidth="1"/>
    <col min="5" max="5" width="20.25" customWidth="1"/>
  </cols>
  <sheetData>
    <row r="1" ht="20.25" spans="1:5">
      <c r="A1" s="62" t="s">
        <v>206</v>
      </c>
      <c r="B1" s="62"/>
      <c r="C1" s="62"/>
      <c r="D1" s="62"/>
      <c r="E1" s="62"/>
    </row>
    <row r="2" ht="16" customHeight="1" spans="1:5">
      <c r="A2" s="63"/>
      <c r="B2" s="64"/>
      <c r="C2" s="64"/>
      <c r="D2" s="64"/>
      <c r="E2" s="64" t="s">
        <v>43</v>
      </c>
    </row>
    <row r="3" ht="19.5" customHeight="1" spans="1:5">
      <c r="A3" s="72" t="s">
        <v>207</v>
      </c>
      <c r="B3" s="72"/>
      <c r="C3" s="72" t="s">
        <v>208</v>
      </c>
      <c r="D3" s="72"/>
      <c r="E3" s="72"/>
    </row>
    <row r="4" ht="19.5" customHeight="1" spans="1:5">
      <c r="A4" s="72" t="s">
        <v>187</v>
      </c>
      <c r="B4" s="72" t="s">
        <v>188</v>
      </c>
      <c r="C4" s="72" t="s">
        <v>141</v>
      </c>
      <c r="D4" s="72" t="s">
        <v>209</v>
      </c>
      <c r="E4" s="72" t="s">
        <v>210</v>
      </c>
    </row>
    <row r="5" ht="19.5" customHeight="1" spans="1:5">
      <c r="A5" s="72" t="s">
        <v>97</v>
      </c>
      <c r="B5" s="72" t="s">
        <v>97</v>
      </c>
      <c r="C5" s="72">
        <v>1</v>
      </c>
      <c r="D5" s="72">
        <v>2</v>
      </c>
      <c r="E5" s="72">
        <v>3</v>
      </c>
    </row>
    <row r="6" ht="19.5" customHeight="1" spans="1:5">
      <c r="A6" s="90" t="s">
        <v>189</v>
      </c>
      <c r="B6" s="90" t="s">
        <v>190</v>
      </c>
      <c r="C6" s="91">
        <f>D6+E6</f>
        <v>863.32</v>
      </c>
      <c r="D6" s="91">
        <f>D7</f>
        <v>808.38</v>
      </c>
      <c r="E6" s="91">
        <f>SUM(E7:E34)</f>
        <v>54.94</v>
      </c>
    </row>
    <row r="7" ht="19.5" customHeight="1" spans="1:5">
      <c r="A7" s="68">
        <v>301</v>
      </c>
      <c r="B7" s="68" t="s">
        <v>211</v>
      </c>
      <c r="C7" s="85">
        <f>SUM(C8:C17)</f>
        <v>808.38</v>
      </c>
      <c r="D7" s="85">
        <f>SUM(D8:D17)</f>
        <v>808.38</v>
      </c>
      <c r="E7" s="85"/>
    </row>
    <row r="8" ht="19.5" customHeight="1" spans="1:5">
      <c r="A8" s="92">
        <v>30101</v>
      </c>
      <c r="B8" s="92" t="s">
        <v>212</v>
      </c>
      <c r="C8" s="81">
        <v>245.69</v>
      </c>
      <c r="D8" s="81">
        <v>245.69</v>
      </c>
      <c r="E8" s="85"/>
    </row>
    <row r="9" ht="19.5" customHeight="1" spans="1:5">
      <c r="A9" s="92">
        <v>30102</v>
      </c>
      <c r="B9" s="92" t="s">
        <v>213</v>
      </c>
      <c r="C9" s="81">
        <v>279.39</v>
      </c>
      <c r="D9" s="81">
        <v>279.39</v>
      </c>
      <c r="E9" s="85"/>
    </row>
    <row r="10" ht="19.5" customHeight="1" spans="1:5">
      <c r="A10" s="92">
        <v>30103</v>
      </c>
      <c r="B10" s="92" t="s">
        <v>214</v>
      </c>
      <c r="C10" s="81">
        <v>51.64</v>
      </c>
      <c r="D10" s="81">
        <v>51.64</v>
      </c>
      <c r="E10" s="85"/>
    </row>
    <row r="11" ht="19.5" customHeight="1" spans="1:5">
      <c r="A11" s="92">
        <v>30108</v>
      </c>
      <c r="B11" s="92" t="s">
        <v>215</v>
      </c>
      <c r="C11" s="81">
        <v>83.05</v>
      </c>
      <c r="D11" s="81">
        <v>83.05</v>
      </c>
      <c r="E11" s="81"/>
    </row>
    <row r="12" ht="19.5" customHeight="1" spans="1:5">
      <c r="A12" s="92">
        <v>30109</v>
      </c>
      <c r="B12" s="92" t="s">
        <v>216</v>
      </c>
      <c r="C12" s="81">
        <v>39.22</v>
      </c>
      <c r="D12" s="81">
        <v>39.22</v>
      </c>
      <c r="E12" s="81"/>
    </row>
    <row r="13" ht="19.5" customHeight="1" spans="1:5">
      <c r="A13" s="92">
        <v>30110</v>
      </c>
      <c r="B13" s="92" t="s">
        <v>217</v>
      </c>
      <c r="C13" s="81">
        <v>31.87</v>
      </c>
      <c r="D13" s="81">
        <v>31.87</v>
      </c>
      <c r="E13" s="81"/>
    </row>
    <row r="14" ht="19.5" customHeight="1" spans="1:5">
      <c r="A14" s="92">
        <v>30111</v>
      </c>
      <c r="B14" s="92" t="s">
        <v>218</v>
      </c>
      <c r="C14" s="81">
        <v>10.94</v>
      </c>
      <c r="D14" s="81">
        <v>10.94</v>
      </c>
      <c r="E14" s="81"/>
    </row>
    <row r="15" ht="19.5" customHeight="1" spans="1:5">
      <c r="A15" s="92">
        <v>30112</v>
      </c>
      <c r="B15" s="92" t="s">
        <v>219</v>
      </c>
      <c r="C15" s="81">
        <v>5.39</v>
      </c>
      <c r="D15" s="81">
        <v>5.39</v>
      </c>
      <c r="E15" s="81"/>
    </row>
    <row r="16" ht="19.5" customHeight="1" spans="1:5">
      <c r="A16" s="92">
        <v>30113</v>
      </c>
      <c r="B16" s="92" t="s">
        <v>205</v>
      </c>
      <c r="C16" s="81">
        <v>58.83</v>
      </c>
      <c r="D16" s="81">
        <v>58.83</v>
      </c>
      <c r="E16" s="81"/>
    </row>
    <row r="17" ht="19.5" customHeight="1" spans="1:5">
      <c r="A17" s="92">
        <v>303</v>
      </c>
      <c r="B17" s="92" t="s">
        <v>220</v>
      </c>
      <c r="C17" s="81">
        <v>2.36</v>
      </c>
      <c r="D17" s="81">
        <v>2.36</v>
      </c>
      <c r="E17" s="81"/>
    </row>
    <row r="18" ht="19.5" customHeight="1" spans="1:5">
      <c r="A18" s="92">
        <v>30305</v>
      </c>
      <c r="B18" s="92" t="s">
        <v>221</v>
      </c>
      <c r="C18" s="81">
        <v>2.36</v>
      </c>
      <c r="D18" s="81">
        <v>2.36</v>
      </c>
      <c r="E18" s="81"/>
    </row>
    <row r="19" ht="19.5" customHeight="1" spans="1:5">
      <c r="A19" s="92">
        <v>30399</v>
      </c>
      <c r="B19" s="92" t="s">
        <v>222</v>
      </c>
      <c r="C19" s="81"/>
      <c r="D19" s="81"/>
      <c r="E19" s="81"/>
    </row>
    <row r="20" ht="19.5" customHeight="1" spans="1:5">
      <c r="A20" s="92">
        <v>302</v>
      </c>
      <c r="B20" s="92" t="s">
        <v>223</v>
      </c>
      <c r="C20" s="81"/>
      <c r="D20" s="81"/>
      <c r="E20" s="81"/>
    </row>
    <row r="21" ht="19.5" customHeight="1" spans="1:5">
      <c r="A21" s="92">
        <v>30201</v>
      </c>
      <c r="B21" s="92" t="s">
        <v>224</v>
      </c>
      <c r="C21" s="81">
        <v>10</v>
      </c>
      <c r="D21" s="81"/>
      <c r="E21" s="81">
        <v>10</v>
      </c>
    </row>
    <row r="22" ht="19.5" customHeight="1" spans="1:5">
      <c r="A22" s="92">
        <v>30202</v>
      </c>
      <c r="B22" s="92" t="s">
        <v>225</v>
      </c>
      <c r="C22" s="81">
        <v>1</v>
      </c>
      <c r="D22" s="81"/>
      <c r="E22" s="81">
        <v>1</v>
      </c>
    </row>
    <row r="23" ht="19.5" customHeight="1" spans="1:5">
      <c r="A23" s="92">
        <v>30205</v>
      </c>
      <c r="B23" s="92" t="s">
        <v>226</v>
      </c>
      <c r="C23" s="81">
        <v>0.5</v>
      </c>
      <c r="D23" s="81"/>
      <c r="E23" s="81">
        <v>0.5</v>
      </c>
    </row>
    <row r="24" ht="19.5" customHeight="1" spans="1:5">
      <c r="A24" s="92">
        <v>30206</v>
      </c>
      <c r="B24" s="92" t="s">
        <v>227</v>
      </c>
      <c r="C24" s="81">
        <v>0</v>
      </c>
      <c r="D24" s="81"/>
      <c r="E24" s="81">
        <v>0</v>
      </c>
    </row>
    <row r="25" ht="19.5" customHeight="1" spans="1:5">
      <c r="A25" s="92">
        <v>30207</v>
      </c>
      <c r="B25" s="92" t="s">
        <v>228</v>
      </c>
      <c r="C25" s="81">
        <v>3.4</v>
      </c>
      <c r="D25" s="81"/>
      <c r="E25" s="81">
        <v>3.4</v>
      </c>
    </row>
    <row r="26" ht="19.5" customHeight="1" spans="1:5">
      <c r="A26" s="92">
        <v>30208</v>
      </c>
      <c r="B26" s="92" t="s">
        <v>229</v>
      </c>
      <c r="C26" s="81">
        <v>5.29</v>
      </c>
      <c r="D26" s="81"/>
      <c r="E26" s="81">
        <v>5.29</v>
      </c>
    </row>
    <row r="27" ht="19.5" customHeight="1" spans="1:5">
      <c r="A27" s="92">
        <v>30211</v>
      </c>
      <c r="B27" s="92" t="s">
        <v>230</v>
      </c>
      <c r="C27" s="81">
        <v>1.06</v>
      </c>
      <c r="D27" s="81"/>
      <c r="E27" s="81">
        <v>1.06</v>
      </c>
    </row>
    <row r="28" ht="19.5" customHeight="1" spans="1:5">
      <c r="A28" s="92">
        <v>30213</v>
      </c>
      <c r="B28" s="92" t="s">
        <v>231</v>
      </c>
      <c r="C28" s="81">
        <v>0</v>
      </c>
      <c r="D28" s="81"/>
      <c r="E28" s="81">
        <v>0</v>
      </c>
    </row>
    <row r="29" ht="19.5" customHeight="1" spans="1:5">
      <c r="A29" s="92">
        <v>30217</v>
      </c>
      <c r="B29" s="92" t="s">
        <v>232</v>
      </c>
      <c r="C29" s="81">
        <v>0.6</v>
      </c>
      <c r="D29" s="81"/>
      <c r="E29" s="81">
        <v>0.6</v>
      </c>
    </row>
    <row r="30" ht="19.5" customHeight="1" spans="1:5">
      <c r="A30" s="92">
        <v>30227</v>
      </c>
      <c r="B30" s="92" t="s">
        <v>233</v>
      </c>
      <c r="C30" s="81">
        <v>15.84</v>
      </c>
      <c r="D30" s="81"/>
      <c r="E30" s="81">
        <v>15.84</v>
      </c>
    </row>
    <row r="31" ht="19.5" customHeight="1" spans="1:5">
      <c r="A31" s="92">
        <v>30228</v>
      </c>
      <c r="B31" s="92" t="s">
        <v>234</v>
      </c>
      <c r="C31" s="81">
        <v>5.65</v>
      </c>
      <c r="D31" s="81"/>
      <c r="E31" s="81">
        <v>5.65</v>
      </c>
    </row>
    <row r="32" ht="19.5" customHeight="1" spans="1:5">
      <c r="A32" s="92">
        <v>30229</v>
      </c>
      <c r="B32" s="92" t="s">
        <v>235</v>
      </c>
      <c r="C32" s="81">
        <v>3.53</v>
      </c>
      <c r="D32" s="81"/>
      <c r="E32" s="81">
        <v>3.53</v>
      </c>
    </row>
    <row r="33" ht="19.5" customHeight="1" spans="1:5">
      <c r="A33" s="92">
        <v>30239</v>
      </c>
      <c r="B33" s="92" t="s">
        <v>236</v>
      </c>
      <c r="C33" s="81">
        <v>0</v>
      </c>
      <c r="D33" s="81"/>
      <c r="E33" s="81">
        <v>0</v>
      </c>
    </row>
    <row r="34" ht="19.5" customHeight="1" spans="1:5">
      <c r="A34" s="92">
        <v>30299</v>
      </c>
      <c r="B34" s="92" t="s">
        <v>237</v>
      </c>
      <c r="C34" s="81">
        <v>8.07</v>
      </c>
      <c r="D34" s="81"/>
      <c r="E34" s="81">
        <v>8.07</v>
      </c>
    </row>
    <row r="35" ht="20" customHeight="1" spans="1:5">
      <c r="A35" s="88" t="s">
        <v>137</v>
      </c>
    </row>
    <row r="36" spans="1:5">
      <c r="A36" s="89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31" sqref="G31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62" t="s">
        <v>238</v>
      </c>
      <c r="B1" s="62"/>
      <c r="C1" s="62"/>
      <c r="D1" s="62"/>
      <c r="E1" s="62"/>
      <c r="F1" s="62"/>
      <c r="G1" s="62"/>
      <c r="H1" s="62"/>
    </row>
    <row r="2" spans="1:8">
      <c r="A2" s="63"/>
      <c r="B2" s="64"/>
      <c r="C2" s="64"/>
      <c r="D2" s="64"/>
      <c r="E2" s="64"/>
      <c r="F2" s="64"/>
      <c r="G2" s="64"/>
      <c r="H2" s="64" t="s">
        <v>43</v>
      </c>
    </row>
    <row r="3" ht="15" customHeight="1" spans="1:8">
      <c r="A3" s="72" t="s">
        <v>180</v>
      </c>
      <c r="B3" s="67" t="s">
        <v>239</v>
      </c>
      <c r="C3" s="67"/>
      <c r="D3" s="67"/>
      <c r="E3" s="67"/>
      <c r="F3" s="67"/>
      <c r="G3" s="67" t="s">
        <v>240</v>
      </c>
      <c r="H3" s="67" t="s">
        <v>241</v>
      </c>
    </row>
    <row r="4" ht="15" customHeight="1" spans="1:8">
      <c r="A4" s="72"/>
      <c r="B4" s="67" t="s">
        <v>141</v>
      </c>
      <c r="C4" s="67" t="s">
        <v>242</v>
      </c>
      <c r="D4" s="67" t="s">
        <v>243</v>
      </c>
      <c r="E4" s="67" t="s">
        <v>244</v>
      </c>
      <c r="F4" s="67"/>
      <c r="G4" s="67"/>
      <c r="H4" s="67"/>
    </row>
    <row r="5" spans="1:8">
      <c r="A5" s="72"/>
      <c r="B5" s="67"/>
      <c r="C5" s="67"/>
      <c r="D5" s="67"/>
      <c r="E5" s="67" t="s">
        <v>245</v>
      </c>
      <c r="F5" s="67" t="s">
        <v>246</v>
      </c>
      <c r="G5" s="67"/>
      <c r="H5" s="67"/>
    </row>
    <row r="6" ht="25" customHeight="1" spans="1:8">
      <c r="A6" s="84" t="s">
        <v>185</v>
      </c>
      <c r="B6" s="67">
        <v>1</v>
      </c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</row>
    <row r="7" ht="25" customHeight="1" spans="1:8">
      <c r="A7" s="85" t="s">
        <v>121</v>
      </c>
      <c r="B7" s="86">
        <v>0.6</v>
      </c>
      <c r="C7" s="86">
        <v>0</v>
      </c>
      <c r="D7" s="86">
        <v>0.6</v>
      </c>
      <c r="E7" s="86">
        <v>0</v>
      </c>
      <c r="F7" s="86">
        <v>0</v>
      </c>
      <c r="G7" s="86">
        <v>0</v>
      </c>
      <c r="H7" s="86">
        <v>0</v>
      </c>
    </row>
    <row r="8" ht="25" customHeight="1" spans="1:8">
      <c r="A8" s="84"/>
      <c r="B8" s="87"/>
      <c r="C8" s="87"/>
      <c r="D8" s="87"/>
      <c r="E8" s="87"/>
      <c r="F8" s="87"/>
      <c r="G8" s="87"/>
      <c r="H8" s="87"/>
    </row>
    <row r="9" ht="25" customHeight="1" spans="1:8">
      <c r="A9" s="84"/>
      <c r="B9" s="87"/>
      <c r="C9" s="87"/>
      <c r="D9" s="87"/>
      <c r="E9" s="87"/>
      <c r="F9" s="87"/>
      <c r="G9" s="87"/>
      <c r="H9" s="87"/>
    </row>
    <row r="10" ht="25" customHeight="1" spans="1:8">
      <c r="A10" s="84"/>
      <c r="B10" s="87"/>
      <c r="C10" s="87"/>
      <c r="D10" s="87"/>
      <c r="E10" s="87"/>
      <c r="F10" s="87"/>
      <c r="G10" s="87"/>
      <c r="H10" s="87"/>
    </row>
    <row r="11" ht="25" customHeight="1" spans="1:8">
      <c r="A11" s="84"/>
      <c r="B11" s="87"/>
      <c r="C11" s="87"/>
      <c r="D11" s="87"/>
      <c r="E11" s="87"/>
      <c r="F11" s="87"/>
      <c r="G11" s="87"/>
      <c r="H11" s="87"/>
    </row>
    <row r="12" ht="25" customHeight="1" spans="1:8">
      <c r="A12" s="84"/>
      <c r="B12" s="87"/>
      <c r="C12" s="87"/>
      <c r="D12" s="87"/>
      <c r="E12" s="87"/>
      <c r="F12" s="87"/>
      <c r="G12" s="87"/>
      <c r="H12" s="87"/>
    </row>
    <row r="13" ht="25" customHeight="1" spans="1:8">
      <c r="A13" s="84"/>
      <c r="B13" s="87"/>
      <c r="C13" s="87"/>
      <c r="D13" s="87"/>
      <c r="E13" s="87"/>
      <c r="F13" s="87"/>
      <c r="G13" s="87"/>
      <c r="H13" s="87"/>
    </row>
    <row r="14" ht="25" customHeight="1" spans="1:8">
      <c r="A14" s="84"/>
      <c r="B14" s="87"/>
      <c r="C14" s="87"/>
      <c r="D14" s="87"/>
      <c r="E14" s="87"/>
      <c r="F14" s="87"/>
      <c r="G14" s="87"/>
      <c r="H14" s="87"/>
    </row>
    <row r="15" ht="25" customHeight="1" spans="1:8">
      <c r="A15" s="84"/>
      <c r="B15" s="87"/>
      <c r="C15" s="87"/>
      <c r="D15" s="87"/>
      <c r="E15" s="87"/>
      <c r="F15" s="87"/>
      <c r="G15" s="87"/>
      <c r="H15" s="87"/>
    </row>
    <row r="16" ht="25" customHeight="1" spans="1:8">
      <c r="A16" s="84"/>
      <c r="B16" s="87"/>
      <c r="C16" s="87"/>
      <c r="D16" s="87"/>
      <c r="E16" s="87"/>
      <c r="F16" s="87"/>
      <c r="G16" s="87"/>
      <c r="H16" s="87"/>
    </row>
    <row r="17" spans="1:1">
      <c r="A17" s="88" t="s">
        <v>137</v>
      </c>
    </row>
    <row r="18" spans="1:1">
      <c r="A18" s="89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3" workbookViewId="0">
      <selection activeCell="H16" sqref="H16"/>
    </sheetView>
  </sheetViews>
  <sheetFormatPr defaultColWidth="9" defaultRowHeight="13.5" outlineLevelCol="4"/>
  <cols>
    <col min="1" max="1" width="12.8833333333333" customWidth="1"/>
    <col min="2" max="2" width="24.3833333333333" customWidth="1"/>
    <col min="3" max="3" width="14.5" customWidth="1"/>
    <col min="4" max="4" width="20.1333333333333" customWidth="1"/>
    <col min="5" max="5" width="14.5" customWidth="1"/>
  </cols>
  <sheetData>
    <row r="1" ht="20.25" spans="1:5">
      <c r="A1" s="62" t="s">
        <v>247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20" customHeight="1" spans="1:5">
      <c r="A3" s="72" t="s">
        <v>248</v>
      </c>
      <c r="B3" s="72" t="s">
        <v>46</v>
      </c>
      <c r="C3" s="72" t="s">
        <v>141</v>
      </c>
      <c r="D3" s="72" t="s">
        <v>118</v>
      </c>
      <c r="E3" s="72" t="s">
        <v>119</v>
      </c>
    </row>
    <row r="4" ht="20" customHeight="1" spans="1:5">
      <c r="A4" s="72" t="s">
        <v>97</v>
      </c>
      <c r="B4" s="72" t="s">
        <v>97</v>
      </c>
      <c r="C4" s="72">
        <v>1</v>
      </c>
      <c r="D4" s="72">
        <v>2</v>
      </c>
      <c r="E4" s="72">
        <v>3</v>
      </c>
    </row>
    <row r="5" ht="20" customHeight="1" spans="1:5">
      <c r="A5" s="78"/>
      <c r="B5" s="79" t="s">
        <v>181</v>
      </c>
      <c r="C5" s="78"/>
      <c r="D5" s="78"/>
      <c r="E5" s="80"/>
    </row>
    <row r="6" ht="20" customHeight="1" spans="1:5">
      <c r="A6" s="73">
        <v>1</v>
      </c>
      <c r="B6" s="70" t="s">
        <v>249</v>
      </c>
      <c r="C6" s="81"/>
      <c r="D6" s="81"/>
      <c r="E6" s="82"/>
    </row>
    <row r="7" ht="20" customHeight="1" spans="1:5">
      <c r="A7" s="73">
        <v>2</v>
      </c>
      <c r="B7" s="70" t="s">
        <v>250</v>
      </c>
      <c r="C7" s="81"/>
      <c r="D7" s="81"/>
      <c r="E7" s="82"/>
    </row>
    <row r="8" ht="20" customHeight="1" spans="1:5">
      <c r="A8" s="73">
        <v>3</v>
      </c>
      <c r="B8" s="70" t="s">
        <v>251</v>
      </c>
      <c r="C8" s="81"/>
      <c r="D8" s="81"/>
      <c r="E8" s="82"/>
    </row>
    <row r="9" ht="20" customHeight="1" spans="1:5">
      <c r="A9" s="73">
        <v>4</v>
      </c>
      <c r="B9" s="70" t="s">
        <v>252</v>
      </c>
      <c r="C9" s="81"/>
      <c r="D9" s="81"/>
      <c r="E9" s="83"/>
    </row>
    <row r="10" ht="20" customHeight="1" spans="1:5">
      <c r="A10" s="73">
        <v>5</v>
      </c>
      <c r="B10" s="70" t="s">
        <v>253</v>
      </c>
      <c r="C10" s="81"/>
      <c r="D10" s="81"/>
      <c r="E10" s="83"/>
    </row>
    <row r="11" ht="20" customHeight="1" spans="1:5">
      <c r="A11" s="73">
        <v>6</v>
      </c>
      <c r="B11" s="70" t="s">
        <v>254</v>
      </c>
      <c r="C11" s="81"/>
      <c r="D11" s="81"/>
      <c r="E11" s="83"/>
    </row>
    <row r="12" ht="20" customHeight="1" spans="1:5">
      <c r="A12" s="73">
        <v>7</v>
      </c>
      <c r="B12" s="70" t="s">
        <v>255</v>
      </c>
      <c r="C12" s="73"/>
      <c r="D12" s="73"/>
      <c r="E12" s="83"/>
    </row>
    <row r="13" ht="20" customHeight="1" spans="1:5">
      <c r="A13" s="73">
        <v>8</v>
      </c>
      <c r="B13" s="70" t="s">
        <v>256</v>
      </c>
      <c r="C13" s="81"/>
      <c r="D13" s="81"/>
      <c r="E13" s="83"/>
    </row>
    <row r="14" ht="20" customHeight="1" spans="1:5">
      <c r="A14" s="73">
        <v>9</v>
      </c>
      <c r="B14" s="70" t="s">
        <v>257</v>
      </c>
      <c r="C14" s="73"/>
      <c r="D14" s="73"/>
      <c r="E14" s="83"/>
    </row>
    <row r="15" ht="20" customHeight="1" spans="1:5">
      <c r="A15" s="73">
        <v>10</v>
      </c>
      <c r="B15" s="70" t="s">
        <v>258</v>
      </c>
      <c r="C15" s="73"/>
      <c r="D15" s="73"/>
      <c r="E15" s="83"/>
    </row>
    <row r="16" ht="20" customHeight="1" spans="1:5">
      <c r="A16" s="73">
        <v>11</v>
      </c>
      <c r="B16" s="70" t="s">
        <v>259</v>
      </c>
      <c r="C16" s="73"/>
      <c r="D16" s="73"/>
      <c r="E16" s="83"/>
    </row>
    <row r="17" ht="20" customHeight="1" spans="1:5">
      <c r="A17" s="73">
        <v>12</v>
      </c>
      <c r="B17" s="70" t="s">
        <v>260</v>
      </c>
      <c r="C17" s="73"/>
      <c r="D17" s="73"/>
      <c r="E17" s="83"/>
    </row>
    <row r="18" ht="20" customHeight="1" spans="1:5">
      <c r="A18" s="73">
        <v>13</v>
      </c>
      <c r="B18" s="70" t="s">
        <v>261</v>
      </c>
      <c r="C18" s="69"/>
      <c r="D18" s="69"/>
      <c r="E18" s="83"/>
    </row>
    <row r="19" ht="20" customHeight="1" spans="1:5">
      <c r="A19" s="73">
        <v>14</v>
      </c>
      <c r="B19" s="70" t="s">
        <v>262</v>
      </c>
      <c r="C19" s="69"/>
      <c r="D19" s="69"/>
      <c r="E19" s="83"/>
    </row>
    <row r="20" ht="20" customHeight="1" spans="1:5">
      <c r="A20" s="73">
        <v>15</v>
      </c>
      <c r="B20" s="70" t="s">
        <v>263</v>
      </c>
      <c r="C20" s="69"/>
      <c r="D20" s="69"/>
      <c r="E20" s="83"/>
    </row>
    <row r="21" ht="20" customHeight="1" spans="1:5">
      <c r="A21" s="73"/>
      <c r="B21" s="70"/>
      <c r="C21" s="69"/>
      <c r="D21" s="69"/>
      <c r="E21" s="83"/>
    </row>
    <row r="22" ht="20" customHeight="1" spans="1:5">
      <c r="A22" s="73"/>
      <c r="B22" s="70"/>
      <c r="C22" s="69"/>
      <c r="D22" s="69"/>
      <c r="E22" s="83"/>
    </row>
    <row r="23" ht="20" customHeight="1" spans="1:5">
      <c r="A23" s="73"/>
      <c r="B23" s="70"/>
      <c r="C23" s="69"/>
      <c r="D23" s="69"/>
      <c r="E23" s="83"/>
    </row>
    <row r="24" ht="20" customHeight="1" spans="1:5">
      <c r="A24" s="73"/>
      <c r="B24" s="70"/>
      <c r="C24" s="69"/>
      <c r="D24" s="69"/>
      <c r="E24" s="83"/>
    </row>
    <row r="25" ht="20" customHeight="1" spans="1:5">
      <c r="A25" s="73"/>
      <c r="B25" s="70"/>
      <c r="C25" s="69"/>
      <c r="D25" s="69"/>
      <c r="E25" s="83"/>
    </row>
    <row r="26" ht="20" customHeight="1" spans="1:5">
      <c r="A26" s="73"/>
      <c r="B26" s="70"/>
      <c r="C26" s="69"/>
      <c r="D26" s="69"/>
      <c r="E26" s="83"/>
    </row>
    <row r="27" ht="20" customHeight="1" spans="1:5">
      <c r="A27" s="73"/>
      <c r="B27" s="70"/>
      <c r="C27" s="69"/>
      <c r="D27" s="69"/>
      <c r="E27" s="83"/>
    </row>
    <row r="28" ht="20" customHeight="1" spans="1:5">
      <c r="A28" s="73"/>
      <c r="B28" s="70"/>
      <c r="C28" s="69"/>
      <c r="D28" s="69"/>
      <c r="E28" s="83"/>
    </row>
    <row r="29" ht="20" customHeight="1" spans="1:5">
      <c r="A29" s="73"/>
      <c r="B29" s="70"/>
      <c r="C29" s="69"/>
      <c r="D29" s="69"/>
      <c r="E29" s="83"/>
    </row>
    <row r="30" ht="20" customHeight="1" spans="1:5">
      <c r="A30" s="73"/>
      <c r="B30" s="70"/>
      <c r="C30" s="69"/>
      <c r="D30" s="69"/>
      <c r="E30" s="83"/>
    </row>
    <row r="31" ht="20" customHeight="1" spans="1:5">
      <c r="A31" s="73"/>
      <c r="B31" s="70"/>
      <c r="C31" s="69"/>
      <c r="D31" s="69"/>
      <c r="E31" s="83"/>
    </row>
    <row r="32" ht="20" customHeight="1" spans="1:5">
      <c r="A32" s="73"/>
      <c r="B32" s="70"/>
      <c r="C32" s="69"/>
      <c r="D32" s="69"/>
      <c r="E32" s="83"/>
    </row>
    <row r="33" ht="20" customHeight="1" spans="1:5">
      <c r="A33" s="73"/>
      <c r="B33" s="70"/>
      <c r="C33" s="69"/>
      <c r="D33" s="69"/>
      <c r="E33" s="83"/>
    </row>
    <row r="34" spans="1:5">
      <c r="A34" s="71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E25" sqref="E25"/>
    </sheetView>
  </sheetViews>
  <sheetFormatPr defaultColWidth="9" defaultRowHeight="13.5" outlineLevelCol="1"/>
  <cols>
    <col min="1" max="1" width="55.8833333333333" customWidth="1"/>
    <col min="2" max="2" width="28.75" customWidth="1"/>
  </cols>
  <sheetData>
    <row r="1" ht="20.25" spans="1:2">
      <c r="A1" s="62" t="s">
        <v>264</v>
      </c>
      <c r="B1" s="62"/>
    </row>
    <row r="2" spans="1:2">
      <c r="A2" s="63"/>
      <c r="B2" s="64" t="s">
        <v>43</v>
      </c>
    </row>
    <row r="3" ht="15" customHeight="1" spans="1:2">
      <c r="A3" s="65" t="s">
        <v>265</v>
      </c>
      <c r="B3" s="66" t="s">
        <v>266</v>
      </c>
    </row>
    <row r="4" spans="1:2">
      <c r="A4" s="65"/>
      <c r="B4" s="66"/>
    </row>
    <row r="5" ht="25" customHeight="1" spans="1:2">
      <c r="A5" s="67" t="s">
        <v>97</v>
      </c>
      <c r="B5" s="66">
        <v>1</v>
      </c>
    </row>
    <row r="6" ht="25" customHeight="1" spans="1:2">
      <c r="A6" s="68" t="s">
        <v>121</v>
      </c>
      <c r="B6" s="69"/>
    </row>
    <row r="7" ht="25" customHeight="1" spans="1:2">
      <c r="A7" s="70" t="s">
        <v>267</v>
      </c>
      <c r="B7" s="69"/>
    </row>
    <row r="8" ht="25" customHeight="1" spans="1:2">
      <c r="A8" s="70"/>
      <c r="B8" s="69"/>
    </row>
    <row r="9" ht="25" customHeight="1" spans="1:2">
      <c r="A9" s="70"/>
      <c r="B9" s="69"/>
    </row>
    <row r="10" ht="25" customHeight="1" spans="1:2">
      <c r="A10" s="70"/>
      <c r="B10" s="69"/>
    </row>
    <row r="11" ht="25" customHeight="1" spans="1:2">
      <c r="A11" s="70"/>
      <c r="B11" s="69"/>
    </row>
    <row r="12" ht="25" customHeight="1" spans="1:2">
      <c r="A12" s="70"/>
      <c r="B12" s="69"/>
    </row>
    <row r="13" ht="25" customHeight="1" spans="1:2">
      <c r="A13" s="70"/>
      <c r="B13" s="69"/>
    </row>
    <row r="14" ht="25" customHeight="1" spans="1:2">
      <c r="A14" s="70"/>
      <c r="B14" s="69"/>
    </row>
    <row r="15" ht="25" customHeight="1" spans="1:2">
      <c r="A15" s="70"/>
      <c r="B15" s="69"/>
    </row>
    <row r="16" ht="25" customHeight="1" spans="1:2">
      <c r="A16" s="70"/>
      <c r="B16" s="69"/>
    </row>
    <row r="17" ht="25" customHeight="1" spans="1:2">
      <c r="A17" s="70"/>
      <c r="B17" s="69"/>
    </row>
    <row r="18" ht="25" customHeight="1" spans="1:2">
      <c r="A18" s="70"/>
      <c r="B18" s="69"/>
    </row>
    <row r="19" ht="25" customHeight="1" spans="1:2">
      <c r="A19" s="70"/>
      <c r="B19" s="69"/>
    </row>
    <row r="20" ht="25" customHeight="1" spans="1:2">
      <c r="A20" s="70"/>
      <c r="B20" s="69"/>
    </row>
    <row r="21" ht="25" customHeight="1" spans="1:2">
      <c r="A21" s="70"/>
      <c r="B21" s="69"/>
    </row>
    <row r="22" ht="25" customHeight="1" spans="1:2">
      <c r="A22" s="70"/>
      <c r="B22" s="69"/>
    </row>
    <row r="23" ht="25" customHeight="1" spans="1:2">
      <c r="A23" s="70"/>
      <c r="B23" s="69"/>
    </row>
    <row r="24" ht="25" customHeight="1" spans="1:2">
      <c r="A24" s="70"/>
      <c r="B24" s="69"/>
    </row>
    <row r="25" ht="25" customHeight="1" spans="1:2">
      <c r="A25" s="70"/>
      <c r="B25" s="69"/>
    </row>
    <row r="26" spans="1:2">
      <c r="A26" s="71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10" sqref="H10"/>
    </sheetView>
  </sheetViews>
  <sheetFormatPr defaultColWidth="9" defaultRowHeight="13.5" outlineLevelCol="4"/>
  <cols>
    <col min="1" max="1" width="23.1333333333333" customWidth="1"/>
    <col min="3" max="3" width="20.25" customWidth="1"/>
    <col min="4" max="4" width="14" customWidth="1"/>
    <col min="5" max="5" width="15.3833333333333" customWidth="1"/>
  </cols>
  <sheetData>
    <row r="1" ht="20.25" spans="1:5">
      <c r="A1" s="62" t="s">
        <v>268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48" customHeight="1" spans="1:5">
      <c r="A3" s="72" t="s">
        <v>180</v>
      </c>
      <c r="B3" s="72" t="s">
        <v>141</v>
      </c>
      <c r="C3" s="72" t="s">
        <v>269</v>
      </c>
      <c r="D3" s="67" t="s">
        <v>270</v>
      </c>
      <c r="E3" s="67" t="s">
        <v>271</v>
      </c>
    </row>
    <row r="4" ht="25" customHeight="1" spans="1:5">
      <c r="A4" s="72" t="s">
        <v>185</v>
      </c>
      <c r="B4" s="72">
        <v>1</v>
      </c>
      <c r="C4" s="72">
        <v>2</v>
      </c>
      <c r="D4" s="72">
        <v>3</v>
      </c>
      <c r="E4" s="72">
        <v>4</v>
      </c>
    </row>
    <row r="5" ht="25" customHeight="1" spans="1:5">
      <c r="A5" s="68"/>
      <c r="B5" s="73"/>
      <c r="C5" s="73"/>
      <c r="D5" s="73"/>
      <c r="E5" s="73"/>
    </row>
    <row r="6" ht="25" customHeight="1" spans="1:5">
      <c r="A6" s="74"/>
      <c r="B6" s="73"/>
      <c r="C6" s="73"/>
      <c r="D6" s="73"/>
      <c r="E6" s="73"/>
    </row>
    <row r="7" ht="25" customHeight="1" spans="1:5">
      <c r="A7" s="75"/>
      <c r="B7" s="73"/>
      <c r="C7" s="73"/>
      <c r="D7" s="73"/>
      <c r="E7" s="73"/>
    </row>
    <row r="8" ht="48" customHeight="1" spans="1:5">
      <c r="A8" s="76"/>
      <c r="B8" s="73"/>
      <c r="C8" s="73"/>
      <c r="D8" s="73"/>
      <c r="E8" s="73"/>
    </row>
    <row r="9" ht="42" customHeight="1" spans="1:5">
      <c r="A9" s="77"/>
      <c r="B9" s="73"/>
      <c r="C9" s="73"/>
      <c r="D9" s="73"/>
      <c r="E9" s="73"/>
    </row>
    <row r="10" ht="43" customHeight="1" spans="1:5">
      <c r="A10" s="77"/>
      <c r="B10" s="73"/>
      <c r="C10" s="73"/>
      <c r="D10" s="73"/>
      <c r="E10" s="73"/>
    </row>
    <row r="11" ht="25" customHeight="1" spans="1:5">
      <c r="A11" s="70"/>
      <c r="B11" s="73"/>
      <c r="C11" s="73"/>
      <c r="D11" s="73"/>
      <c r="E11" s="73"/>
    </row>
    <row r="12" ht="25" customHeight="1" spans="1:5">
      <c r="A12" s="70"/>
      <c r="B12" s="69"/>
      <c r="C12" s="69"/>
      <c r="D12" s="69"/>
      <c r="E12" s="69"/>
    </row>
    <row r="13" ht="25" customHeight="1" spans="1:5">
      <c r="A13" s="70"/>
      <c r="B13" s="69"/>
      <c r="C13" s="69"/>
      <c r="D13" s="69"/>
      <c r="E13" s="69"/>
    </row>
    <row r="14" ht="25" customHeight="1" spans="1:5">
      <c r="A14" s="70"/>
      <c r="B14" s="69"/>
      <c r="C14" s="69"/>
      <c r="D14" s="69"/>
      <c r="E14" s="69"/>
    </row>
    <row r="15" ht="25" customHeight="1" spans="1:5">
      <c r="A15" s="70"/>
      <c r="B15" s="69"/>
      <c r="C15" s="69"/>
      <c r="D15" s="69"/>
      <c r="E15" s="69"/>
    </row>
    <row r="16" ht="25" customHeight="1" spans="1:5">
      <c r="A16" s="70"/>
      <c r="B16" s="69"/>
      <c r="C16" s="69"/>
      <c r="D16" s="69"/>
      <c r="E16" s="69"/>
    </row>
    <row r="17" ht="25" customHeight="1" spans="1:5">
      <c r="A17" s="70"/>
      <c r="B17" s="69"/>
      <c r="C17" s="69"/>
      <c r="D17" s="69"/>
      <c r="E17" s="69"/>
    </row>
    <row r="18" ht="25" customHeight="1" spans="1:5">
      <c r="A18" s="70"/>
      <c r="B18" s="69"/>
      <c r="C18" s="69"/>
      <c r="D18" s="69"/>
      <c r="E18" s="69"/>
    </row>
    <row r="19" ht="25" customHeight="1" spans="1:5">
      <c r="A19" s="70"/>
      <c r="B19" s="69"/>
      <c r="C19" s="69"/>
      <c r="D19" s="69"/>
      <c r="E19" s="69"/>
    </row>
    <row r="20" ht="25" customHeight="1" spans="1:5">
      <c r="A20" s="70"/>
      <c r="B20" s="69"/>
      <c r="C20" s="69"/>
      <c r="D20" s="69"/>
      <c r="E20" s="69"/>
    </row>
    <row r="21" ht="25" customHeight="1" spans="1:5">
      <c r="A21" s="70"/>
      <c r="B21" s="69"/>
      <c r="C21" s="69"/>
      <c r="D21" s="69"/>
      <c r="E21" s="69"/>
    </row>
    <row r="22" ht="25" customHeight="1" spans="1:5">
      <c r="A22" s="70"/>
      <c r="B22" s="69"/>
      <c r="C22" s="69"/>
      <c r="D22" s="69"/>
      <c r="E22" s="69"/>
    </row>
    <row r="23" ht="25" customHeight="1" spans="1:5">
      <c r="A23" s="70"/>
      <c r="B23" s="69"/>
      <c r="C23" s="69"/>
      <c r="D23" s="69"/>
      <c r="E23" s="69"/>
    </row>
    <row r="24" ht="25" customHeight="1" spans="1:5">
      <c r="A24" s="70"/>
      <c r="B24" s="69"/>
      <c r="C24" s="69"/>
      <c r="D24" s="69"/>
      <c r="E24" s="69"/>
    </row>
    <row r="25" spans="1:5">
      <c r="A25" s="71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G12" sqref="G1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2" t="s">
        <v>272</v>
      </c>
      <c r="B1" s="62"/>
    </row>
    <row r="2" spans="1:2">
      <c r="A2" s="63"/>
      <c r="B2" s="64" t="s">
        <v>43</v>
      </c>
    </row>
    <row r="3" ht="15" customHeight="1" spans="1:2">
      <c r="A3" s="65" t="s">
        <v>265</v>
      </c>
      <c r="B3" s="66" t="s">
        <v>266</v>
      </c>
    </row>
    <row r="4" spans="1:2">
      <c r="A4" s="65"/>
      <c r="B4" s="66"/>
    </row>
    <row r="5" ht="25" customHeight="1" spans="1:2">
      <c r="A5" s="67" t="s">
        <v>97</v>
      </c>
      <c r="B5" s="66">
        <v>1</v>
      </c>
    </row>
    <row r="6" ht="25" customHeight="1" spans="1:2">
      <c r="A6" s="68" t="s">
        <v>121</v>
      </c>
      <c r="B6" s="69"/>
    </row>
    <row r="7" ht="25" customHeight="1" spans="1:2">
      <c r="A7" s="70" t="s">
        <v>267</v>
      </c>
      <c r="B7" s="69"/>
    </row>
    <row r="8" ht="25" customHeight="1" spans="1:2">
      <c r="A8" s="70"/>
      <c r="B8" s="69"/>
    </row>
    <row r="9" ht="25" customHeight="1" spans="1:2">
      <c r="A9" s="70"/>
      <c r="B9" s="69"/>
    </row>
    <row r="10" ht="25" customHeight="1" spans="1:2">
      <c r="A10" s="70"/>
      <c r="B10" s="69"/>
    </row>
    <row r="11" ht="25" customHeight="1" spans="1:2">
      <c r="A11" s="70"/>
      <c r="B11" s="69"/>
    </row>
    <row r="12" ht="25" customHeight="1" spans="1:2">
      <c r="A12" s="70"/>
      <c r="B12" s="69"/>
    </row>
    <row r="13" ht="25" customHeight="1" spans="1:2">
      <c r="A13" s="70"/>
      <c r="B13" s="69"/>
    </row>
    <row r="14" ht="25" customHeight="1" spans="1:2">
      <c r="A14" s="70"/>
      <c r="B14" s="69"/>
    </row>
    <row r="15" ht="25" customHeight="1" spans="1:2">
      <c r="A15" s="70"/>
      <c r="B15" s="69"/>
    </row>
    <row r="16" ht="25" customHeight="1" spans="1:2">
      <c r="A16" s="70"/>
      <c r="B16" s="69"/>
    </row>
    <row r="17" ht="25" customHeight="1" spans="1:2">
      <c r="A17" s="70"/>
      <c r="B17" s="69"/>
    </row>
    <row r="18" ht="25" customHeight="1" spans="1:2">
      <c r="A18" s="70"/>
      <c r="B18" s="69"/>
    </row>
    <row r="19" ht="25" customHeight="1" spans="1:2">
      <c r="A19" s="70"/>
      <c r="B19" s="69"/>
    </row>
    <row r="20" ht="25" customHeight="1" spans="1:2">
      <c r="A20" s="70"/>
      <c r="B20" s="69"/>
    </row>
    <row r="21" ht="25" customHeight="1" spans="1:2">
      <c r="A21" s="70"/>
      <c r="B21" s="69"/>
    </row>
    <row r="22" ht="25" customHeight="1" spans="1:2">
      <c r="A22" s="70"/>
      <c r="B22" s="69"/>
    </row>
    <row r="23" ht="25" customHeight="1" spans="1:2">
      <c r="A23" s="70"/>
      <c r="B23" s="69"/>
    </row>
    <row r="24" ht="25" customHeight="1" spans="1:2">
      <c r="A24" s="70"/>
      <c r="B24" s="69"/>
    </row>
    <row r="25" ht="25" customHeight="1" spans="1:2">
      <c r="A25" s="70"/>
      <c r="B25" s="69"/>
    </row>
    <row r="26" ht="36" customHeight="1" spans="1:2">
      <c r="A26" s="71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48" sqref="A48:K51"/>
    </sheetView>
  </sheetViews>
  <sheetFormatPr defaultColWidth="9" defaultRowHeight="13.5"/>
  <cols>
    <col min="1" max="1" width="11.625" customWidth="1"/>
    <col min="2" max="2" width="5.125" customWidth="1"/>
    <col min="3" max="3" width="3.25" customWidth="1"/>
    <col min="4" max="4" width="4.875" customWidth="1"/>
    <col min="5" max="5" width="10" customWidth="1"/>
    <col min="6" max="6" width="9" customWidth="1"/>
    <col min="7" max="7" width="12.25" customWidth="1"/>
    <col min="8" max="9" width="5.125" customWidth="1"/>
    <col min="10" max="10" width="5.5" customWidth="1"/>
    <col min="11" max="11" width="14.25" customWidth="1"/>
  </cols>
  <sheetData>
    <row r="1" customFormat="1" ht="25" customHeight="1" spans="1:11">
      <c r="A1" s="23" t="s">
        <v>273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customFormat="1" ht="27" customHeight="1" spans="1:11">
      <c r="A2" s="24" t="s">
        <v>274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customFormat="1" ht="30" customHeight="1" spans="1:11">
      <c r="A3" s="25" t="s">
        <v>275</v>
      </c>
      <c r="B3" s="26"/>
      <c r="C3" s="27" t="s">
        <v>185</v>
      </c>
      <c r="D3" s="26"/>
      <c r="E3" s="26"/>
      <c r="F3" s="26"/>
      <c r="G3" s="26"/>
      <c r="H3" s="26"/>
      <c r="I3" s="26"/>
      <c r="J3" s="26"/>
      <c r="K3" s="26"/>
    </row>
    <row r="4" customFormat="1" ht="25" customHeight="1" spans="1:11">
      <c r="A4" s="25" t="s">
        <v>276</v>
      </c>
      <c r="B4" s="26"/>
      <c r="C4" s="27" t="s">
        <v>277</v>
      </c>
      <c r="D4" s="26"/>
      <c r="E4" s="26"/>
      <c r="F4" s="26"/>
      <c r="G4" s="25" t="s">
        <v>278</v>
      </c>
      <c r="H4" s="26"/>
      <c r="I4" s="28">
        <v>15213822728</v>
      </c>
      <c r="J4" s="26"/>
      <c r="K4" s="26"/>
    </row>
    <row r="5" customFormat="1" ht="25" customHeight="1" spans="1:11">
      <c r="A5" s="25" t="s">
        <v>279</v>
      </c>
      <c r="B5" s="26"/>
      <c r="C5" s="25" t="s">
        <v>280</v>
      </c>
      <c r="D5" s="26"/>
      <c r="E5" s="26"/>
      <c r="F5" s="25" t="s">
        <v>281</v>
      </c>
      <c r="G5" s="26"/>
      <c r="H5" s="25" t="s">
        <v>282</v>
      </c>
      <c r="I5" s="26"/>
      <c r="J5" s="25" t="s">
        <v>281</v>
      </c>
      <c r="K5" s="26"/>
    </row>
    <row r="6" customFormat="1" ht="25" customHeight="1" spans="1:11">
      <c r="A6" s="26"/>
      <c r="B6" s="26"/>
      <c r="C6" s="25" t="s">
        <v>283</v>
      </c>
      <c r="D6" s="26"/>
      <c r="E6" s="25" t="s">
        <v>284</v>
      </c>
      <c r="F6" s="29">
        <v>808.38</v>
      </c>
      <c r="G6" s="26"/>
      <c r="H6" s="25" t="s">
        <v>285</v>
      </c>
      <c r="I6" s="26"/>
      <c r="J6" s="30"/>
      <c r="K6" s="26"/>
    </row>
    <row r="7" customFormat="1" ht="25" customHeight="1" spans="1:11">
      <c r="A7" s="26"/>
      <c r="B7" s="26"/>
      <c r="C7" s="26"/>
      <c r="D7" s="26"/>
      <c r="E7" s="25" t="s">
        <v>286</v>
      </c>
      <c r="F7" s="29">
        <v>54.94</v>
      </c>
      <c r="G7" s="26"/>
      <c r="H7" s="25" t="s">
        <v>287</v>
      </c>
      <c r="I7" s="26"/>
      <c r="J7" s="29">
        <f>F8+F9</f>
        <v>990.28</v>
      </c>
      <c r="K7" s="26"/>
    </row>
    <row r="8" customFormat="1" ht="25" customHeight="1" spans="1:11">
      <c r="A8" s="26"/>
      <c r="B8" s="26"/>
      <c r="C8" s="26"/>
      <c r="D8" s="26"/>
      <c r="E8" s="25" t="s">
        <v>288</v>
      </c>
      <c r="F8" s="29">
        <f>SUM(F6:G7)</f>
        <v>863.32</v>
      </c>
      <c r="G8" s="26"/>
      <c r="H8" s="25" t="s">
        <v>289</v>
      </c>
      <c r="I8" s="26"/>
      <c r="J8" s="29"/>
      <c r="K8" s="26"/>
    </row>
    <row r="9" customFormat="1" ht="25" customHeight="1" spans="1:11">
      <c r="A9" s="26"/>
      <c r="B9" s="26"/>
      <c r="C9" s="25" t="s">
        <v>290</v>
      </c>
      <c r="D9" s="26"/>
      <c r="E9" s="25" t="s">
        <v>291</v>
      </c>
      <c r="F9" s="29">
        <v>126.96</v>
      </c>
      <c r="G9" s="26"/>
      <c r="H9" s="25" t="s">
        <v>292</v>
      </c>
      <c r="I9" s="26"/>
      <c r="J9" s="29">
        <v>990.28</v>
      </c>
      <c r="K9" s="26"/>
    </row>
    <row r="10" customFormat="1" ht="25" customHeight="1" spans="1:11">
      <c r="A10" s="26"/>
      <c r="B10" s="26"/>
      <c r="C10" s="26"/>
      <c r="D10" s="26"/>
      <c r="E10" s="25" t="s">
        <v>293</v>
      </c>
      <c r="F10" s="30"/>
      <c r="G10" s="26"/>
      <c r="H10" s="25" t="s">
        <v>294</v>
      </c>
      <c r="I10" s="26"/>
      <c r="J10" s="29">
        <v>990.28</v>
      </c>
      <c r="K10" s="26"/>
    </row>
    <row r="11" customFormat="1" ht="25" customHeight="1" spans="1:11">
      <c r="A11" s="31"/>
      <c r="B11" s="31"/>
      <c r="C11" s="31"/>
      <c r="D11" s="31"/>
      <c r="E11" s="32" t="s">
        <v>288</v>
      </c>
      <c r="F11" s="33">
        <f>SUM(F9:F10)</f>
        <v>126.96</v>
      </c>
      <c r="G11" s="31"/>
      <c r="H11" s="34"/>
      <c r="I11" s="34"/>
      <c r="J11" s="35"/>
      <c r="K11" s="35"/>
    </row>
    <row r="12" customFormat="1" ht="60" customHeight="1" spans="1:11">
      <c r="A12" s="36" t="s">
        <v>295</v>
      </c>
      <c r="B12" s="37" t="s">
        <v>296</v>
      </c>
      <c r="C12" s="38"/>
      <c r="D12" s="38"/>
      <c r="E12" s="38"/>
      <c r="F12" s="38"/>
      <c r="G12" s="38"/>
      <c r="H12" s="38"/>
      <c r="I12" s="38"/>
      <c r="J12" s="38"/>
      <c r="K12" s="38"/>
    </row>
    <row r="13" customFormat="1" ht="28" customHeight="1" spans="1:11">
      <c r="A13" s="36" t="s">
        <v>297</v>
      </c>
      <c r="B13" s="39" t="s">
        <v>298</v>
      </c>
      <c r="C13" s="40"/>
      <c r="D13" s="39" t="s">
        <v>299</v>
      </c>
      <c r="E13" s="39" t="s">
        <v>300</v>
      </c>
      <c r="F13" s="40"/>
      <c r="G13" s="41" t="s">
        <v>301</v>
      </c>
      <c r="H13" s="40"/>
      <c r="I13" s="40"/>
      <c r="J13" s="40"/>
      <c r="K13" s="39" t="s">
        <v>302</v>
      </c>
    </row>
    <row r="14" customFormat="1" ht="28" customHeight="1" spans="1:11">
      <c r="A14" s="42"/>
      <c r="B14" s="39" t="s">
        <v>303</v>
      </c>
      <c r="C14" s="40"/>
      <c r="D14" s="43">
        <v>10</v>
      </c>
      <c r="E14" s="39" t="s">
        <v>304</v>
      </c>
      <c r="F14" s="40"/>
      <c r="G14" s="39" t="s">
        <v>305</v>
      </c>
      <c r="H14" s="40"/>
      <c r="I14" s="40"/>
      <c r="J14" s="40"/>
      <c r="K14" s="44">
        <v>1</v>
      </c>
    </row>
    <row r="15" customFormat="1" ht="28" customHeight="1" spans="1:11">
      <c r="A15" s="42"/>
      <c r="B15" s="40"/>
      <c r="C15" s="40"/>
      <c r="D15" s="40"/>
      <c r="E15" s="40"/>
      <c r="F15" s="40"/>
      <c r="G15" s="39" t="s">
        <v>306</v>
      </c>
      <c r="H15" s="40"/>
      <c r="I15" s="40"/>
      <c r="J15" s="40"/>
      <c r="K15" s="45" t="s">
        <v>307</v>
      </c>
    </row>
    <row r="16" customFormat="1" ht="28" customHeight="1" spans="1:11">
      <c r="A16" s="42"/>
      <c r="B16" s="40"/>
      <c r="C16" s="40"/>
      <c r="D16" s="40"/>
      <c r="E16" s="40"/>
      <c r="F16" s="40"/>
      <c r="G16" s="39" t="s">
        <v>308</v>
      </c>
      <c r="H16" s="40"/>
      <c r="I16" s="40"/>
      <c r="J16" s="40"/>
      <c r="K16" s="45" t="s">
        <v>309</v>
      </c>
    </row>
    <row r="17" customFormat="1" ht="28" customHeight="1" spans="1:11">
      <c r="A17" s="42"/>
      <c r="B17" s="40"/>
      <c r="C17" s="40"/>
      <c r="D17" s="40"/>
      <c r="E17" s="40"/>
      <c r="F17" s="40"/>
      <c r="G17" s="39" t="s">
        <v>310</v>
      </c>
      <c r="H17" s="40"/>
      <c r="I17" s="40"/>
      <c r="J17" s="40"/>
      <c r="K17" s="45" t="s">
        <v>311</v>
      </c>
    </row>
    <row r="18" customFormat="1" ht="28" customHeight="1" spans="1:11">
      <c r="A18" s="42"/>
      <c r="B18" s="40"/>
      <c r="C18" s="40"/>
      <c r="D18" s="40"/>
      <c r="E18" s="39" t="s">
        <v>312</v>
      </c>
      <c r="F18" s="40"/>
      <c r="G18" s="39" t="s">
        <v>313</v>
      </c>
      <c r="H18" s="40"/>
      <c r="I18" s="40"/>
      <c r="J18" s="40"/>
      <c r="K18" s="45" t="s">
        <v>314</v>
      </c>
    </row>
    <row r="19" customFormat="1" ht="28" customHeight="1" spans="1:11">
      <c r="A19" s="42"/>
      <c r="B19" s="40"/>
      <c r="C19" s="40"/>
      <c r="D19" s="40"/>
      <c r="E19" s="40"/>
      <c r="F19" s="40"/>
      <c r="G19" s="39" t="s">
        <v>315</v>
      </c>
      <c r="H19" s="40"/>
      <c r="I19" s="40"/>
      <c r="J19" s="40"/>
      <c r="K19" s="39" t="s">
        <v>316</v>
      </c>
    </row>
    <row r="20" customFormat="1" ht="28" customHeight="1" spans="1:11">
      <c r="A20" s="42"/>
      <c r="B20" s="40"/>
      <c r="C20" s="40"/>
      <c r="D20" s="40"/>
      <c r="E20" s="39" t="s">
        <v>317</v>
      </c>
      <c r="F20" s="40"/>
      <c r="G20" s="39" t="s">
        <v>318</v>
      </c>
      <c r="H20" s="40"/>
      <c r="I20" s="40"/>
      <c r="J20" s="40"/>
      <c r="K20" s="39" t="s">
        <v>319</v>
      </c>
    </row>
    <row r="21" customFormat="1" ht="28" customHeight="1" spans="1:11">
      <c r="A21" s="42"/>
      <c r="B21" s="40"/>
      <c r="C21" s="40"/>
      <c r="D21" s="40"/>
      <c r="E21" s="40"/>
      <c r="F21" s="40"/>
      <c r="G21" s="39" t="s">
        <v>320</v>
      </c>
      <c r="H21" s="40"/>
      <c r="I21" s="40"/>
      <c r="J21" s="40"/>
      <c r="K21" s="46" t="s">
        <v>321</v>
      </c>
    </row>
    <row r="22" customFormat="1" ht="28" customHeight="1" spans="1:11">
      <c r="A22" s="42"/>
      <c r="B22" s="40"/>
      <c r="C22" s="40"/>
      <c r="D22" s="40"/>
      <c r="E22" s="39" t="s">
        <v>322</v>
      </c>
      <c r="F22" s="40"/>
      <c r="G22" s="39" t="s">
        <v>323</v>
      </c>
      <c r="H22" s="40"/>
      <c r="I22" s="40"/>
      <c r="J22" s="40"/>
      <c r="K22" s="39" t="s">
        <v>319</v>
      </c>
    </row>
    <row r="23" customFormat="1" ht="28" customHeight="1" spans="1:11">
      <c r="A23" s="42"/>
      <c r="B23" s="40"/>
      <c r="C23" s="40"/>
      <c r="D23" s="40"/>
      <c r="E23" s="40"/>
      <c r="F23" s="40"/>
      <c r="G23" s="39" t="s">
        <v>324</v>
      </c>
      <c r="H23" s="40"/>
      <c r="I23" s="40"/>
      <c r="J23" s="40"/>
      <c r="K23" s="44">
        <v>1</v>
      </c>
    </row>
    <row r="24" customFormat="1" ht="28" customHeight="1" spans="1:11">
      <c r="A24" s="42"/>
      <c r="B24" s="40"/>
      <c r="C24" s="40"/>
      <c r="D24" s="40"/>
      <c r="E24" s="39" t="s">
        <v>325</v>
      </c>
      <c r="F24" s="40"/>
      <c r="G24" s="39" t="s">
        <v>326</v>
      </c>
      <c r="H24" s="40"/>
      <c r="I24" s="40"/>
      <c r="J24" s="40"/>
      <c r="K24" s="39" t="s">
        <v>309</v>
      </c>
    </row>
    <row r="25" customFormat="1" ht="25" customHeight="1" spans="1:11">
      <c r="A25" s="47"/>
      <c r="B25" s="47"/>
      <c r="C25" s="47"/>
      <c r="D25" s="39">
        <v>10</v>
      </c>
      <c r="E25" s="39" t="s">
        <v>327</v>
      </c>
      <c r="F25" s="40"/>
      <c r="G25" s="39" t="s">
        <v>328</v>
      </c>
      <c r="H25" s="40"/>
      <c r="I25" s="40"/>
      <c r="J25" s="40"/>
      <c r="K25" s="39" t="s">
        <v>329</v>
      </c>
    </row>
    <row r="26" customFormat="1" ht="25" customHeight="1" spans="1:11">
      <c r="A26" s="47"/>
      <c r="B26" s="39" t="s">
        <v>330</v>
      </c>
      <c r="C26" s="40"/>
      <c r="D26" s="43">
        <v>30</v>
      </c>
      <c r="E26" s="39" t="s">
        <v>331</v>
      </c>
      <c r="F26" s="40"/>
      <c r="G26" s="48" t="s">
        <v>332</v>
      </c>
      <c r="H26" s="40"/>
      <c r="I26" s="40"/>
      <c r="J26" s="40"/>
      <c r="K26" s="44" t="s">
        <v>333</v>
      </c>
    </row>
    <row r="27" customFormat="1" ht="25" customHeight="1" spans="1:11">
      <c r="A27" s="47"/>
      <c r="B27" s="39"/>
      <c r="C27" s="40"/>
      <c r="D27" s="43"/>
      <c r="E27" s="39"/>
      <c r="F27" s="40"/>
      <c r="G27" s="49" t="s">
        <v>334</v>
      </c>
      <c r="H27" s="50"/>
      <c r="I27" s="50"/>
      <c r="J27" s="51"/>
      <c r="K27" s="52" t="s">
        <v>335</v>
      </c>
    </row>
    <row r="28" customFormat="1" ht="25" customHeight="1" spans="1:11">
      <c r="A28" s="47"/>
      <c r="B28" s="39"/>
      <c r="C28" s="40"/>
      <c r="D28" s="43"/>
      <c r="E28" s="39"/>
      <c r="F28" s="40"/>
      <c r="G28" s="49" t="s">
        <v>336</v>
      </c>
      <c r="H28" s="50"/>
      <c r="I28" s="50"/>
      <c r="J28" s="51"/>
      <c r="K28" s="44" t="s">
        <v>337</v>
      </c>
    </row>
    <row r="29" customFormat="1" ht="25" customHeight="1" spans="1:11">
      <c r="A29" s="47"/>
      <c r="B29" s="39"/>
      <c r="C29" s="40"/>
      <c r="D29" s="43"/>
      <c r="E29" s="39"/>
      <c r="F29" s="40"/>
      <c r="G29" s="49" t="s">
        <v>338</v>
      </c>
      <c r="H29" s="50"/>
      <c r="I29" s="50"/>
      <c r="J29" s="51"/>
      <c r="K29" s="44" t="s">
        <v>339</v>
      </c>
    </row>
    <row r="30" customFormat="1" ht="25" customHeight="1" spans="1:11">
      <c r="A30" s="47"/>
      <c r="B30" s="40"/>
      <c r="C30" s="40"/>
      <c r="D30" s="40"/>
      <c r="E30" s="40"/>
      <c r="F30" s="40"/>
      <c r="G30" s="48" t="s">
        <v>340</v>
      </c>
      <c r="H30" s="40"/>
      <c r="I30" s="40"/>
      <c r="J30" s="40"/>
      <c r="K30" s="146" t="s">
        <v>341</v>
      </c>
    </row>
    <row r="31" customFormat="1" ht="25" customHeight="1" spans="1:11">
      <c r="A31" s="47"/>
      <c r="B31" s="40"/>
      <c r="C31" s="40"/>
      <c r="D31" s="40"/>
      <c r="E31" s="39" t="s">
        <v>342</v>
      </c>
      <c r="F31" s="40"/>
      <c r="G31" s="48" t="s">
        <v>343</v>
      </c>
      <c r="H31" s="40"/>
      <c r="I31" s="40"/>
      <c r="J31" s="40"/>
      <c r="K31" s="52">
        <f>100%</f>
        <v>1</v>
      </c>
    </row>
    <row r="32" customFormat="1" ht="25" customHeight="1" spans="1:11">
      <c r="A32" s="47"/>
      <c r="B32" s="40"/>
      <c r="C32" s="40"/>
      <c r="D32" s="40"/>
      <c r="E32" s="39"/>
      <c r="F32" s="40"/>
      <c r="G32" s="49" t="s">
        <v>344</v>
      </c>
      <c r="H32" s="50"/>
      <c r="I32" s="50"/>
      <c r="J32" s="51"/>
      <c r="K32" s="52">
        <f>100%</f>
        <v>1</v>
      </c>
    </row>
    <row r="33" customFormat="1" ht="25" customHeight="1" spans="1:11">
      <c r="A33" s="47"/>
      <c r="B33" s="40"/>
      <c r="C33" s="40"/>
      <c r="D33" s="40"/>
      <c r="E33" s="39"/>
      <c r="F33" s="40"/>
      <c r="G33" s="49" t="s">
        <v>345</v>
      </c>
      <c r="H33" s="50"/>
      <c r="I33" s="50"/>
      <c r="J33" s="51"/>
      <c r="K33" s="52" t="s">
        <v>346</v>
      </c>
    </row>
    <row r="34" customFormat="1" ht="25" customHeight="1" spans="1:11">
      <c r="A34" s="47"/>
      <c r="B34" s="40"/>
      <c r="C34" s="40"/>
      <c r="D34" s="40"/>
      <c r="E34" s="39"/>
      <c r="F34" s="40"/>
      <c r="G34" s="49" t="s">
        <v>347</v>
      </c>
      <c r="H34" s="50"/>
      <c r="I34" s="50"/>
      <c r="J34" s="51"/>
      <c r="K34" s="52" t="s">
        <v>346</v>
      </c>
    </row>
    <row r="35" customFormat="1" ht="25" customHeight="1" spans="1:11">
      <c r="A35" s="47"/>
      <c r="B35" s="40"/>
      <c r="C35" s="40"/>
      <c r="D35" s="40"/>
      <c r="E35" s="40"/>
      <c r="F35" s="40"/>
      <c r="G35" s="48" t="s">
        <v>348</v>
      </c>
      <c r="H35" s="40"/>
      <c r="I35" s="40"/>
      <c r="J35" s="40"/>
      <c r="K35" s="52" t="s">
        <v>349</v>
      </c>
    </row>
    <row r="36" customFormat="1" ht="25" customHeight="1" spans="1:11">
      <c r="A36" s="47"/>
      <c r="B36" s="40"/>
      <c r="C36" s="40"/>
      <c r="D36" s="40"/>
      <c r="E36" s="39" t="s">
        <v>350</v>
      </c>
      <c r="F36" s="40"/>
      <c r="G36" s="27" t="s">
        <v>351</v>
      </c>
      <c r="H36" s="26"/>
      <c r="I36" s="26"/>
      <c r="J36" s="26"/>
      <c r="K36" s="53" t="s">
        <v>349</v>
      </c>
    </row>
    <row r="37" customFormat="1" ht="25" customHeight="1" spans="1:11">
      <c r="A37" s="47"/>
      <c r="B37" s="40"/>
      <c r="C37" s="40"/>
      <c r="D37" s="40"/>
      <c r="E37" s="40"/>
      <c r="F37" s="40"/>
      <c r="G37" s="27" t="s">
        <v>352</v>
      </c>
      <c r="H37" s="26"/>
      <c r="I37" s="26"/>
      <c r="J37" s="26"/>
      <c r="K37" s="27" t="s">
        <v>353</v>
      </c>
    </row>
    <row r="38" customFormat="1" ht="25" customHeight="1" spans="1:11">
      <c r="A38" s="47"/>
      <c r="B38" s="40"/>
      <c r="C38" s="40"/>
      <c r="D38" s="40"/>
      <c r="E38" s="39" t="s">
        <v>354</v>
      </c>
      <c r="F38" s="40"/>
      <c r="G38" s="27" t="s">
        <v>355</v>
      </c>
      <c r="H38" s="26"/>
      <c r="I38" s="26"/>
      <c r="J38" s="26"/>
      <c r="K38" s="39" t="s">
        <v>356</v>
      </c>
    </row>
    <row r="39" customFormat="1" ht="25" customHeight="1" spans="1:11">
      <c r="A39" s="47"/>
      <c r="B39" s="39" t="s">
        <v>357</v>
      </c>
      <c r="C39" s="40"/>
      <c r="D39" s="43">
        <v>30</v>
      </c>
      <c r="E39" s="39" t="s">
        <v>358</v>
      </c>
      <c r="F39" s="40"/>
      <c r="G39" s="37" t="s">
        <v>359</v>
      </c>
      <c r="H39" s="38"/>
      <c r="I39" s="38"/>
      <c r="J39" s="38"/>
      <c r="K39" s="53" t="s">
        <v>360</v>
      </c>
    </row>
    <row r="40" customFormat="1" ht="25" customHeight="1" spans="1:11">
      <c r="A40" s="47"/>
      <c r="B40" s="40"/>
      <c r="C40" s="40"/>
      <c r="D40" s="40"/>
      <c r="E40" s="54" t="s">
        <v>361</v>
      </c>
      <c r="F40" s="55"/>
      <c r="G40" s="48" t="s">
        <v>362</v>
      </c>
      <c r="H40" s="40"/>
      <c r="I40" s="40"/>
      <c r="J40" s="40"/>
      <c r="K40" s="53" t="s">
        <v>363</v>
      </c>
    </row>
    <row r="41" customFormat="1" ht="25" customHeight="1" spans="1:11">
      <c r="A41" s="47"/>
      <c r="B41" s="40"/>
      <c r="C41" s="40"/>
      <c r="D41" s="40"/>
      <c r="E41" s="56"/>
      <c r="F41" s="57"/>
      <c r="G41" s="49" t="s">
        <v>364</v>
      </c>
      <c r="H41" s="50"/>
      <c r="I41" s="50"/>
      <c r="J41" s="51"/>
      <c r="K41" s="27" t="s">
        <v>365</v>
      </c>
    </row>
    <row r="42" customFormat="1" ht="25" customHeight="1" spans="1:11">
      <c r="A42" s="47"/>
      <c r="B42" s="40"/>
      <c r="C42" s="40"/>
      <c r="D42" s="40"/>
      <c r="E42" s="39" t="s">
        <v>366</v>
      </c>
      <c r="F42" s="40"/>
      <c r="G42" s="48" t="s">
        <v>367</v>
      </c>
      <c r="H42" s="40"/>
      <c r="I42" s="40"/>
      <c r="J42" s="40"/>
      <c r="K42" s="53" t="s">
        <v>368</v>
      </c>
    </row>
    <row r="43" customFormat="1" ht="27" customHeight="1" spans="1:11">
      <c r="A43" s="47"/>
      <c r="B43" s="39" t="s">
        <v>369</v>
      </c>
      <c r="C43" s="40"/>
      <c r="D43" s="43">
        <v>20</v>
      </c>
      <c r="E43" s="39" t="s">
        <v>370</v>
      </c>
      <c r="F43" s="40"/>
      <c r="G43" s="39" t="s">
        <v>371</v>
      </c>
      <c r="H43" s="40"/>
      <c r="I43" s="40"/>
      <c r="J43" s="40"/>
      <c r="K43" s="39" t="s">
        <v>372</v>
      </c>
    </row>
    <row r="44" customFormat="1" ht="27" customHeight="1" spans="1:11">
      <c r="A44" s="47"/>
      <c r="B44" s="40"/>
      <c r="C44" s="40"/>
      <c r="D44" s="40"/>
      <c r="E44" s="39" t="s">
        <v>373</v>
      </c>
      <c r="F44" s="40"/>
      <c r="G44" s="39" t="s">
        <v>374</v>
      </c>
      <c r="H44" s="40"/>
      <c r="I44" s="40"/>
      <c r="J44" s="40"/>
      <c r="K44" s="39" t="s">
        <v>375</v>
      </c>
    </row>
    <row r="45" customFormat="1" ht="27" customHeight="1" spans="1:11">
      <c r="A45" s="47"/>
      <c r="B45" s="40"/>
      <c r="C45" s="40"/>
      <c r="D45" s="40"/>
      <c r="E45" s="39" t="s">
        <v>376</v>
      </c>
      <c r="F45" s="40"/>
      <c r="G45" s="39" t="s">
        <v>377</v>
      </c>
      <c r="H45" s="40"/>
      <c r="I45" s="40"/>
      <c r="J45" s="40"/>
      <c r="K45" s="39" t="s">
        <v>378</v>
      </c>
    </row>
    <row r="46" customFormat="1" ht="27" customHeight="1" spans="1:11">
      <c r="A46" s="58"/>
      <c r="B46" s="59"/>
      <c r="C46" s="59"/>
      <c r="D46" s="59"/>
      <c r="E46" s="60" t="s">
        <v>379</v>
      </c>
      <c r="F46" s="59"/>
      <c r="G46" s="60" t="s">
        <v>380</v>
      </c>
      <c r="H46" s="59"/>
      <c r="I46" s="59"/>
      <c r="J46" s="59"/>
      <c r="K46" s="60" t="s">
        <v>372</v>
      </c>
    </row>
    <row r="47" customFormat="1" ht="39" customHeight="1" spans="1:11">
      <c r="A47" s="18" t="s">
        <v>381</v>
      </c>
      <c r="B47" s="18" t="s">
        <v>382</v>
      </c>
      <c r="C47" s="18"/>
      <c r="D47" s="18"/>
      <c r="E47" s="19"/>
      <c r="F47" s="18" t="s">
        <v>383</v>
      </c>
      <c r="G47" s="19"/>
      <c r="H47" s="18" t="s">
        <v>384</v>
      </c>
      <c r="I47" s="18"/>
      <c r="J47" s="18"/>
      <c r="K47" s="61"/>
    </row>
    <row r="48" customFormat="1" spans="1:11">
      <c r="A48" s="4" t="s">
        <v>385</v>
      </c>
      <c r="B48" s="4"/>
      <c r="C48" s="4"/>
      <c r="D48" s="4"/>
      <c r="E48" s="4"/>
      <c r="F48" s="4"/>
      <c r="G48" s="4"/>
      <c r="H48" s="4"/>
      <c r="I48" s="4"/>
      <c r="J48" s="4"/>
      <c r="K48" s="20"/>
    </row>
    <row r="49" customFormat="1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0"/>
    </row>
    <row r="50" customFormat="1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0"/>
    </row>
    <row r="51" customFormat="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20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B39:C42"/>
    <mergeCell ref="E40:F41"/>
    <mergeCell ref="B43:C46"/>
    <mergeCell ref="A48:K5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18" workbookViewId="0">
      <selection activeCell="K28" sqref="K28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386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387</v>
      </c>
      <c r="B2" s="4"/>
      <c r="C2" s="4" t="s">
        <v>388</v>
      </c>
      <c r="D2" s="4"/>
      <c r="E2" s="4" t="s">
        <v>389</v>
      </c>
      <c r="F2" s="4" t="s">
        <v>390</v>
      </c>
      <c r="G2" s="4"/>
    </row>
    <row r="3" s="1" customFormat="1" ht="22" customHeight="1" spans="1:7">
      <c r="A3" s="4" t="s">
        <v>391</v>
      </c>
      <c r="B3" s="4"/>
      <c r="C3" s="4"/>
      <c r="D3" s="4"/>
      <c r="E3" s="4" t="s">
        <v>392</v>
      </c>
      <c r="F3" s="4" t="s">
        <v>185</v>
      </c>
      <c r="G3" s="4"/>
    </row>
    <row r="4" s="1" customFormat="1" ht="22" customHeight="1" spans="1:7">
      <c r="A4" s="5" t="s">
        <v>393</v>
      </c>
      <c r="B4" s="5"/>
      <c r="C4" s="4" t="s">
        <v>394</v>
      </c>
      <c r="D4" s="4"/>
      <c r="E4" s="6">
        <v>27</v>
      </c>
      <c r="F4" s="6"/>
      <c r="G4" s="6"/>
    </row>
    <row r="5" s="1" customFormat="1" ht="22" customHeight="1" spans="1:7">
      <c r="A5" s="5"/>
      <c r="B5" s="5"/>
      <c r="C5" s="7" t="s">
        <v>395</v>
      </c>
      <c r="D5" s="7"/>
      <c r="E5" s="6">
        <v>27</v>
      </c>
      <c r="F5" s="6"/>
      <c r="G5" s="6"/>
    </row>
    <row r="6" s="1" customFormat="1" ht="22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4" t="s">
        <v>399</v>
      </c>
      <c r="C8" s="4"/>
      <c r="D8" s="4"/>
      <c r="E8" s="4"/>
      <c r="F8" s="4"/>
      <c r="G8" s="4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20" customHeight="1" spans="1:7">
      <c r="A10" s="5"/>
      <c r="B10" s="10" t="s">
        <v>405</v>
      </c>
      <c r="C10" s="5" t="s">
        <v>406</v>
      </c>
      <c r="D10" s="11" t="s">
        <v>407</v>
      </c>
      <c r="E10" s="12"/>
      <c r="F10" s="13"/>
      <c r="G10" s="5" t="s">
        <v>408</v>
      </c>
    </row>
    <row r="11" s="1" customFormat="1" ht="20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20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20" customHeight="1" spans="1:7">
      <c r="A13" s="5"/>
      <c r="B13" s="5" t="s">
        <v>412</v>
      </c>
      <c r="C13" s="5" t="s">
        <v>413</v>
      </c>
      <c r="D13" s="7" t="s">
        <v>414</v>
      </c>
      <c r="E13" s="7"/>
      <c r="F13" s="7"/>
      <c r="G13" s="16" t="s">
        <v>415</v>
      </c>
    </row>
    <row r="14" s="1" customFormat="1" ht="20" customHeight="1" spans="1:7">
      <c r="A14" s="5"/>
      <c r="B14" s="5"/>
      <c r="C14" s="5"/>
      <c r="D14" s="7" t="s">
        <v>416</v>
      </c>
      <c r="E14" s="7"/>
      <c r="F14" s="7"/>
      <c r="G14" s="22" t="s">
        <v>417</v>
      </c>
    </row>
    <row r="15" s="1" customFormat="1" ht="20" customHeight="1" spans="1:7">
      <c r="A15" s="5"/>
      <c r="B15" s="5"/>
      <c r="C15" s="5" t="s">
        <v>418</v>
      </c>
      <c r="D15" s="7" t="s">
        <v>419</v>
      </c>
      <c r="E15" s="7"/>
      <c r="F15" s="7"/>
      <c r="G15" s="5" t="s">
        <v>420</v>
      </c>
    </row>
    <row r="16" s="1" customFormat="1" ht="20" customHeight="1" spans="1:7">
      <c r="A16" s="5"/>
      <c r="B16" s="5"/>
      <c r="C16" s="5"/>
      <c r="D16" s="11" t="s">
        <v>421</v>
      </c>
      <c r="E16" s="12"/>
      <c r="F16" s="13"/>
      <c r="G16" s="5" t="s">
        <v>422</v>
      </c>
    </row>
    <row r="17" s="1" customFormat="1" ht="20" customHeight="1" spans="1:7">
      <c r="A17" s="5"/>
      <c r="B17" s="5"/>
      <c r="C17" s="5"/>
      <c r="D17" s="7" t="s">
        <v>423</v>
      </c>
      <c r="E17" s="7"/>
      <c r="F17" s="7"/>
      <c r="G17" s="22" t="s">
        <v>424</v>
      </c>
    </row>
    <row r="18" s="1" customFormat="1" ht="20" customHeight="1" spans="1:7">
      <c r="A18" s="5"/>
      <c r="B18" s="5"/>
      <c r="C18" s="5" t="s">
        <v>425</v>
      </c>
      <c r="D18" s="7" t="s">
        <v>426</v>
      </c>
      <c r="E18" s="7"/>
      <c r="F18" s="7"/>
      <c r="G18" s="147" t="s">
        <v>427</v>
      </c>
    </row>
    <row r="19" s="1" customFormat="1" ht="20" customHeight="1" spans="1:7">
      <c r="A19" s="5"/>
      <c r="B19" s="5"/>
      <c r="C19" s="5"/>
      <c r="D19" s="7" t="s">
        <v>428</v>
      </c>
      <c r="E19" s="7"/>
      <c r="F19" s="7"/>
      <c r="G19" s="22" t="s">
        <v>353</v>
      </c>
    </row>
    <row r="20" s="1" customFormat="1" ht="20" customHeight="1" spans="1:7">
      <c r="A20" s="5"/>
      <c r="B20" s="5" t="s">
        <v>429</v>
      </c>
      <c r="C20" s="5" t="s">
        <v>430</v>
      </c>
      <c r="D20" s="7" t="s">
        <v>410</v>
      </c>
      <c r="E20" s="7"/>
      <c r="F20" s="7"/>
      <c r="G20" s="16"/>
    </row>
    <row r="21" s="1" customFormat="1" ht="20" customHeight="1" spans="1:7">
      <c r="A21" s="5"/>
      <c r="B21" s="5"/>
      <c r="C21" s="5"/>
      <c r="D21" s="7" t="s">
        <v>431</v>
      </c>
      <c r="E21" s="7"/>
      <c r="F21" s="7"/>
      <c r="G21" s="16"/>
    </row>
    <row r="22" s="1" customFormat="1" ht="20" customHeight="1" spans="1:7">
      <c r="A22" s="5"/>
      <c r="B22" s="5"/>
      <c r="C22" s="5" t="s">
        <v>432</v>
      </c>
      <c r="D22" s="7" t="s">
        <v>433</v>
      </c>
      <c r="E22" s="7"/>
      <c r="F22" s="7"/>
      <c r="G22" s="5" t="s">
        <v>434</v>
      </c>
    </row>
    <row r="23" s="1" customFormat="1" ht="20" customHeight="1" spans="1:7">
      <c r="A23" s="5"/>
      <c r="B23" s="5"/>
      <c r="C23" s="5"/>
      <c r="D23" s="7" t="s">
        <v>431</v>
      </c>
      <c r="E23" s="7"/>
      <c r="F23" s="7"/>
      <c r="G23" s="16"/>
    </row>
    <row r="24" s="1" customFormat="1" ht="20" customHeight="1" spans="1:7">
      <c r="A24" s="5"/>
      <c r="B24" s="5"/>
      <c r="C24" s="5" t="s">
        <v>435</v>
      </c>
      <c r="D24" s="7" t="s">
        <v>436</v>
      </c>
      <c r="E24" s="7"/>
      <c r="F24" s="7"/>
      <c r="G24" s="5" t="s">
        <v>437</v>
      </c>
    </row>
    <row r="25" s="1" customFormat="1" ht="20" customHeight="1" spans="1:7">
      <c r="A25" s="5"/>
      <c r="B25" s="5"/>
      <c r="C25" s="5"/>
      <c r="D25" s="7" t="s">
        <v>431</v>
      </c>
      <c r="E25" s="7"/>
      <c r="F25" s="7"/>
      <c r="G25" s="5"/>
    </row>
    <row r="26" s="1" customFormat="1" ht="20" customHeight="1" spans="1:7">
      <c r="A26" s="5"/>
      <c r="B26" s="5"/>
      <c r="C26" s="5" t="s">
        <v>438</v>
      </c>
      <c r="D26" s="7" t="s">
        <v>439</v>
      </c>
      <c r="E26" s="7"/>
      <c r="F26" s="7"/>
      <c r="G26" s="5" t="s">
        <v>434</v>
      </c>
    </row>
    <row r="27" s="1" customFormat="1" ht="20" customHeight="1" spans="1:7">
      <c r="A27" s="5"/>
      <c r="B27" s="5"/>
      <c r="C27" s="5"/>
      <c r="D27" s="7" t="s">
        <v>431</v>
      </c>
      <c r="E27" s="7"/>
      <c r="F27" s="7"/>
      <c r="G27" s="5"/>
    </row>
    <row r="28" s="1" customFormat="1" ht="20" customHeight="1" spans="1:7">
      <c r="A28" s="5"/>
      <c r="B28" s="5" t="s">
        <v>440</v>
      </c>
      <c r="C28" s="5" t="s">
        <v>441</v>
      </c>
      <c r="D28" s="7" t="s">
        <v>442</v>
      </c>
      <c r="E28" s="7"/>
      <c r="F28" s="7"/>
      <c r="G28" s="5" t="s">
        <v>443</v>
      </c>
    </row>
    <row r="29" s="1" customFormat="1" ht="26" customHeight="1" spans="1:7">
      <c r="A29" s="5"/>
      <c r="B29" s="5"/>
      <c r="C29" s="5"/>
      <c r="D29" s="7" t="s">
        <v>431</v>
      </c>
      <c r="E29" s="7"/>
      <c r="F29" s="7"/>
      <c r="G29" s="16"/>
    </row>
    <row r="30" s="1" customFormat="1" ht="31" customHeight="1" spans="1:7">
      <c r="A30" s="18" t="s">
        <v>381</v>
      </c>
      <c r="B30" s="19" t="s">
        <v>444</v>
      </c>
      <c r="C30" s="19"/>
      <c r="D30" s="18" t="s">
        <v>383</v>
      </c>
      <c r="E30" s="19"/>
      <c r="F30" s="19" t="s">
        <v>445</v>
      </c>
      <c r="G30" s="19"/>
    </row>
    <row r="31" s="1" customFormat="1" ht="10" customHeight="1" spans="1:7">
      <c r="A31" s="4" t="s">
        <v>446</v>
      </c>
      <c r="B31" s="4"/>
      <c r="C31" s="4"/>
      <c r="D31" s="4"/>
      <c r="E31" s="4"/>
      <c r="F31" s="4"/>
      <c r="G31" s="20"/>
    </row>
    <row r="32" s="1" customFormat="1" ht="10" customHeight="1" spans="1:7">
      <c r="A32" s="4"/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spans="1:7">
      <c r="A34" s="4"/>
      <c r="B34" s="4"/>
      <c r="C34" s="4"/>
      <c r="D34" s="4"/>
      <c r="E34" s="4"/>
      <c r="F34" s="4"/>
      <c r="G34" s="20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31" sqref="$A31:$XFD31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386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387</v>
      </c>
      <c r="B2" s="4"/>
      <c r="C2" s="4" t="s">
        <v>447</v>
      </c>
      <c r="D2" s="4"/>
      <c r="E2" s="4" t="s">
        <v>389</v>
      </c>
      <c r="F2" s="4" t="s">
        <v>390</v>
      </c>
      <c r="G2" s="4"/>
    </row>
    <row r="3" s="1" customFormat="1" ht="24" customHeight="1" spans="1:7">
      <c r="A3" s="4" t="s">
        <v>391</v>
      </c>
      <c r="B3" s="4"/>
      <c r="C3" s="4"/>
      <c r="D3" s="4"/>
      <c r="E3" s="4" t="s">
        <v>392</v>
      </c>
      <c r="F3" s="4" t="s">
        <v>185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6">
        <v>13</v>
      </c>
      <c r="F4" s="6"/>
      <c r="G4" s="6"/>
    </row>
    <row r="5" s="1" customFormat="1" ht="24" customHeight="1" spans="1:7">
      <c r="A5" s="5"/>
      <c r="B5" s="5"/>
      <c r="C5" s="7" t="s">
        <v>395</v>
      </c>
      <c r="D5" s="7"/>
      <c r="E5" s="6">
        <v>13</v>
      </c>
      <c r="F5" s="6"/>
      <c r="G5" s="6"/>
    </row>
    <row r="6" s="1" customFormat="1" ht="24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9" t="s">
        <v>448</v>
      </c>
      <c r="C8" s="9"/>
      <c r="D8" s="9"/>
      <c r="E8" s="9"/>
      <c r="F8" s="9"/>
      <c r="G8" s="9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19" customHeight="1" spans="1:7">
      <c r="A10" s="5"/>
      <c r="B10" s="10" t="s">
        <v>405</v>
      </c>
      <c r="C10" s="5" t="s">
        <v>406</v>
      </c>
      <c r="D10" s="11" t="s">
        <v>407</v>
      </c>
      <c r="E10" s="12"/>
      <c r="F10" s="13"/>
      <c r="G10" s="5" t="s">
        <v>449</v>
      </c>
    </row>
    <row r="11" s="1" customFormat="1" ht="19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19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19" customHeight="1" spans="1:7">
      <c r="A13" s="5"/>
      <c r="B13" s="5" t="s">
        <v>412</v>
      </c>
      <c r="C13" s="5" t="s">
        <v>413</v>
      </c>
      <c r="D13" s="7" t="s">
        <v>450</v>
      </c>
      <c r="E13" s="7"/>
      <c r="F13" s="7"/>
      <c r="G13" s="5" t="s">
        <v>451</v>
      </c>
    </row>
    <row r="14" s="1" customFormat="1" ht="19" customHeight="1" spans="1:7">
      <c r="A14" s="5"/>
      <c r="B14" s="5"/>
      <c r="C14" s="5"/>
      <c r="D14" s="7" t="s">
        <v>452</v>
      </c>
      <c r="E14" s="7"/>
      <c r="F14" s="7"/>
      <c r="G14" s="5" t="s">
        <v>453</v>
      </c>
    </row>
    <row r="15" s="1" customFormat="1" ht="19" customHeight="1" spans="1:7">
      <c r="A15" s="5"/>
      <c r="B15" s="5"/>
      <c r="C15" s="5"/>
      <c r="D15" s="7" t="s">
        <v>454</v>
      </c>
      <c r="E15" s="7"/>
      <c r="F15" s="7"/>
      <c r="G15" s="5" t="s">
        <v>451</v>
      </c>
    </row>
    <row r="16" s="1" customFormat="1" ht="19" customHeight="1" spans="1:7">
      <c r="A16" s="5"/>
      <c r="B16" s="5"/>
      <c r="C16" s="10" t="s">
        <v>418</v>
      </c>
      <c r="D16" s="7" t="s">
        <v>455</v>
      </c>
      <c r="E16" s="7"/>
      <c r="F16" s="7"/>
      <c r="G16" s="5" t="s">
        <v>456</v>
      </c>
    </row>
    <row r="17" s="1" customFormat="1" ht="19" customHeight="1" spans="1:7">
      <c r="A17" s="5"/>
      <c r="B17" s="5"/>
      <c r="C17" s="14"/>
      <c r="D17" s="7" t="s">
        <v>457</v>
      </c>
      <c r="E17" s="7"/>
      <c r="F17" s="7"/>
      <c r="G17" s="16" t="s">
        <v>458</v>
      </c>
    </row>
    <row r="18" s="1" customFormat="1" ht="19" customHeight="1" spans="1:7">
      <c r="A18" s="5"/>
      <c r="B18" s="5"/>
      <c r="C18" s="15"/>
      <c r="D18" s="7" t="s">
        <v>459</v>
      </c>
      <c r="E18" s="7"/>
      <c r="F18" s="7"/>
      <c r="G18" s="16" t="s">
        <v>458</v>
      </c>
    </row>
    <row r="19" s="1" customFormat="1" ht="19" customHeight="1" spans="1:7">
      <c r="A19" s="5"/>
      <c r="B19" s="5"/>
      <c r="C19" s="5" t="s">
        <v>425</v>
      </c>
      <c r="D19" s="7" t="s">
        <v>460</v>
      </c>
      <c r="E19" s="7"/>
      <c r="F19" s="7"/>
      <c r="G19" s="5" t="s">
        <v>353</v>
      </c>
    </row>
    <row r="20" s="1" customFormat="1" ht="19" customHeight="1" spans="1:7">
      <c r="A20" s="5"/>
      <c r="B20" s="5"/>
      <c r="C20" s="5"/>
      <c r="D20" s="7" t="s">
        <v>431</v>
      </c>
      <c r="E20" s="7"/>
      <c r="F20" s="7"/>
      <c r="G20" s="16"/>
    </row>
    <row r="21" s="1" customFormat="1" ht="19" customHeight="1" spans="1:7">
      <c r="A21" s="5"/>
      <c r="B21" s="5" t="s">
        <v>429</v>
      </c>
      <c r="C21" s="5" t="s">
        <v>430</v>
      </c>
      <c r="D21" s="7" t="s">
        <v>410</v>
      </c>
      <c r="E21" s="7"/>
      <c r="F21" s="7"/>
      <c r="G21" s="16"/>
    </row>
    <row r="22" s="1" customFormat="1" ht="19" customHeight="1" spans="1:7">
      <c r="A22" s="5"/>
      <c r="B22" s="5"/>
      <c r="C22" s="5"/>
      <c r="D22" s="7" t="s">
        <v>431</v>
      </c>
      <c r="E22" s="7"/>
      <c r="F22" s="7"/>
      <c r="G22" s="16"/>
    </row>
    <row r="23" s="1" customFormat="1" ht="19" customHeight="1" spans="1:7">
      <c r="A23" s="5"/>
      <c r="B23" s="5"/>
      <c r="C23" s="5" t="s">
        <v>432</v>
      </c>
      <c r="D23" s="7" t="s">
        <v>461</v>
      </c>
      <c r="E23" s="7"/>
      <c r="F23" s="7"/>
      <c r="G23" s="5" t="s">
        <v>434</v>
      </c>
    </row>
    <row r="24" s="1" customFormat="1" ht="19" customHeight="1" spans="1:7">
      <c r="A24" s="5"/>
      <c r="B24" s="5"/>
      <c r="C24" s="5"/>
      <c r="D24" s="7" t="s">
        <v>431</v>
      </c>
      <c r="E24" s="7"/>
      <c r="F24" s="7"/>
      <c r="G24" s="16"/>
    </row>
    <row r="25" s="1" customFormat="1" ht="19" customHeight="1" spans="1:7">
      <c r="A25" s="5"/>
      <c r="B25" s="5"/>
      <c r="C25" s="5" t="s">
        <v>435</v>
      </c>
      <c r="D25" s="7" t="s">
        <v>410</v>
      </c>
      <c r="E25" s="7"/>
      <c r="F25" s="7"/>
      <c r="G25" s="5"/>
    </row>
    <row r="26" s="1" customFormat="1" ht="19" customHeight="1" spans="1:7">
      <c r="A26" s="5"/>
      <c r="B26" s="5"/>
      <c r="C26" s="5"/>
      <c r="D26" s="7" t="s">
        <v>431</v>
      </c>
      <c r="E26" s="7"/>
      <c r="F26" s="7"/>
      <c r="G26" s="5"/>
    </row>
    <row r="27" s="1" customFormat="1" ht="19" customHeight="1" spans="1:7">
      <c r="A27" s="5"/>
      <c r="B27" s="5"/>
      <c r="C27" s="5" t="s">
        <v>438</v>
      </c>
      <c r="D27" s="7" t="s">
        <v>439</v>
      </c>
      <c r="E27" s="7"/>
      <c r="F27" s="7"/>
      <c r="G27" s="5" t="s">
        <v>462</v>
      </c>
    </row>
    <row r="28" s="1" customFormat="1" ht="19" customHeight="1" spans="1:7">
      <c r="A28" s="5"/>
      <c r="B28" s="5"/>
      <c r="C28" s="5"/>
      <c r="D28" s="7" t="s">
        <v>431</v>
      </c>
      <c r="E28" s="7"/>
      <c r="F28" s="7"/>
      <c r="G28" s="5"/>
    </row>
    <row r="29" s="1" customFormat="1" ht="19" customHeight="1" spans="1:7">
      <c r="A29" s="5"/>
      <c r="B29" s="5" t="s">
        <v>440</v>
      </c>
      <c r="C29" s="5" t="s">
        <v>441</v>
      </c>
      <c r="D29" s="7" t="s">
        <v>463</v>
      </c>
      <c r="E29" s="7"/>
      <c r="F29" s="7"/>
      <c r="G29" s="5" t="s">
        <v>443</v>
      </c>
    </row>
    <row r="30" s="1" customFormat="1" ht="19" customHeight="1" spans="1:7">
      <c r="A30" s="5"/>
      <c r="B30" s="5"/>
      <c r="C30" s="5"/>
      <c r="D30" s="7" t="s">
        <v>431</v>
      </c>
      <c r="E30" s="7"/>
      <c r="F30" s="7"/>
      <c r="G30" s="16"/>
    </row>
    <row r="31" s="1" customFormat="1" ht="26" customHeight="1" spans="1:7">
      <c r="A31" s="18" t="s">
        <v>381</v>
      </c>
      <c r="B31" s="19" t="s">
        <v>444</v>
      </c>
      <c r="C31" s="19"/>
      <c r="D31" s="18" t="s">
        <v>383</v>
      </c>
      <c r="E31" s="19"/>
      <c r="F31" s="19" t="s">
        <v>445</v>
      </c>
      <c r="G31" s="19"/>
    </row>
    <row r="32" s="1" customFormat="1" ht="10" customHeight="1" spans="1:7">
      <c r="A32" s="4" t="s">
        <v>464</v>
      </c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ht="10" customHeight="1" spans="1:7">
      <c r="A34" s="4"/>
      <c r="B34" s="4"/>
      <c r="C34" s="4"/>
      <c r="D34" s="4"/>
      <c r="E34" s="4"/>
      <c r="F34" s="4"/>
      <c r="G34" s="20"/>
    </row>
    <row r="35" s="1" customFormat="1" spans="1:7">
      <c r="A35" s="4"/>
      <c r="B35" s="4"/>
      <c r="C35" s="4"/>
      <c r="D35" s="4"/>
      <c r="E35" s="4"/>
      <c r="F35" s="4"/>
      <c r="G35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31" sqref="$A31:$XFD31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386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387</v>
      </c>
      <c r="B2" s="4"/>
      <c r="C2" s="4" t="s">
        <v>465</v>
      </c>
      <c r="D2" s="4"/>
      <c r="E2" s="4" t="s">
        <v>389</v>
      </c>
      <c r="F2" s="4" t="s">
        <v>390</v>
      </c>
      <c r="G2" s="4"/>
    </row>
    <row r="3" s="1" customFormat="1" ht="24" customHeight="1" spans="1:7">
      <c r="A3" s="4" t="s">
        <v>391</v>
      </c>
      <c r="B3" s="4"/>
      <c r="C3" s="4"/>
      <c r="D3" s="4"/>
      <c r="E3" s="4" t="s">
        <v>392</v>
      </c>
      <c r="F3" s="4" t="s">
        <v>185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6">
        <v>20</v>
      </c>
      <c r="F4" s="6"/>
      <c r="G4" s="6"/>
    </row>
    <row r="5" s="1" customFormat="1" ht="24" customHeight="1" spans="1:7">
      <c r="A5" s="5"/>
      <c r="B5" s="5"/>
      <c r="C5" s="7" t="s">
        <v>395</v>
      </c>
      <c r="D5" s="7"/>
      <c r="E5" s="6">
        <v>20</v>
      </c>
      <c r="F5" s="6"/>
      <c r="G5" s="6"/>
    </row>
    <row r="6" s="1" customFormat="1" ht="24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9" t="s">
        <v>466</v>
      </c>
      <c r="C8" s="9"/>
      <c r="D8" s="9"/>
      <c r="E8" s="9"/>
      <c r="F8" s="9"/>
      <c r="G8" s="9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20" customHeight="1" spans="1:7">
      <c r="A10" s="5"/>
      <c r="B10" s="10" t="s">
        <v>405</v>
      </c>
      <c r="C10" s="5" t="s">
        <v>406</v>
      </c>
      <c r="D10" s="11" t="s">
        <v>407</v>
      </c>
      <c r="E10" s="12"/>
      <c r="F10" s="13"/>
      <c r="G10" s="5" t="s">
        <v>467</v>
      </c>
    </row>
    <row r="11" s="1" customFormat="1" ht="19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19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19" customHeight="1" spans="1:7">
      <c r="A13" s="5"/>
      <c r="B13" s="5" t="s">
        <v>412</v>
      </c>
      <c r="C13" s="10" t="s">
        <v>413</v>
      </c>
      <c r="D13" s="7" t="s">
        <v>468</v>
      </c>
      <c r="E13" s="7"/>
      <c r="F13" s="7"/>
      <c r="G13" s="5" t="s">
        <v>469</v>
      </c>
    </row>
    <row r="14" s="1" customFormat="1" ht="19" customHeight="1" spans="1:7">
      <c r="A14" s="5"/>
      <c r="B14" s="5"/>
      <c r="C14" s="14"/>
      <c r="D14" s="7" t="s">
        <v>470</v>
      </c>
      <c r="E14" s="7"/>
      <c r="F14" s="7"/>
      <c r="G14" s="22" t="s">
        <v>471</v>
      </c>
    </row>
    <row r="15" s="1" customFormat="1" ht="19" customHeight="1" spans="1:7">
      <c r="A15" s="5"/>
      <c r="B15" s="5"/>
      <c r="C15" s="15"/>
      <c r="D15" s="7" t="s">
        <v>472</v>
      </c>
      <c r="E15" s="7"/>
      <c r="F15" s="7"/>
      <c r="G15" s="148" t="s">
        <v>473</v>
      </c>
    </row>
    <row r="16" s="1" customFormat="1" ht="19" customHeight="1" spans="1:7">
      <c r="A16" s="5"/>
      <c r="B16" s="5"/>
      <c r="C16" s="5" t="s">
        <v>418</v>
      </c>
      <c r="D16" s="7" t="s">
        <v>474</v>
      </c>
      <c r="E16" s="7"/>
      <c r="F16" s="7"/>
      <c r="G16" s="21">
        <v>1</v>
      </c>
    </row>
    <row r="17" s="1" customFormat="1" ht="19" customHeight="1" spans="1:7">
      <c r="A17" s="5"/>
      <c r="B17" s="5"/>
      <c r="C17" s="5"/>
      <c r="D17" s="7" t="s">
        <v>475</v>
      </c>
      <c r="E17" s="7"/>
      <c r="F17" s="7"/>
      <c r="G17" s="5" t="s">
        <v>476</v>
      </c>
    </row>
    <row r="18" s="1" customFormat="1" ht="19" customHeight="1" spans="1:7">
      <c r="A18" s="5"/>
      <c r="B18" s="5"/>
      <c r="C18" s="5"/>
      <c r="D18" s="7" t="s">
        <v>477</v>
      </c>
      <c r="E18" s="7"/>
      <c r="F18" s="7"/>
      <c r="G18" s="5" t="s">
        <v>478</v>
      </c>
    </row>
    <row r="19" s="1" customFormat="1" ht="19" customHeight="1" spans="1:7">
      <c r="A19" s="5"/>
      <c r="B19" s="5"/>
      <c r="C19" s="5" t="s">
        <v>425</v>
      </c>
      <c r="D19" s="7" t="s">
        <v>479</v>
      </c>
      <c r="E19" s="7"/>
      <c r="F19" s="7"/>
      <c r="G19" s="5" t="s">
        <v>353</v>
      </c>
    </row>
    <row r="20" s="1" customFormat="1" ht="19" customHeight="1" spans="1:7">
      <c r="A20" s="5"/>
      <c r="B20" s="5"/>
      <c r="C20" s="5"/>
      <c r="D20" s="7" t="s">
        <v>431</v>
      </c>
      <c r="E20" s="7"/>
      <c r="F20" s="7"/>
      <c r="G20" s="16"/>
    </row>
    <row r="21" s="1" customFormat="1" ht="19" customHeight="1" spans="1:7">
      <c r="A21" s="5"/>
      <c r="B21" s="5" t="s">
        <v>429</v>
      </c>
      <c r="C21" s="5" t="s">
        <v>430</v>
      </c>
      <c r="D21" s="7" t="s">
        <v>410</v>
      </c>
      <c r="E21" s="7"/>
      <c r="F21" s="7"/>
      <c r="G21" s="16"/>
    </row>
    <row r="22" s="1" customFormat="1" ht="19" customHeight="1" spans="1:7">
      <c r="A22" s="5"/>
      <c r="B22" s="5"/>
      <c r="C22" s="5"/>
      <c r="D22" s="7" t="s">
        <v>431</v>
      </c>
      <c r="E22" s="7"/>
      <c r="F22" s="7"/>
      <c r="G22" s="16"/>
    </row>
    <row r="23" s="1" customFormat="1" ht="19" customHeight="1" spans="1:7">
      <c r="A23" s="5"/>
      <c r="B23" s="5"/>
      <c r="C23" s="5" t="s">
        <v>432</v>
      </c>
      <c r="D23" s="7" t="s">
        <v>480</v>
      </c>
      <c r="E23" s="7"/>
      <c r="F23" s="7"/>
      <c r="G23" s="5" t="s">
        <v>434</v>
      </c>
    </row>
    <row r="24" s="1" customFormat="1" ht="19" customHeight="1" spans="1:7">
      <c r="A24" s="5"/>
      <c r="B24" s="5"/>
      <c r="C24" s="5"/>
      <c r="D24" s="7" t="s">
        <v>481</v>
      </c>
      <c r="E24" s="7"/>
      <c r="F24" s="7"/>
      <c r="G24" s="5" t="s">
        <v>482</v>
      </c>
    </row>
    <row r="25" s="1" customFormat="1" ht="19" customHeight="1" spans="1:7">
      <c r="A25" s="5"/>
      <c r="B25" s="5"/>
      <c r="C25" s="5" t="s">
        <v>435</v>
      </c>
      <c r="D25" s="7" t="s">
        <v>410</v>
      </c>
      <c r="E25" s="7"/>
      <c r="F25" s="7"/>
      <c r="G25" s="5"/>
    </row>
    <row r="26" s="1" customFormat="1" ht="19" customHeight="1" spans="1:7">
      <c r="A26" s="5"/>
      <c r="B26" s="5"/>
      <c r="C26" s="5"/>
      <c r="D26" s="7" t="s">
        <v>431</v>
      </c>
      <c r="E26" s="7"/>
      <c r="F26" s="7"/>
      <c r="G26" s="5"/>
    </row>
    <row r="27" s="1" customFormat="1" ht="19" customHeight="1" spans="1:7">
      <c r="A27" s="5"/>
      <c r="B27" s="5"/>
      <c r="C27" s="5" t="s">
        <v>438</v>
      </c>
      <c r="D27" s="7" t="s">
        <v>410</v>
      </c>
      <c r="E27" s="7"/>
      <c r="F27" s="7"/>
      <c r="G27" s="5"/>
    </row>
    <row r="28" s="1" customFormat="1" ht="19" customHeight="1" spans="1:7">
      <c r="A28" s="5"/>
      <c r="B28" s="5"/>
      <c r="C28" s="5"/>
      <c r="D28" s="7" t="s">
        <v>431</v>
      </c>
      <c r="E28" s="7"/>
      <c r="F28" s="7"/>
      <c r="G28" s="5"/>
    </row>
    <row r="29" s="1" customFormat="1" ht="19" customHeight="1" spans="1:7">
      <c r="A29" s="5"/>
      <c r="B29" s="5" t="s">
        <v>440</v>
      </c>
      <c r="C29" s="5" t="s">
        <v>441</v>
      </c>
      <c r="D29" s="7" t="s">
        <v>483</v>
      </c>
      <c r="E29" s="7"/>
      <c r="F29" s="7"/>
      <c r="G29" s="5" t="s">
        <v>484</v>
      </c>
    </row>
    <row r="30" s="1" customFormat="1" ht="19" customHeight="1" spans="1:7">
      <c r="A30" s="5"/>
      <c r="B30" s="5"/>
      <c r="C30" s="5"/>
      <c r="D30" s="7" t="s">
        <v>431</v>
      </c>
      <c r="E30" s="7"/>
      <c r="F30" s="7"/>
      <c r="G30" s="16"/>
    </row>
    <row r="31" s="1" customFormat="1" ht="32" customHeight="1" spans="1:7">
      <c r="A31" s="18" t="s">
        <v>381</v>
      </c>
      <c r="B31" s="19" t="s">
        <v>444</v>
      </c>
      <c r="C31" s="19"/>
      <c r="D31" s="18" t="s">
        <v>383</v>
      </c>
      <c r="E31" s="19"/>
      <c r="F31" s="19" t="s">
        <v>445</v>
      </c>
      <c r="G31" s="19"/>
    </row>
    <row r="32" s="1" customFormat="1" ht="10" customHeight="1" spans="1:7">
      <c r="A32" s="4" t="s">
        <v>464</v>
      </c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ht="10" customHeight="1" spans="1:7">
      <c r="A34" s="4"/>
      <c r="B34" s="4"/>
      <c r="C34" s="4"/>
      <c r="D34" s="4"/>
      <c r="E34" s="4"/>
      <c r="F34" s="4"/>
      <c r="G34" s="20"/>
    </row>
    <row r="35" s="1" customFormat="1" spans="1:7">
      <c r="A35" s="4"/>
      <c r="B35" s="4"/>
      <c r="C35" s="4"/>
      <c r="D35" s="4"/>
      <c r="E35" s="4"/>
      <c r="F35" s="4"/>
      <c r="G35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7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31" sqref="$A31:$XFD31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386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387</v>
      </c>
      <c r="B2" s="4"/>
      <c r="C2" s="4" t="s">
        <v>485</v>
      </c>
      <c r="D2" s="4"/>
      <c r="E2" s="4" t="s">
        <v>389</v>
      </c>
      <c r="F2" s="4" t="s">
        <v>390</v>
      </c>
      <c r="G2" s="4"/>
    </row>
    <row r="3" s="1" customFormat="1" ht="20" customHeight="1" spans="1:7">
      <c r="A3" s="4" t="s">
        <v>391</v>
      </c>
      <c r="B3" s="4"/>
      <c r="C3" s="4"/>
      <c r="D3" s="4"/>
      <c r="E3" s="4" t="s">
        <v>392</v>
      </c>
      <c r="F3" s="4" t="s">
        <v>486</v>
      </c>
      <c r="G3" s="4"/>
    </row>
    <row r="4" s="1" customFormat="1" ht="20" customHeight="1" spans="1:7">
      <c r="A4" s="5" t="s">
        <v>393</v>
      </c>
      <c r="B4" s="5"/>
      <c r="C4" s="4" t="s">
        <v>394</v>
      </c>
      <c r="D4" s="4"/>
      <c r="E4" s="6">
        <v>48</v>
      </c>
      <c r="F4" s="6"/>
      <c r="G4" s="6"/>
    </row>
    <row r="5" s="1" customFormat="1" ht="20" customHeight="1" spans="1:7">
      <c r="A5" s="5"/>
      <c r="B5" s="5"/>
      <c r="C5" s="7" t="s">
        <v>395</v>
      </c>
      <c r="D5" s="7"/>
      <c r="E5" s="6">
        <v>48</v>
      </c>
      <c r="F5" s="6"/>
      <c r="G5" s="6"/>
    </row>
    <row r="6" s="1" customFormat="1" ht="20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9" t="s">
        <v>487</v>
      </c>
      <c r="C8" s="9"/>
      <c r="D8" s="9"/>
      <c r="E8" s="9"/>
      <c r="F8" s="9"/>
      <c r="G8" s="9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20" customHeight="1" spans="1:7">
      <c r="A10" s="5"/>
      <c r="B10" s="10" t="s">
        <v>405</v>
      </c>
      <c r="C10" s="5" t="s">
        <v>406</v>
      </c>
      <c r="D10" s="11" t="s">
        <v>407</v>
      </c>
      <c r="E10" s="12"/>
      <c r="F10" s="13"/>
      <c r="G10" s="5" t="s">
        <v>488</v>
      </c>
    </row>
    <row r="11" s="1" customFormat="1" ht="20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20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19" customHeight="1" spans="1:7">
      <c r="A13" s="5"/>
      <c r="B13" s="5" t="s">
        <v>412</v>
      </c>
      <c r="C13" s="10" t="s">
        <v>413</v>
      </c>
      <c r="D13" s="7" t="s">
        <v>489</v>
      </c>
      <c r="E13" s="7"/>
      <c r="F13" s="7"/>
      <c r="G13" s="5" t="s">
        <v>490</v>
      </c>
    </row>
    <row r="14" s="1" customFormat="1" ht="19" customHeight="1" spans="1:7">
      <c r="A14" s="5"/>
      <c r="B14" s="5"/>
      <c r="C14" s="14"/>
      <c r="D14" s="7" t="s">
        <v>491</v>
      </c>
      <c r="E14" s="7"/>
      <c r="F14" s="7"/>
      <c r="G14" s="16" t="s">
        <v>492</v>
      </c>
    </row>
    <row r="15" s="1" customFormat="1" ht="19" customHeight="1" spans="1:7">
      <c r="A15" s="5"/>
      <c r="B15" s="5"/>
      <c r="C15" s="15"/>
      <c r="D15" s="7" t="s">
        <v>493</v>
      </c>
      <c r="E15" s="7"/>
      <c r="F15" s="7"/>
      <c r="G15" s="16" t="s">
        <v>415</v>
      </c>
    </row>
    <row r="16" s="1" customFormat="1" ht="19" customHeight="1" spans="1:7">
      <c r="A16" s="5"/>
      <c r="B16" s="5"/>
      <c r="C16" s="10" t="s">
        <v>418</v>
      </c>
      <c r="D16" s="7" t="s">
        <v>494</v>
      </c>
      <c r="E16" s="7"/>
      <c r="F16" s="7"/>
      <c r="G16" s="5" t="s">
        <v>484</v>
      </c>
    </row>
    <row r="17" s="1" customFormat="1" ht="19" customHeight="1" spans="1:7">
      <c r="A17" s="5"/>
      <c r="B17" s="5"/>
      <c r="C17" s="14"/>
      <c r="D17" s="7" t="s">
        <v>495</v>
      </c>
      <c r="E17" s="7"/>
      <c r="F17" s="7"/>
      <c r="G17" s="5" t="s">
        <v>484</v>
      </c>
    </row>
    <row r="18" s="1" customFormat="1" ht="19" customHeight="1" spans="1:7">
      <c r="A18" s="5"/>
      <c r="B18" s="5"/>
      <c r="C18" s="15"/>
      <c r="D18" s="7" t="s">
        <v>496</v>
      </c>
      <c r="E18" s="7"/>
      <c r="F18" s="7"/>
      <c r="G18" s="5"/>
    </row>
    <row r="19" s="1" customFormat="1" ht="19" customHeight="1" spans="1:7">
      <c r="A19" s="5"/>
      <c r="B19" s="5"/>
      <c r="C19" s="5" t="s">
        <v>425</v>
      </c>
      <c r="D19" s="7" t="s">
        <v>497</v>
      </c>
      <c r="E19" s="7"/>
      <c r="F19" s="7"/>
      <c r="G19" s="5" t="s">
        <v>353</v>
      </c>
    </row>
    <row r="20" s="1" customFormat="1" ht="19" customHeight="1" spans="1:7">
      <c r="A20" s="5"/>
      <c r="B20" s="5"/>
      <c r="C20" s="5"/>
      <c r="D20" s="7" t="s">
        <v>498</v>
      </c>
      <c r="E20" s="7"/>
      <c r="F20" s="7"/>
      <c r="G20" s="5" t="s">
        <v>422</v>
      </c>
    </row>
    <row r="21" s="1" customFormat="1" ht="19" customHeight="1" spans="1:7">
      <c r="A21" s="5"/>
      <c r="B21" s="5" t="s">
        <v>429</v>
      </c>
      <c r="C21" s="5" t="s">
        <v>430</v>
      </c>
      <c r="D21" s="7" t="s">
        <v>410</v>
      </c>
      <c r="E21" s="7"/>
      <c r="F21" s="7"/>
      <c r="G21" s="16"/>
    </row>
    <row r="22" s="1" customFormat="1" ht="19" customHeight="1" spans="1:7">
      <c r="A22" s="5"/>
      <c r="B22" s="5"/>
      <c r="C22" s="5"/>
      <c r="D22" s="7" t="s">
        <v>431</v>
      </c>
      <c r="E22" s="7"/>
      <c r="F22" s="7"/>
      <c r="G22" s="16"/>
    </row>
    <row r="23" s="1" customFormat="1" ht="19" customHeight="1" spans="1:7">
      <c r="A23" s="5"/>
      <c r="B23" s="5"/>
      <c r="C23" s="5" t="s">
        <v>432</v>
      </c>
      <c r="D23" s="7" t="s">
        <v>499</v>
      </c>
      <c r="E23" s="7"/>
      <c r="F23" s="7"/>
      <c r="G23" s="5" t="s">
        <v>434</v>
      </c>
    </row>
    <row r="24" s="1" customFormat="1" ht="19" customHeight="1" spans="1:7">
      <c r="A24" s="5"/>
      <c r="B24" s="5"/>
      <c r="C24" s="5"/>
      <c r="D24" s="7" t="s">
        <v>431</v>
      </c>
      <c r="E24" s="7"/>
      <c r="F24" s="7"/>
      <c r="G24" s="5"/>
    </row>
    <row r="25" s="1" customFormat="1" ht="19" customHeight="1" spans="1:7">
      <c r="A25" s="5"/>
      <c r="B25" s="5"/>
      <c r="C25" s="5" t="s">
        <v>435</v>
      </c>
      <c r="D25" s="7" t="s">
        <v>410</v>
      </c>
      <c r="E25" s="7"/>
      <c r="F25" s="7"/>
      <c r="G25" s="5"/>
    </row>
    <row r="26" s="1" customFormat="1" ht="19" customHeight="1" spans="1:7">
      <c r="A26" s="5"/>
      <c r="B26" s="5"/>
      <c r="C26" s="5"/>
      <c r="D26" s="7" t="s">
        <v>431</v>
      </c>
      <c r="E26" s="7"/>
      <c r="F26" s="7"/>
      <c r="G26" s="5"/>
    </row>
    <row r="27" s="1" customFormat="1" ht="19" customHeight="1" spans="1:7">
      <c r="A27" s="5"/>
      <c r="B27" s="5"/>
      <c r="C27" s="5" t="s">
        <v>438</v>
      </c>
      <c r="D27" s="7" t="s">
        <v>410</v>
      </c>
      <c r="E27" s="7"/>
      <c r="F27" s="7"/>
      <c r="G27" s="5"/>
    </row>
    <row r="28" s="1" customFormat="1" ht="19" customHeight="1" spans="1:7">
      <c r="A28" s="5"/>
      <c r="B28" s="5"/>
      <c r="C28" s="5"/>
      <c r="D28" s="7" t="s">
        <v>431</v>
      </c>
      <c r="E28" s="7"/>
      <c r="F28" s="7"/>
      <c r="G28" s="5"/>
    </row>
    <row r="29" s="1" customFormat="1" ht="19" customHeight="1" spans="1:7">
      <c r="A29" s="5"/>
      <c r="B29" s="5" t="s">
        <v>440</v>
      </c>
      <c r="C29" s="5" t="s">
        <v>441</v>
      </c>
      <c r="D29" s="7" t="s">
        <v>463</v>
      </c>
      <c r="E29" s="7"/>
      <c r="F29" s="7"/>
      <c r="G29" s="5" t="s">
        <v>484</v>
      </c>
    </row>
    <row r="30" s="1" customFormat="1" ht="19" customHeight="1" spans="1:7">
      <c r="A30" s="5"/>
      <c r="B30" s="5"/>
      <c r="C30" s="5"/>
      <c r="D30" s="7" t="s">
        <v>431</v>
      </c>
      <c r="E30" s="7"/>
      <c r="F30" s="7"/>
      <c r="G30" s="16"/>
    </row>
    <row r="31" s="1" customFormat="1" ht="32" customHeight="1" spans="1:7">
      <c r="A31" s="18" t="s">
        <v>381</v>
      </c>
      <c r="B31" s="19" t="s">
        <v>444</v>
      </c>
      <c r="C31" s="19"/>
      <c r="D31" s="18" t="s">
        <v>383</v>
      </c>
      <c r="E31" s="19"/>
      <c r="F31" s="19" t="s">
        <v>445</v>
      </c>
      <c r="G31" s="19"/>
    </row>
    <row r="32" s="1" customFormat="1" ht="10" customHeight="1" spans="1:7">
      <c r="A32" s="4" t="s">
        <v>464</v>
      </c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ht="10" customHeight="1" spans="1:7">
      <c r="A34" s="4"/>
      <c r="B34" s="4"/>
      <c r="C34" s="4"/>
      <c r="D34" s="4"/>
      <c r="E34" s="4"/>
      <c r="F34" s="4"/>
      <c r="G34" s="20"/>
    </row>
    <row r="35" s="1" customFormat="1" spans="1:7">
      <c r="A35" s="4"/>
      <c r="B35" s="4"/>
      <c r="C35" s="4"/>
      <c r="D35" s="4"/>
      <c r="E35" s="4"/>
      <c r="F35" s="4"/>
      <c r="G35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31" sqref="$A31:$XFD31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386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387</v>
      </c>
      <c r="B2" s="4"/>
      <c r="C2" s="4" t="s">
        <v>500</v>
      </c>
      <c r="D2" s="4"/>
      <c r="E2" s="4" t="s">
        <v>389</v>
      </c>
      <c r="F2" s="4" t="s">
        <v>390</v>
      </c>
      <c r="G2" s="4"/>
    </row>
    <row r="3" s="1" customFormat="1" ht="19" customHeight="1" spans="1:7">
      <c r="A3" s="4" t="s">
        <v>391</v>
      </c>
      <c r="B3" s="4"/>
      <c r="C3" s="4"/>
      <c r="D3" s="4"/>
      <c r="E3" s="4" t="s">
        <v>392</v>
      </c>
      <c r="F3" s="4" t="s">
        <v>486</v>
      </c>
      <c r="G3" s="4"/>
    </row>
    <row r="4" s="1" customFormat="1" ht="19" customHeight="1" spans="1:7">
      <c r="A4" s="5" t="s">
        <v>393</v>
      </c>
      <c r="B4" s="5"/>
      <c r="C4" s="4" t="s">
        <v>394</v>
      </c>
      <c r="D4" s="4"/>
      <c r="E4" s="6">
        <v>15</v>
      </c>
      <c r="F4" s="6"/>
      <c r="G4" s="6"/>
    </row>
    <row r="5" s="1" customFormat="1" ht="19" customHeight="1" spans="1:7">
      <c r="A5" s="5"/>
      <c r="B5" s="5"/>
      <c r="C5" s="7" t="s">
        <v>395</v>
      </c>
      <c r="D5" s="7"/>
      <c r="E5" s="6">
        <v>15</v>
      </c>
      <c r="F5" s="6"/>
      <c r="G5" s="6"/>
    </row>
    <row r="6" s="1" customFormat="1" ht="19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9" t="s">
        <v>501</v>
      </c>
      <c r="C8" s="9"/>
      <c r="D8" s="9"/>
      <c r="E8" s="9"/>
      <c r="F8" s="9"/>
      <c r="G8" s="9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20" customHeight="1" spans="1:7">
      <c r="A10" s="5"/>
      <c r="B10" s="10" t="s">
        <v>405</v>
      </c>
      <c r="C10" s="5" t="s">
        <v>406</v>
      </c>
      <c r="D10" s="11" t="s">
        <v>407</v>
      </c>
      <c r="E10" s="12"/>
      <c r="F10" s="13"/>
      <c r="G10" s="5" t="s">
        <v>502</v>
      </c>
    </row>
    <row r="11" s="1" customFormat="1" ht="20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20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20" customHeight="1" spans="1:7">
      <c r="A13" s="5"/>
      <c r="B13" s="10" t="s">
        <v>412</v>
      </c>
      <c r="C13" s="5" t="s">
        <v>413</v>
      </c>
      <c r="D13" s="7" t="s">
        <v>503</v>
      </c>
      <c r="E13" s="7"/>
      <c r="F13" s="7"/>
      <c r="G13" s="5" t="s">
        <v>504</v>
      </c>
    </row>
    <row r="14" s="1" customFormat="1" ht="20" customHeight="1" spans="1:7">
      <c r="A14" s="5"/>
      <c r="B14" s="14"/>
      <c r="C14" s="5"/>
      <c r="D14" s="7" t="s">
        <v>505</v>
      </c>
      <c r="E14" s="7"/>
      <c r="F14" s="7"/>
      <c r="G14" s="16" t="s">
        <v>506</v>
      </c>
    </row>
    <row r="15" s="1" customFormat="1" ht="20" customHeight="1" spans="1:7">
      <c r="A15" s="5"/>
      <c r="B15" s="14"/>
      <c r="C15" s="10" t="s">
        <v>418</v>
      </c>
      <c r="D15" s="7" t="s">
        <v>507</v>
      </c>
      <c r="E15" s="7"/>
      <c r="F15" s="7"/>
      <c r="G15" s="5" t="s">
        <v>508</v>
      </c>
    </row>
    <row r="16" s="1" customFormat="1" ht="20" customHeight="1" spans="1:7">
      <c r="A16" s="5"/>
      <c r="B16" s="14"/>
      <c r="C16" s="14"/>
      <c r="D16" s="7" t="s">
        <v>509</v>
      </c>
      <c r="E16" s="7"/>
      <c r="F16" s="7"/>
      <c r="G16" s="5">
        <v>100</v>
      </c>
    </row>
    <row r="17" s="1" customFormat="1" ht="20" customHeight="1" spans="1:7">
      <c r="A17" s="5"/>
      <c r="B17" s="14"/>
      <c r="C17" s="14"/>
      <c r="D17" s="7" t="s">
        <v>510</v>
      </c>
      <c r="E17" s="7"/>
      <c r="F17" s="7"/>
      <c r="G17" s="21" t="s">
        <v>511</v>
      </c>
    </row>
    <row r="18" s="1" customFormat="1" ht="20" customHeight="1" spans="1:7">
      <c r="A18" s="5"/>
      <c r="B18" s="14"/>
      <c r="C18" s="10" t="s">
        <v>425</v>
      </c>
      <c r="D18" s="7" t="s">
        <v>512</v>
      </c>
      <c r="E18" s="7"/>
      <c r="F18" s="7"/>
      <c r="G18" s="5" t="s">
        <v>353</v>
      </c>
    </row>
    <row r="19" s="1" customFormat="1" ht="20" customHeight="1" spans="1:7">
      <c r="A19" s="5"/>
      <c r="B19" s="14"/>
      <c r="C19" s="14"/>
      <c r="D19" s="7" t="s">
        <v>513</v>
      </c>
      <c r="E19" s="7"/>
      <c r="F19" s="7"/>
      <c r="G19" s="5" t="s">
        <v>514</v>
      </c>
    </row>
    <row r="20" s="1" customFormat="1" ht="20" customHeight="1" spans="1:7">
      <c r="A20" s="5"/>
      <c r="B20" s="15"/>
      <c r="C20" s="15"/>
      <c r="D20" s="7" t="s">
        <v>496</v>
      </c>
      <c r="E20" s="7"/>
      <c r="F20" s="7"/>
      <c r="G20" s="22"/>
    </row>
    <row r="21" s="1" customFormat="1" ht="20" customHeight="1" spans="1:7">
      <c r="A21" s="5"/>
      <c r="B21" s="5" t="s">
        <v>429</v>
      </c>
      <c r="C21" s="5" t="s">
        <v>430</v>
      </c>
      <c r="D21" s="7" t="s">
        <v>410</v>
      </c>
      <c r="E21" s="7"/>
      <c r="F21" s="7"/>
      <c r="G21" s="16"/>
    </row>
    <row r="22" s="1" customFormat="1" ht="20" customHeight="1" spans="1:7">
      <c r="A22" s="5"/>
      <c r="B22" s="5"/>
      <c r="C22" s="5"/>
      <c r="D22" s="7" t="s">
        <v>431</v>
      </c>
      <c r="E22" s="7"/>
      <c r="F22" s="7"/>
      <c r="G22" s="16"/>
    </row>
    <row r="23" s="1" customFormat="1" ht="20" customHeight="1" spans="1:7">
      <c r="A23" s="5"/>
      <c r="B23" s="5"/>
      <c r="C23" s="5" t="s">
        <v>432</v>
      </c>
      <c r="D23" s="7" t="s">
        <v>499</v>
      </c>
      <c r="E23" s="7"/>
      <c r="F23" s="7"/>
      <c r="G23" s="5" t="s">
        <v>434</v>
      </c>
    </row>
    <row r="24" s="1" customFormat="1" ht="20" customHeight="1" spans="1:7">
      <c r="A24" s="5"/>
      <c r="B24" s="5"/>
      <c r="C24" s="5"/>
      <c r="D24" s="7" t="s">
        <v>515</v>
      </c>
      <c r="E24" s="7"/>
      <c r="F24" s="7"/>
      <c r="G24" s="5" t="s">
        <v>360</v>
      </c>
    </row>
    <row r="25" s="1" customFormat="1" ht="20" customHeight="1" spans="1:7">
      <c r="A25" s="5"/>
      <c r="B25" s="5"/>
      <c r="C25" s="5" t="s">
        <v>435</v>
      </c>
      <c r="D25" s="7" t="s">
        <v>410</v>
      </c>
      <c r="E25" s="7"/>
      <c r="F25" s="7"/>
      <c r="G25" s="5"/>
    </row>
    <row r="26" s="1" customFormat="1" ht="20" customHeight="1" spans="1:7">
      <c r="A26" s="5"/>
      <c r="B26" s="5"/>
      <c r="C26" s="5"/>
      <c r="D26" s="7" t="s">
        <v>431</v>
      </c>
      <c r="E26" s="7"/>
      <c r="F26" s="7"/>
      <c r="G26" s="5"/>
    </row>
    <row r="27" s="1" customFormat="1" ht="20" customHeight="1" spans="1:7">
      <c r="A27" s="5"/>
      <c r="B27" s="5"/>
      <c r="C27" s="5" t="s">
        <v>438</v>
      </c>
      <c r="D27" s="7" t="s">
        <v>410</v>
      </c>
      <c r="E27" s="7"/>
      <c r="F27" s="7"/>
      <c r="G27" s="5"/>
    </row>
    <row r="28" s="1" customFormat="1" ht="20" customHeight="1" spans="1:7">
      <c r="A28" s="5"/>
      <c r="B28" s="5"/>
      <c r="C28" s="5"/>
      <c r="D28" s="7" t="s">
        <v>431</v>
      </c>
      <c r="E28" s="7"/>
      <c r="F28" s="7"/>
      <c r="G28" s="5"/>
    </row>
    <row r="29" s="1" customFormat="1" ht="20" customHeight="1" spans="1:7">
      <c r="A29" s="5"/>
      <c r="B29" s="5" t="s">
        <v>440</v>
      </c>
      <c r="C29" s="5" t="s">
        <v>441</v>
      </c>
      <c r="D29" s="7" t="s">
        <v>463</v>
      </c>
      <c r="E29" s="7"/>
      <c r="F29" s="7"/>
      <c r="G29" s="5" t="s">
        <v>484</v>
      </c>
    </row>
    <row r="30" s="1" customFormat="1" ht="26" customHeight="1" spans="1:7">
      <c r="A30" s="5"/>
      <c r="B30" s="5"/>
      <c r="C30" s="5"/>
      <c r="D30" s="7" t="s">
        <v>431</v>
      </c>
      <c r="E30" s="7"/>
      <c r="F30" s="7"/>
      <c r="G30" s="16"/>
    </row>
    <row r="31" s="1" customFormat="1" ht="32" customHeight="1" spans="1:7">
      <c r="A31" s="18" t="s">
        <v>381</v>
      </c>
      <c r="B31" s="19" t="s">
        <v>444</v>
      </c>
      <c r="C31" s="19"/>
      <c r="D31" s="18" t="s">
        <v>383</v>
      </c>
      <c r="E31" s="19"/>
      <c r="F31" s="19" t="s">
        <v>445</v>
      </c>
      <c r="G31" s="19"/>
    </row>
    <row r="32" s="1" customFormat="1" ht="10" customHeight="1" spans="1:7">
      <c r="A32" s="4" t="s">
        <v>464</v>
      </c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ht="10" customHeight="1" spans="1:7">
      <c r="A34" s="4"/>
      <c r="B34" s="4"/>
      <c r="C34" s="4"/>
      <c r="D34" s="4"/>
      <c r="E34" s="4"/>
      <c r="F34" s="4"/>
      <c r="G34" s="20"/>
    </row>
    <row r="35" s="1" customFormat="1" spans="1:7">
      <c r="A35" s="4"/>
      <c r="B35" s="4"/>
      <c r="C35" s="4"/>
      <c r="D35" s="4"/>
      <c r="E35" s="4"/>
      <c r="F35" s="4"/>
      <c r="G35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4"/>
    <mergeCell ref="C15:C17"/>
    <mergeCell ref="C18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A4" sqref="A4:G6"/>
    </sheetView>
  </sheetViews>
  <sheetFormatPr defaultColWidth="9" defaultRowHeight="13.5" outlineLevelCol="6"/>
  <cols>
    <col min="1" max="1" width="9" style="1"/>
    <col min="2" max="2" width="9.88333333333333" style="1" customWidth="1"/>
    <col min="3" max="3" width="8.75" style="1" customWidth="1"/>
    <col min="4" max="4" width="13" style="1" customWidth="1"/>
    <col min="5" max="5" width="10.3833333333333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516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387</v>
      </c>
      <c r="B2" s="4"/>
      <c r="C2" s="4" t="s">
        <v>517</v>
      </c>
      <c r="D2" s="4"/>
      <c r="E2" s="4" t="s">
        <v>389</v>
      </c>
      <c r="F2" s="4" t="s">
        <v>518</v>
      </c>
      <c r="G2" s="4"/>
    </row>
    <row r="3" s="1" customFormat="1" ht="24" customHeight="1" spans="1:7">
      <c r="A3" s="4" t="s">
        <v>391</v>
      </c>
      <c r="B3" s="4"/>
      <c r="C3" s="4"/>
      <c r="D3" s="4"/>
      <c r="E3" s="4" t="s">
        <v>392</v>
      </c>
      <c r="F3" s="4" t="s">
        <v>185</v>
      </c>
      <c r="G3" s="4"/>
    </row>
    <row r="4" s="1" customFormat="1" ht="19" customHeight="1" spans="1:7">
      <c r="A4" s="5" t="s">
        <v>393</v>
      </c>
      <c r="B4" s="5"/>
      <c r="C4" s="4" t="s">
        <v>394</v>
      </c>
      <c r="D4" s="4"/>
      <c r="E4" s="6">
        <v>3.97</v>
      </c>
      <c r="F4" s="6"/>
      <c r="G4" s="6"/>
    </row>
    <row r="5" s="1" customFormat="1" ht="19" customHeight="1" spans="1:7">
      <c r="A5" s="5"/>
      <c r="B5" s="5"/>
      <c r="C5" s="7" t="s">
        <v>395</v>
      </c>
      <c r="D5" s="7"/>
      <c r="E5" s="6">
        <v>3.97</v>
      </c>
      <c r="F5" s="6"/>
      <c r="G5" s="6"/>
    </row>
    <row r="6" s="1" customFormat="1" ht="19" customHeight="1" spans="1:7">
      <c r="A6" s="5"/>
      <c r="B6" s="5"/>
      <c r="C6" s="7" t="s">
        <v>396</v>
      </c>
      <c r="D6" s="7"/>
      <c r="E6" s="6"/>
      <c r="F6" s="6"/>
      <c r="G6" s="6"/>
    </row>
    <row r="7" s="1" customFormat="1" ht="24" customHeight="1" spans="1:7">
      <c r="A7" s="5" t="s">
        <v>397</v>
      </c>
      <c r="B7" s="8" t="s">
        <v>398</v>
      </c>
      <c r="C7" s="8"/>
      <c r="D7" s="8"/>
      <c r="E7" s="8"/>
      <c r="F7" s="8"/>
      <c r="G7" s="8"/>
    </row>
    <row r="8" s="1" customFormat="1" ht="24" customHeight="1" spans="1:7">
      <c r="A8" s="5"/>
      <c r="B8" s="9" t="s">
        <v>519</v>
      </c>
      <c r="C8" s="9"/>
      <c r="D8" s="9"/>
      <c r="E8" s="9"/>
      <c r="F8" s="9"/>
      <c r="G8" s="9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8" t="s">
        <v>403</v>
      </c>
      <c r="E9" s="8"/>
      <c r="F9" s="8"/>
      <c r="G9" s="5" t="s">
        <v>404</v>
      </c>
    </row>
    <row r="10" s="1" customFormat="1" ht="20" customHeight="1" spans="1:7">
      <c r="A10" s="5"/>
      <c r="B10" s="10" t="s">
        <v>405</v>
      </c>
      <c r="C10" s="5" t="s">
        <v>406</v>
      </c>
      <c r="D10" s="11" t="s">
        <v>520</v>
      </c>
      <c r="E10" s="12"/>
      <c r="F10" s="13"/>
      <c r="G10" s="5" t="s">
        <v>521</v>
      </c>
    </row>
    <row r="11" s="1" customFormat="1" ht="20" customHeight="1" spans="1:7">
      <c r="A11" s="5"/>
      <c r="B11" s="14"/>
      <c r="C11" s="5" t="s">
        <v>409</v>
      </c>
      <c r="D11" s="11" t="s">
        <v>410</v>
      </c>
      <c r="E11" s="12"/>
      <c r="F11" s="13"/>
      <c r="G11" s="5"/>
    </row>
    <row r="12" s="1" customFormat="1" ht="20" customHeight="1" spans="1:7">
      <c r="A12" s="5"/>
      <c r="B12" s="15"/>
      <c r="C12" s="5" t="s">
        <v>411</v>
      </c>
      <c r="D12" s="11" t="s">
        <v>410</v>
      </c>
      <c r="E12" s="12"/>
      <c r="F12" s="13"/>
      <c r="G12" s="5"/>
    </row>
    <row r="13" s="1" customFormat="1" ht="20" customHeight="1" spans="1:7">
      <c r="A13" s="5"/>
      <c r="B13" s="5" t="s">
        <v>412</v>
      </c>
      <c r="C13" s="5" t="s">
        <v>413</v>
      </c>
      <c r="D13" s="7" t="s">
        <v>522</v>
      </c>
      <c r="E13" s="7"/>
      <c r="F13" s="7"/>
      <c r="G13" s="16" t="s">
        <v>523</v>
      </c>
    </row>
    <row r="14" s="1" customFormat="1" ht="20" customHeight="1" spans="1:7">
      <c r="A14" s="5"/>
      <c r="B14" s="5"/>
      <c r="C14" s="5"/>
      <c r="D14" s="7" t="s">
        <v>431</v>
      </c>
      <c r="E14" s="7"/>
      <c r="F14" s="7"/>
      <c r="G14" s="16"/>
    </row>
    <row r="15" s="1" customFormat="1" ht="20" customHeight="1" spans="1:7">
      <c r="A15" s="5"/>
      <c r="B15" s="5"/>
      <c r="C15" s="10" t="s">
        <v>418</v>
      </c>
      <c r="D15" s="7" t="s">
        <v>524</v>
      </c>
      <c r="E15" s="7"/>
      <c r="F15" s="7"/>
      <c r="G15" s="17">
        <v>1</v>
      </c>
    </row>
    <row r="16" s="1" customFormat="1" ht="20" customHeight="1" spans="1:7">
      <c r="A16" s="5"/>
      <c r="B16" s="5"/>
      <c r="C16" s="14"/>
      <c r="D16" s="7" t="s">
        <v>525</v>
      </c>
      <c r="E16" s="7"/>
      <c r="F16" s="7"/>
      <c r="G16" s="17">
        <v>1</v>
      </c>
    </row>
    <row r="17" s="1" customFormat="1" ht="20" customHeight="1" spans="1:7">
      <c r="A17" s="5"/>
      <c r="B17" s="5"/>
      <c r="C17" s="15"/>
      <c r="D17" s="11" t="s">
        <v>526</v>
      </c>
      <c r="E17" s="12"/>
      <c r="F17" s="13"/>
      <c r="G17" s="17">
        <v>1</v>
      </c>
    </row>
    <row r="18" s="1" customFormat="1" ht="20" customHeight="1" spans="1:7">
      <c r="A18" s="5"/>
      <c r="B18" s="5"/>
      <c r="C18" s="5" t="s">
        <v>425</v>
      </c>
      <c r="D18" s="7" t="s">
        <v>527</v>
      </c>
      <c r="E18" s="7"/>
      <c r="F18" s="7"/>
      <c r="G18" s="5" t="s">
        <v>353</v>
      </c>
    </row>
    <row r="19" s="1" customFormat="1" ht="20" customHeight="1" spans="1:7">
      <c r="A19" s="5"/>
      <c r="B19" s="5"/>
      <c r="C19" s="5"/>
      <c r="D19" s="7" t="s">
        <v>431</v>
      </c>
      <c r="E19" s="7"/>
      <c r="F19" s="7"/>
      <c r="G19" s="16"/>
    </row>
    <row r="20" s="1" customFormat="1" ht="20" customHeight="1" spans="1:7">
      <c r="A20" s="5"/>
      <c r="B20" s="5" t="s">
        <v>429</v>
      </c>
      <c r="C20" s="5" t="s">
        <v>430</v>
      </c>
      <c r="D20" s="7" t="s">
        <v>410</v>
      </c>
      <c r="E20" s="7"/>
      <c r="F20" s="7"/>
      <c r="G20" s="16"/>
    </row>
    <row r="21" s="1" customFormat="1" ht="20" customHeight="1" spans="1:7">
      <c r="A21" s="5"/>
      <c r="B21" s="5"/>
      <c r="C21" s="5"/>
      <c r="D21" s="7" t="s">
        <v>431</v>
      </c>
      <c r="E21" s="7"/>
      <c r="F21" s="7"/>
      <c r="G21" s="16"/>
    </row>
    <row r="22" s="1" customFormat="1" ht="20" customHeight="1" spans="1:7">
      <c r="A22" s="5"/>
      <c r="B22" s="5"/>
      <c r="C22" s="5" t="s">
        <v>432</v>
      </c>
      <c r="D22" s="7" t="s">
        <v>528</v>
      </c>
      <c r="E22" s="7"/>
      <c r="F22" s="7"/>
      <c r="G22" s="5" t="s">
        <v>434</v>
      </c>
    </row>
    <row r="23" s="1" customFormat="1" ht="20" customHeight="1" spans="1:7">
      <c r="A23" s="5"/>
      <c r="B23" s="5"/>
      <c r="C23" s="5"/>
      <c r="D23" s="7" t="s">
        <v>431</v>
      </c>
      <c r="E23" s="7"/>
      <c r="F23" s="7"/>
      <c r="G23" s="16"/>
    </row>
    <row r="24" s="1" customFormat="1" ht="20" customHeight="1" spans="1:7">
      <c r="A24" s="5"/>
      <c r="B24" s="5"/>
      <c r="C24" s="5" t="s">
        <v>435</v>
      </c>
      <c r="D24" s="7" t="s">
        <v>410</v>
      </c>
      <c r="E24" s="7"/>
      <c r="F24" s="7"/>
      <c r="G24" s="5"/>
    </row>
    <row r="25" s="1" customFormat="1" ht="20" customHeight="1" spans="1:7">
      <c r="A25" s="5"/>
      <c r="B25" s="5"/>
      <c r="C25" s="5"/>
      <c r="D25" s="7" t="s">
        <v>431</v>
      </c>
      <c r="E25" s="7"/>
      <c r="F25" s="7"/>
      <c r="G25" s="5"/>
    </row>
    <row r="26" s="1" customFormat="1" ht="20" customHeight="1" spans="1:7">
      <c r="A26" s="5"/>
      <c r="B26" s="5"/>
      <c r="C26" s="5" t="s">
        <v>438</v>
      </c>
      <c r="D26" s="7" t="s">
        <v>410</v>
      </c>
      <c r="E26" s="7"/>
      <c r="F26" s="7"/>
      <c r="G26" s="5"/>
    </row>
    <row r="27" s="1" customFormat="1" ht="20" customHeight="1" spans="1:7">
      <c r="A27" s="5"/>
      <c r="B27" s="5"/>
      <c r="C27" s="5"/>
      <c r="D27" s="7" t="s">
        <v>431</v>
      </c>
      <c r="E27" s="7"/>
      <c r="F27" s="7"/>
      <c r="G27" s="5"/>
    </row>
    <row r="28" s="1" customFormat="1" ht="20" customHeight="1" spans="1:7">
      <c r="A28" s="5"/>
      <c r="B28" s="5" t="s">
        <v>440</v>
      </c>
      <c r="C28" s="5" t="s">
        <v>441</v>
      </c>
      <c r="D28" s="7" t="s">
        <v>529</v>
      </c>
      <c r="E28" s="7"/>
      <c r="F28" s="7"/>
      <c r="G28" s="5" t="s">
        <v>484</v>
      </c>
    </row>
    <row r="29" s="1" customFormat="1" ht="26" customHeight="1" spans="1:7">
      <c r="A29" s="5"/>
      <c r="B29" s="5"/>
      <c r="C29" s="5"/>
      <c r="D29" s="7" t="s">
        <v>431</v>
      </c>
      <c r="E29" s="7"/>
      <c r="F29" s="7"/>
      <c r="G29" s="16"/>
    </row>
    <row r="30" s="1" customFormat="1" ht="32" customHeight="1" spans="1:7">
      <c r="A30" s="18" t="s">
        <v>381</v>
      </c>
      <c r="B30" s="19" t="s">
        <v>444</v>
      </c>
      <c r="C30" s="19"/>
      <c r="D30" s="18" t="s">
        <v>383</v>
      </c>
      <c r="E30" s="19"/>
      <c r="F30" s="19" t="s">
        <v>445</v>
      </c>
      <c r="G30" s="19"/>
    </row>
    <row r="31" s="1" customFormat="1" ht="10" customHeight="1" spans="1:7">
      <c r="A31" s="4" t="s">
        <v>464</v>
      </c>
      <c r="B31" s="4"/>
      <c r="C31" s="4"/>
      <c r="D31" s="4"/>
      <c r="E31" s="4"/>
      <c r="F31" s="4"/>
      <c r="G31" s="20"/>
    </row>
    <row r="32" s="1" customFormat="1" ht="10" customHeight="1" spans="1:7">
      <c r="A32" s="4"/>
      <c r="B32" s="4"/>
      <c r="C32" s="4"/>
      <c r="D32" s="4"/>
      <c r="E32" s="4"/>
      <c r="F32" s="4"/>
      <c r="G32" s="20"/>
    </row>
    <row r="33" s="1" customFormat="1" ht="10" customHeight="1" spans="1:7">
      <c r="A33" s="4"/>
      <c r="B33" s="4"/>
      <c r="C33" s="4"/>
      <c r="D33" s="4"/>
      <c r="E33" s="4"/>
      <c r="F33" s="4"/>
      <c r="G33" s="20"/>
    </row>
    <row r="34" s="1" customFormat="1" spans="1:7">
      <c r="A34" s="4"/>
      <c r="B34" s="4"/>
      <c r="C34" s="4"/>
      <c r="D34" s="4"/>
      <c r="E34" s="4"/>
      <c r="F34" s="4"/>
      <c r="G34" s="20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整体支出绩效目标表1</vt:lpstr>
      <vt:lpstr>27万元</vt:lpstr>
      <vt:lpstr>13万元</vt:lpstr>
      <vt:lpstr>20万元</vt:lpstr>
      <vt:lpstr>48万元</vt:lpstr>
      <vt:lpstr>15万元</vt:lpstr>
      <vt:lpstr>放映员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圆融</cp:lastModifiedBy>
  <dcterms:created xsi:type="dcterms:W3CDTF">2023-04-12T15:17:00Z</dcterms:created>
  <cp:lastPrinted>2024-02-01T09:31:00Z</cp:lastPrinted>
  <dcterms:modified xsi:type="dcterms:W3CDTF">2026-03-17T05:40:22Z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37B3A37E6F2449A0834DB51FEC67C2A3_13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