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firstSheet="10" activeTab="13"/>
  </bookViews>
  <sheets>
    <sheet name="部门单位预算公开审核表" sheetId="3" r:id="rId1"/>
    <sheet name="表一" sheetId="4" r:id="rId2"/>
    <sheet name="表二" sheetId="5" r:id="rId3"/>
    <sheet name="表三" sheetId="6" r:id="rId4"/>
    <sheet name="表四" sheetId="7" r:id="rId5"/>
    <sheet name="表五" sheetId="8" r:id="rId6"/>
    <sheet name="表六" sheetId="9" r:id="rId7"/>
    <sheet name="表七" sheetId="10" r:id="rId8"/>
    <sheet name="表八" sheetId="11" r:id="rId9"/>
    <sheet name="表九" sheetId="12" r:id="rId10"/>
    <sheet name="表十" sheetId="13" r:id="rId11"/>
    <sheet name="表十一" sheetId="14" r:id="rId12"/>
    <sheet name="表十二" sheetId="15" r:id="rId13"/>
    <sheet name="整体支出绩效目标申报表" sheetId="31" r:id="rId14"/>
    <sheet name="项目绩效目标申报表（2026年义务植树）" sheetId="32" r:id="rId15"/>
    <sheet name="项目绩效目标申报表-亚行项目" sheetId="33" r:id="rId16"/>
    <sheet name="项目绩效目标申报表-统一确权" sheetId="34" r:id="rId17"/>
    <sheet name="项目绩效目标申报表-生态护林员保险" sheetId="35" r:id="rId18"/>
    <sheet name="项目绩效目标申报表（天保地方公益林）" sheetId="36" r:id="rId19"/>
    <sheet name="项目绩效目标申报表--规划编制" sheetId="37" r:id="rId20"/>
    <sheet name="项目绩效目标申报表（规划编制、林草监测）" sheetId="38" r:id="rId21"/>
    <sheet name="项目绩效目标申报表-生态地质搬迁" sheetId="39" r:id="rId22"/>
    <sheet name="项目绩效目标申报表-森林保险" sheetId="40" r:id="rId23"/>
    <sheet name="项目绩效目标申报表（2025一体化）" sheetId="41" r:id="rId24"/>
    <sheet name="项目绩效目标申报表-监测员补助" sheetId="42" r:id="rId25"/>
    <sheet name="项目支出绩效目标表（不动产日常办公及证书购买）" sheetId="29" r:id="rId26"/>
    <sheet name="项目支出绩效目标表（乡镇街道）" sheetId="30" r:id="rId27"/>
  </sheets>
  <externalReferences>
    <externalReference r:id="rId28"/>
    <externalReference r:id="rId29"/>
    <externalReference r:id="rId30"/>
    <externalReference r:id="rId31"/>
    <externalReference r:id="rId32"/>
  </externalReferences>
  <definedNames>
    <definedName name="分类">[1]Sheet1!$A$2:$A$4</definedName>
    <definedName name="资金来源">#REF!</definedName>
    <definedName name="工程">[2]Sheet1!$I$2:$I$10</definedName>
    <definedName name="服务">[2]Sheet1!$J$2:$J$32</definedName>
    <definedName name="资金来源" localSheetId="13">#REF!</definedName>
    <definedName name="资金来源" localSheetId="14">#REF!</definedName>
    <definedName name="工程" localSheetId="14">[5]Sheet1!$I$2:$I$10</definedName>
    <definedName name="服务" localSheetId="14">[5]Sheet1!$J$2:$J$32</definedName>
    <definedName name="分类" localSheetId="15">[3]Sheet1!$A$2:$A$4</definedName>
    <definedName name="资金来源" localSheetId="15">#REF!</definedName>
    <definedName name="工程" localSheetId="15">[4]Sheet1!$I$2:$I$10</definedName>
    <definedName name="服务" localSheetId="15">[4]Sheet1!$J$2:$J$32</definedName>
    <definedName name="资金来源" localSheetId="16">#REF!</definedName>
    <definedName name="资金来源" localSheetId="17">#REF!</definedName>
    <definedName name="资金来源" localSheetId="18">#REF!</definedName>
    <definedName name="资金来源" localSheetId="19">#REF!</definedName>
    <definedName name="资金来源" localSheetId="20">#REF!</definedName>
    <definedName name="资金来源" localSheetId="21">#REF!</definedName>
    <definedName name="分类" localSheetId="22">[3]Sheet1!$A$2:$A$4</definedName>
    <definedName name="资金来源" localSheetId="22">#REF!</definedName>
    <definedName name="资金来源" localSheetId="23">#REF!</definedName>
    <definedName name="资金来源" localSheetId="24">#REF!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<sst xmlns="http://schemas.openxmlformats.org/spreadsheetml/2006/main" count="1466" uniqueCount="761">
  <si>
    <t>附件2</t>
  </si>
  <si>
    <t>部门/单位预算公开情况审核表</t>
  </si>
  <si>
    <t>部门（单位）名称：</t>
  </si>
  <si>
    <t>单位所属部门：</t>
  </si>
  <si>
    <t>完整性</t>
  </si>
  <si>
    <t>细化程度</t>
  </si>
  <si>
    <t>真实性</t>
  </si>
  <si>
    <t>预算公开情况检查内容</t>
  </si>
  <si>
    <t>部门主要职责及机构设置情况</t>
  </si>
  <si>
    <t>包括本级预算和所属单位预算在内的汇总预算</t>
  </si>
  <si>
    <t>预算收支增减变化情况说明</t>
  </si>
  <si>
    <t>机关运行经费安排情况说明</t>
  </si>
  <si>
    <t>政府采购安排情况说明</t>
  </si>
  <si>
    <t>对专业性较强的名词进行解释</t>
  </si>
  <si>
    <t>国有资产占用情况说明</t>
  </si>
  <si>
    <t>重点项目预算的绩效目标等情况说明</t>
  </si>
  <si>
    <t>部门/单位收支总体情况表</t>
  </si>
  <si>
    <t>部门/单位收入总体情况表</t>
  </si>
  <si>
    <t>部门/单位支出总体情况表</t>
  </si>
  <si>
    <t>财政拨款收支总体情况表</t>
  </si>
  <si>
    <t>一般公共预算支出情况表</t>
  </si>
  <si>
    <t>一般公共预算基本支出情况表</t>
  </si>
  <si>
    <t>一般公共预算“三公”经费支出情况表</t>
  </si>
  <si>
    <t>政府性基金预算支出情况表</t>
  </si>
  <si>
    <t>一般公共预算支出情况表公开到功能分类项级科目</t>
  </si>
  <si>
    <t>一般公共预算基本支出情况表公开到经济性质分类款级科目</t>
  </si>
  <si>
    <t>“三公”经费增减变化情况等说明信息</t>
  </si>
  <si>
    <t>一般公共预算“三公”经费支出情况表按“因公出国（境）费”、“公务用车购置及运行费”、“公务接待费”公开</t>
  </si>
  <si>
    <t>“公务用车购置及运行费”细化到“公务用车购置费”和“公务用车运行费”两个项目</t>
  </si>
  <si>
    <t>部门/单位预算公开报表数据要与批复的预算数据一致</t>
  </si>
  <si>
    <t>部门/单位预算公开的报告中的相关数据要与预算批复数据一致</t>
  </si>
  <si>
    <t>部门/单位预算公开的报告中的相关数据要与公开报表一致</t>
  </si>
  <si>
    <t>是/否</t>
  </si>
  <si>
    <t>预算
单位
审核</t>
  </si>
  <si>
    <t>审核
意见</t>
  </si>
  <si>
    <t>部门
审核</t>
  </si>
  <si>
    <t>财政业务
股审核</t>
  </si>
  <si>
    <t>财政预算股审核</t>
  </si>
  <si>
    <t>财政
信息
股审核</t>
  </si>
  <si>
    <t>审核人</t>
  </si>
  <si>
    <t>备注：1.审核时，每个部门/单位应出具1张审核表；
      2.出具审核意见时，请先对照审核内容逐项审核后，再出具总体意见并签字确认。</t>
  </si>
  <si>
    <r>
      <rPr>
        <sz val="16"/>
        <color theme="1"/>
        <rFont val="仿宋_GB2312"/>
        <charset val="134"/>
      </rPr>
      <t>表一、</t>
    </r>
    <r>
      <rPr>
        <sz val="16"/>
        <color rgb="FF000000"/>
        <rFont val="仿宋_GB2312"/>
        <charset val="134"/>
      </rPr>
      <t>部门/单位</t>
    </r>
    <r>
      <rPr>
        <sz val="16"/>
        <color theme="1"/>
        <rFont val="仿宋_GB2312"/>
        <charset val="134"/>
      </rPr>
      <t>收支总体情况表</t>
    </r>
  </si>
  <si>
    <t>单位：万元</t>
  </si>
  <si>
    <r>
      <rPr>
        <b/>
        <sz val="9"/>
        <color rgb="FF000000"/>
        <rFont val="宋体"/>
        <charset val="134"/>
      </rPr>
      <t xml:space="preserve">收 </t>
    </r>
    <r>
      <rPr>
        <b/>
        <sz val="9"/>
        <color rgb="FF000000"/>
        <rFont val="宋体"/>
        <charset val="134"/>
      </rPr>
      <t xml:space="preserve">    </t>
    </r>
    <r>
      <rPr>
        <b/>
        <sz val="9"/>
        <color rgb="FF000000"/>
        <rFont val="宋体"/>
        <charset val="134"/>
      </rPr>
      <t>入</t>
    </r>
  </si>
  <si>
    <r>
      <rPr>
        <b/>
        <sz val="9"/>
        <color rgb="FF000000"/>
        <rFont val="宋体"/>
        <charset val="134"/>
      </rPr>
      <t xml:space="preserve">支 </t>
    </r>
    <r>
      <rPr>
        <b/>
        <sz val="9"/>
        <color rgb="FF000000"/>
        <rFont val="宋体"/>
        <charset val="134"/>
      </rPr>
      <t xml:space="preserve">    </t>
    </r>
    <r>
      <rPr>
        <b/>
        <sz val="9"/>
        <color rgb="FF000000"/>
        <rFont val="宋体"/>
        <charset val="134"/>
      </rPr>
      <t>出</t>
    </r>
  </si>
  <si>
    <r>
      <rPr>
        <b/>
        <sz val="9"/>
        <color rgb="FF000000"/>
        <rFont val="宋体"/>
        <charset val="134"/>
      </rPr>
      <t>项目</t>
    </r>
  </si>
  <si>
    <r>
      <rPr>
        <b/>
        <sz val="9"/>
        <color rgb="FF000000"/>
        <rFont val="宋体"/>
        <charset val="134"/>
      </rPr>
      <t>预算数</t>
    </r>
  </si>
  <si>
    <r>
      <rPr>
        <sz val="9"/>
        <color rgb="FF000000"/>
        <rFont val="宋体"/>
        <charset val="134"/>
      </rPr>
      <t>一、一般公共预算财政拨款收入</t>
    </r>
  </si>
  <si>
    <r>
      <rPr>
        <sz val="9"/>
        <color rgb="FF000000"/>
        <rFont val="宋体"/>
        <charset val="134"/>
      </rPr>
      <t>一、一般公共服务支出</t>
    </r>
  </si>
  <si>
    <r>
      <rPr>
        <sz val="9"/>
        <color rgb="FF000000"/>
        <rFont val="宋体"/>
        <charset val="134"/>
      </rPr>
      <t>二、政府性基金预算财政拨款收入</t>
    </r>
  </si>
  <si>
    <r>
      <rPr>
        <sz val="9"/>
        <color rgb="FF000000"/>
        <rFont val="宋体"/>
        <charset val="134"/>
      </rPr>
      <t>二、外交支出</t>
    </r>
  </si>
  <si>
    <r>
      <rPr>
        <sz val="9"/>
        <color rgb="FF000000"/>
        <rFont val="宋体"/>
        <charset val="134"/>
      </rPr>
      <t>三、国有资本经营预算收入</t>
    </r>
  </si>
  <si>
    <r>
      <rPr>
        <sz val="9"/>
        <color rgb="FF000000"/>
        <rFont val="宋体"/>
        <charset val="134"/>
      </rPr>
      <t>三、国防支出</t>
    </r>
  </si>
  <si>
    <r>
      <rPr>
        <sz val="9"/>
        <color rgb="FF000000"/>
        <rFont val="宋体"/>
        <charset val="134"/>
      </rPr>
      <t>四、教育专户核算</t>
    </r>
  </si>
  <si>
    <r>
      <rPr>
        <sz val="9"/>
        <color rgb="FF000000"/>
        <rFont val="宋体"/>
        <charset val="134"/>
      </rPr>
      <t>四、公共安全支出</t>
    </r>
  </si>
  <si>
    <r>
      <rPr>
        <sz val="9"/>
        <color rgb="FF000000"/>
        <rFont val="宋体"/>
        <charset val="134"/>
      </rPr>
      <t>五、事业收入</t>
    </r>
  </si>
  <si>
    <r>
      <rPr>
        <sz val="9"/>
        <color rgb="FF000000"/>
        <rFont val="宋体"/>
        <charset val="134"/>
      </rPr>
      <t>五、教育支出</t>
    </r>
  </si>
  <si>
    <r>
      <rPr>
        <sz val="9"/>
        <color rgb="FF000000"/>
        <rFont val="宋体"/>
        <charset val="134"/>
      </rPr>
      <t>六、上级补助收入</t>
    </r>
  </si>
  <si>
    <r>
      <rPr>
        <sz val="9"/>
        <color rgb="FF000000"/>
        <rFont val="宋体"/>
        <charset val="134"/>
      </rPr>
      <t>六、科学技术支出</t>
    </r>
  </si>
  <si>
    <r>
      <rPr>
        <sz val="9"/>
        <color rgb="FF000000"/>
        <rFont val="宋体"/>
        <charset val="134"/>
      </rPr>
      <t>七、附属单位上缴收入</t>
    </r>
  </si>
  <si>
    <r>
      <rPr>
        <sz val="9"/>
        <color rgb="FF000000"/>
        <rFont val="宋体"/>
        <charset val="134"/>
      </rPr>
      <t>七、文化旅游体育与传媒支出</t>
    </r>
  </si>
  <si>
    <r>
      <rPr>
        <sz val="9"/>
        <color rgb="FF000000"/>
        <rFont val="宋体"/>
        <charset val="134"/>
      </rPr>
      <t>八、经营收入</t>
    </r>
  </si>
  <si>
    <r>
      <rPr>
        <sz val="9"/>
        <color rgb="FF000000"/>
        <rFont val="宋体"/>
        <charset val="134"/>
      </rPr>
      <t>八、社会保障和就业支出</t>
    </r>
  </si>
  <si>
    <r>
      <rPr>
        <sz val="9"/>
        <color rgb="FF000000"/>
        <rFont val="宋体"/>
        <charset val="134"/>
      </rPr>
      <t>九、其他收入</t>
    </r>
  </si>
  <si>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</si>
  <si>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</si>
  <si>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</si>
  <si>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</si>
  <si>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</si>
  <si>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</si>
  <si>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</si>
  <si>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</si>
  <si>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</si>
  <si>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</si>
  <si>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</si>
  <si>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</si>
  <si>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</si>
  <si>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</si>
  <si>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</si>
  <si>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二十四、预备费</t>
    </r>
  </si>
  <si>
    <r>
      <rPr>
        <sz val="9"/>
        <color rgb="FF000000"/>
        <rFont val="宋体"/>
        <charset val="134"/>
      </rPr>
      <t>二十五、其他支出</t>
    </r>
  </si>
  <si>
    <r>
      <rPr>
        <sz val="9"/>
        <color rgb="FF000000"/>
        <rFont val="宋体"/>
        <charset val="134"/>
      </rPr>
      <t>二十六、转移性支出</t>
    </r>
  </si>
  <si>
    <r>
      <rPr>
        <sz val="9"/>
        <color rgb="FF000000"/>
        <rFont val="宋体"/>
        <charset val="134"/>
      </rPr>
      <t>二十七、债务还本支出</t>
    </r>
  </si>
  <si>
    <r>
      <rPr>
        <sz val="9"/>
        <color rgb="FF000000"/>
        <rFont val="宋体"/>
        <charset val="134"/>
      </rPr>
      <t>二十八、债务付息支出</t>
    </r>
  </si>
  <si>
    <r>
      <rPr>
        <sz val="9"/>
        <color rgb="FF000000"/>
        <rFont val="宋体"/>
        <charset val="134"/>
      </rPr>
      <t>二十九、债务发行费用支出</t>
    </r>
  </si>
  <si>
    <r>
      <rPr>
        <sz val="9"/>
        <color rgb="FF000000"/>
        <rFont val="宋体"/>
        <charset val="134"/>
      </rPr>
      <t>三十、抗疫特别国债还本支出</t>
    </r>
  </si>
  <si>
    <r>
      <rPr>
        <b/>
        <sz val="9"/>
        <color rgb="FF000000"/>
        <rFont val="宋体"/>
        <charset val="134"/>
      </rPr>
      <t>本年收入合计</t>
    </r>
  </si>
  <si>
    <r>
      <rPr>
        <b/>
        <sz val="9"/>
        <color rgb="FF000000"/>
        <rFont val="宋体"/>
        <charset val="134"/>
      </rPr>
      <t>本年支出合计</t>
    </r>
  </si>
  <si>
    <r>
      <rPr>
        <sz val="9"/>
        <color rgb="FF000000"/>
        <rFont val="宋体"/>
        <charset val="134"/>
      </rPr>
      <t>十、上年结转</t>
    </r>
  </si>
  <si>
    <r>
      <rPr>
        <sz val="9"/>
        <color rgb="FF000000"/>
        <rFont val="宋体"/>
        <charset val="134"/>
      </rPr>
      <t>三十一、结转下年</t>
    </r>
  </si>
  <si>
    <r>
      <rPr>
        <sz val="9"/>
        <color rgb="FF000000"/>
        <rFont val="宋体"/>
        <charset val="134"/>
      </rPr>
      <t>十一、上年结余</t>
    </r>
  </si>
  <si>
    <r>
      <rPr>
        <b/>
        <sz val="9"/>
        <color rgb="FF000000"/>
        <rFont val="宋体"/>
        <charset val="134"/>
      </rPr>
      <t>收入总计</t>
    </r>
  </si>
  <si>
    <r>
      <rPr>
        <b/>
        <sz val="9"/>
        <color rgb="FF000000"/>
        <rFont val="宋体"/>
        <charset val="134"/>
      </rPr>
      <t>支出总计</t>
    </r>
  </si>
  <si>
    <r>
      <rPr>
        <sz val="9"/>
        <color theme="1"/>
        <rFont val="仿宋_GB2312"/>
        <charset val="134"/>
      </rPr>
      <t>备注：无内容应公开空表并说明情况。</t>
    </r>
  </si>
  <si>
    <r>
      <rPr>
        <sz val="16"/>
        <color theme="1"/>
        <rFont val="仿宋_GB2312"/>
        <charset val="134"/>
      </rPr>
      <t>表二、</t>
    </r>
    <r>
      <rPr>
        <sz val="16"/>
        <color rgb="FF000000"/>
        <rFont val="仿宋_GB2312"/>
        <charset val="134"/>
      </rPr>
      <t>部门/单位</t>
    </r>
    <r>
      <rPr>
        <sz val="16"/>
        <color theme="1"/>
        <rFont val="仿宋_GB2312"/>
        <charset val="134"/>
      </rPr>
      <t>收入总体情况表</t>
    </r>
  </si>
  <si>
    <r>
      <rPr>
        <b/>
        <sz val="9"/>
        <color rgb="FF000000"/>
        <rFont val="宋体"/>
        <charset val="134"/>
      </rPr>
      <t>**</t>
    </r>
  </si>
  <si>
    <r>
      <rPr>
        <b/>
        <sz val="9"/>
        <color rgb="FF000000"/>
        <rFont val="宋体"/>
        <charset val="134"/>
      </rPr>
      <t>一、一般公共预算财政拨款收入</t>
    </r>
  </si>
  <si>
    <t>基本支出</t>
  </si>
  <si>
    <t>项目支出</t>
  </si>
  <si>
    <r>
      <rPr>
        <b/>
        <sz val="9"/>
        <color rgb="FF000000"/>
        <rFont val="宋体"/>
        <charset val="134"/>
      </rPr>
      <t>二、政府性基金预算财政拨款收入</t>
    </r>
  </si>
  <si>
    <r>
      <rPr>
        <sz val="9"/>
        <color rgb="FF000000"/>
        <rFont val="宋体"/>
        <charset val="134"/>
      </rPr>
      <t xml:space="preserve">        </t>
    </r>
    <r>
      <rPr>
        <sz val="9"/>
        <color rgb="FF000000"/>
        <rFont val="宋体"/>
        <charset val="134"/>
      </rPr>
      <t>……</t>
    </r>
  </si>
  <si>
    <r>
      <rPr>
        <b/>
        <sz val="9"/>
        <color rgb="FF000000"/>
        <rFont val="宋体"/>
        <charset val="134"/>
      </rPr>
      <t>三、国有资本经营预算收入</t>
    </r>
  </si>
  <si>
    <r>
      <rPr>
        <b/>
        <sz val="9"/>
        <color rgb="FF000000"/>
        <rFont val="宋体"/>
        <charset val="134"/>
      </rPr>
      <t>四、教育专户核算</t>
    </r>
  </si>
  <si>
    <r>
      <rPr>
        <b/>
        <sz val="9"/>
        <color rgb="FF000000"/>
        <rFont val="宋体"/>
        <charset val="134"/>
      </rPr>
      <t>五、事业收入</t>
    </r>
  </si>
  <si>
    <r>
      <rPr>
        <b/>
        <sz val="9"/>
        <color rgb="FF000000"/>
        <rFont val="宋体"/>
        <charset val="134"/>
      </rPr>
      <t>六、上级补助收入</t>
    </r>
  </si>
  <si>
    <r>
      <rPr>
        <b/>
        <sz val="9"/>
        <color rgb="FF000000"/>
        <rFont val="宋体"/>
        <charset val="134"/>
      </rPr>
      <t>七、附属单位上缴收入</t>
    </r>
  </si>
  <si>
    <r>
      <rPr>
        <b/>
        <sz val="9"/>
        <color rgb="FF000000"/>
        <rFont val="宋体"/>
        <charset val="134"/>
      </rPr>
      <t>八、经营收入</t>
    </r>
  </si>
  <si>
    <r>
      <rPr>
        <b/>
        <sz val="9"/>
        <color rgb="FF000000"/>
        <rFont val="宋体"/>
        <charset val="134"/>
      </rPr>
      <t>九、其他收入</t>
    </r>
  </si>
  <si>
    <r>
      <rPr>
        <b/>
        <sz val="9"/>
        <color rgb="FF000000"/>
        <rFont val="宋体"/>
        <charset val="134"/>
      </rPr>
      <t xml:space="preserve">        </t>
    </r>
    <r>
      <rPr>
        <b/>
        <sz val="9"/>
        <color rgb="FF000000"/>
        <rFont val="宋体"/>
        <charset val="134"/>
      </rPr>
      <t>本年收入合计</t>
    </r>
  </si>
  <si>
    <r>
      <rPr>
        <sz val="9"/>
        <color rgb="FF000000"/>
        <rFont val="宋体"/>
        <charset val="134"/>
      </rPr>
      <t xml:space="preserve"> </t>
    </r>
  </si>
  <si>
    <r>
      <rPr>
        <b/>
        <sz val="9"/>
        <color rgb="FF000000"/>
        <rFont val="宋体"/>
        <charset val="134"/>
      </rPr>
      <t>十、上年结转</t>
    </r>
  </si>
  <si>
    <r>
      <rPr>
        <b/>
        <sz val="9"/>
        <color rgb="FF000000"/>
        <rFont val="宋体"/>
        <charset val="134"/>
      </rPr>
      <t>十一、上年结余</t>
    </r>
  </si>
  <si>
    <r>
      <rPr>
        <b/>
        <sz val="9"/>
        <color rgb="FF000000"/>
        <rFont val="宋体"/>
        <charset val="134"/>
      </rPr>
      <t xml:space="preserve">        </t>
    </r>
    <r>
      <rPr>
        <b/>
        <sz val="9"/>
        <color rgb="FF000000"/>
        <rFont val="宋体"/>
        <charset val="134"/>
      </rPr>
      <t>收入合计</t>
    </r>
  </si>
  <si>
    <r>
      <rPr>
        <sz val="9"/>
        <color rgb="FF000000"/>
        <rFont val="宋体"/>
        <charset val="134"/>
      </rPr>
      <t>备注：无内容应公开空表并说明情况。</t>
    </r>
  </si>
  <si>
    <r>
      <rPr>
        <sz val="16"/>
        <color theme="1"/>
        <rFont val="仿宋_GB2312"/>
        <charset val="134"/>
      </rPr>
      <t>表三、</t>
    </r>
    <r>
      <rPr>
        <sz val="16"/>
        <color rgb="FF000000"/>
        <rFont val="仿宋_GB2312"/>
        <charset val="134"/>
      </rPr>
      <t>部门/单位</t>
    </r>
    <r>
      <rPr>
        <sz val="16"/>
        <color theme="1"/>
        <rFont val="仿宋_GB2312"/>
        <charset val="134"/>
      </rPr>
      <t>支出总体情况表</t>
    </r>
  </si>
  <si>
    <r>
      <rPr>
        <b/>
        <sz val="9"/>
        <color rgb="FF000000"/>
        <rFont val="宋体"/>
        <charset val="134"/>
      </rPr>
      <t>功能分类科目</t>
    </r>
  </si>
  <si>
    <r>
      <rPr>
        <b/>
        <sz val="9"/>
        <color rgb="FF000000"/>
        <rFont val="宋体"/>
        <charset val="134"/>
      </rPr>
      <t>支出合计</t>
    </r>
  </si>
  <si>
    <r>
      <rPr>
        <b/>
        <sz val="9"/>
        <color rgb="FF000000"/>
        <rFont val="宋体"/>
        <charset val="134"/>
      </rPr>
      <t>基本支出</t>
    </r>
  </si>
  <si>
    <r>
      <rPr>
        <b/>
        <sz val="9"/>
        <color rgb="FF000000"/>
        <rFont val="宋体"/>
        <charset val="134"/>
      </rPr>
      <t>项目支出</t>
    </r>
  </si>
  <si>
    <r>
      <rPr>
        <b/>
        <sz val="9"/>
        <color rgb="FF000000"/>
        <rFont val="宋体"/>
        <charset val="134"/>
      </rPr>
      <t>上年结转</t>
    </r>
  </si>
  <si>
    <t>总计</t>
  </si>
  <si>
    <t>社会保障和就业支出</t>
  </si>
  <si>
    <t>行政事业单位养老支出</t>
  </si>
  <si>
    <t>机关事业单位基本养老保险缴费支出</t>
  </si>
  <si>
    <t>机关事业单位职业年金缴费支出</t>
  </si>
  <si>
    <t>抚恤</t>
  </si>
  <si>
    <t>其他优抚支出</t>
  </si>
  <si>
    <t>其他社会保障和就业支出</t>
  </si>
  <si>
    <t>卫生健康支出</t>
  </si>
  <si>
    <t>行政事业单位医疗</t>
  </si>
  <si>
    <t>行政单位医疗</t>
  </si>
  <si>
    <t>自然资源海洋气象等支出</t>
  </si>
  <si>
    <t>自然资源事务</t>
  </si>
  <si>
    <t>行政运行</t>
  </si>
  <si>
    <t>一般行政管理事务</t>
  </si>
  <si>
    <t>自然资源利用与保护</t>
  </si>
  <si>
    <t>事业运行</t>
  </si>
  <si>
    <t>其他自然资源事务支出</t>
  </si>
  <si>
    <t>住房保障支出</t>
  </si>
  <si>
    <t>住房改革支出</t>
  </si>
  <si>
    <t>住房公积金</t>
  </si>
  <si>
    <t>农林水支出</t>
  </si>
  <si>
    <t>林业和草原</t>
  </si>
  <si>
    <t>森林资源培育</t>
  </si>
  <si>
    <t>普惠金融发展支出</t>
  </si>
  <si>
    <t>农业保险保费补贴</t>
  </si>
  <si>
    <t>灾害防治及应急管理支出</t>
  </si>
  <si>
    <t>自然灾害防治</t>
  </si>
  <si>
    <t>地质灾害防治</t>
  </si>
  <si>
    <r>
      <rPr>
        <sz val="16"/>
        <color theme="1"/>
        <rFont val="仿宋_GB2312"/>
        <charset val="134"/>
      </rPr>
      <t>表四、财政拨款收支总体情况表</t>
    </r>
  </si>
  <si>
    <r>
      <rPr>
        <b/>
        <sz val="9"/>
        <color rgb="FF000000"/>
        <rFont val="宋体"/>
        <charset val="134"/>
      </rPr>
      <t xml:space="preserve">收 </t>
    </r>
    <r>
      <rPr>
        <b/>
        <sz val="9"/>
        <color rgb="FF000000"/>
        <rFont val="宋体"/>
        <charset val="134"/>
      </rPr>
      <t xml:space="preserve">     </t>
    </r>
    <r>
      <rPr>
        <b/>
        <sz val="9"/>
        <color rgb="FF000000"/>
        <rFont val="宋体"/>
        <charset val="134"/>
      </rPr>
      <t>入</t>
    </r>
  </si>
  <si>
    <r>
      <rPr>
        <b/>
        <sz val="9"/>
        <color rgb="FF000000"/>
        <rFont val="宋体"/>
        <charset val="134"/>
      </rPr>
      <t xml:space="preserve">支 </t>
    </r>
    <r>
      <rPr>
        <b/>
        <sz val="9"/>
        <color rgb="FF000000"/>
        <rFont val="宋体"/>
        <charset val="134"/>
      </rPr>
      <t xml:space="preserve">     </t>
    </r>
    <r>
      <rPr>
        <b/>
        <sz val="9"/>
        <color rgb="FF000000"/>
        <rFont val="宋体"/>
        <charset val="134"/>
      </rPr>
      <t>出</t>
    </r>
  </si>
  <si>
    <r>
      <rPr>
        <b/>
        <sz val="9"/>
        <color rgb="FF000000"/>
        <rFont val="宋体"/>
        <charset val="134"/>
      </rPr>
      <t>合计</t>
    </r>
  </si>
  <si>
    <r>
      <rPr>
        <sz val="9"/>
        <color rgb="FF000000"/>
        <rFont val="宋体"/>
        <charset val="134"/>
      </rPr>
      <t>一、本年收入</t>
    </r>
  </si>
  <si>
    <r>
      <rPr>
        <sz val="9"/>
        <color rgb="FF000000"/>
        <rFont val="宋体"/>
        <charset val="134"/>
      </rPr>
      <t>一、本年支出</t>
    </r>
  </si>
  <si>
    <r>
      <rPr>
        <sz val="9"/>
        <color rgb="FF000000"/>
        <rFont val="宋体"/>
        <charset val="134"/>
      </rPr>
      <t>（一）一般公共预算财政拨款</t>
    </r>
  </si>
  <si>
    <r>
      <rPr>
        <sz val="9"/>
        <color rgb="FF000000"/>
        <rFont val="宋体"/>
        <charset val="134"/>
      </rPr>
      <t>（一）一般公共服务支出</t>
    </r>
  </si>
  <si>
    <r>
      <rPr>
        <sz val="9"/>
        <color rgb="FF000000"/>
        <rFont val="宋体"/>
        <charset val="134"/>
      </rPr>
      <t>（二）政府性基金预算财政拨款</t>
    </r>
  </si>
  <si>
    <r>
      <rPr>
        <sz val="9"/>
        <color rgb="FF000000"/>
        <rFont val="宋体"/>
        <charset val="134"/>
      </rPr>
      <t>（二）外交支出</t>
    </r>
  </si>
  <si>
    <r>
      <rPr>
        <sz val="9"/>
        <color rgb="FF000000"/>
        <rFont val="宋体"/>
        <charset val="134"/>
      </rPr>
      <t>（三）国有资本经营预算财政拨款</t>
    </r>
  </si>
  <si>
    <r>
      <rPr>
        <sz val="9"/>
        <color rgb="FF000000"/>
        <rFont val="宋体"/>
        <charset val="134"/>
      </rPr>
      <t>（三）国防支出</t>
    </r>
  </si>
  <si>
    <r>
      <rPr>
        <sz val="9"/>
        <color rgb="FF000000"/>
        <rFont val="宋体"/>
        <charset val="134"/>
      </rPr>
      <t>（四）公共安全支出</t>
    </r>
  </si>
  <si>
    <r>
      <rPr>
        <sz val="9"/>
        <color rgb="FF000000"/>
        <rFont val="宋体"/>
        <charset val="134"/>
      </rPr>
      <t>（五）教育支出</t>
    </r>
  </si>
  <si>
    <r>
      <rPr>
        <sz val="9"/>
        <color rgb="FF000000"/>
        <rFont val="宋体"/>
        <charset val="134"/>
      </rPr>
      <t>（六）科学技术支出</t>
    </r>
  </si>
  <si>
    <r>
      <rPr>
        <sz val="9"/>
        <color rgb="FF000000"/>
        <rFont val="宋体"/>
        <charset val="134"/>
      </rPr>
      <t>（七）文化体育与传媒支出</t>
    </r>
  </si>
  <si>
    <r>
      <rPr>
        <sz val="9"/>
        <color rgb="FF000000"/>
        <rFont val="宋体"/>
        <charset val="134"/>
      </rPr>
      <t>（八）社会保障和就业支出</t>
    </r>
  </si>
  <si>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</si>
  <si>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</si>
  <si>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</si>
  <si>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</si>
  <si>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</si>
  <si>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</si>
  <si>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</si>
  <si>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</si>
  <si>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</si>
  <si>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</si>
  <si>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</si>
  <si>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</si>
  <si>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</si>
  <si>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</si>
  <si>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</si>
  <si>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（二十四）预备费</t>
    </r>
  </si>
  <si>
    <r>
      <rPr>
        <sz val="9"/>
        <color rgb="FF000000"/>
        <rFont val="宋体"/>
        <charset val="134"/>
      </rPr>
      <t>（二十五）其他支出</t>
    </r>
  </si>
  <si>
    <r>
      <rPr>
        <sz val="9"/>
        <color rgb="FF000000"/>
        <rFont val="宋体"/>
        <charset val="134"/>
      </rPr>
      <t>（二十六）债务还本支出</t>
    </r>
  </si>
  <si>
    <r>
      <rPr>
        <sz val="9"/>
        <color rgb="FF000000"/>
        <rFont val="宋体"/>
        <charset val="134"/>
      </rPr>
      <t>（二十七）债务付息支出</t>
    </r>
  </si>
  <si>
    <r>
      <rPr>
        <sz val="9"/>
        <color rgb="FF000000"/>
        <rFont val="宋体"/>
        <charset val="134"/>
      </rPr>
      <t>（二十八）债务发行费用支出</t>
    </r>
  </si>
  <si>
    <r>
      <rPr>
        <sz val="9"/>
        <color rgb="FF000000"/>
        <rFont val="宋体"/>
        <charset val="134"/>
      </rPr>
      <t>（二十九）抗疫特别国债还本支出</t>
    </r>
  </si>
  <si>
    <r>
      <rPr>
        <b/>
        <sz val="9"/>
        <color rgb="FF000000"/>
        <rFont val="宋体"/>
        <charset val="134"/>
      </rPr>
      <t xml:space="preserve">收 </t>
    </r>
    <r>
      <rPr>
        <b/>
        <sz val="9"/>
        <color rgb="FF000000"/>
        <rFont val="宋体"/>
        <charset val="134"/>
      </rPr>
      <t xml:space="preserve"> </t>
    </r>
    <r>
      <rPr>
        <b/>
        <sz val="9"/>
        <color rgb="FF000000"/>
        <rFont val="宋体"/>
        <charset val="134"/>
      </rPr>
      <t xml:space="preserve">入 </t>
    </r>
    <r>
      <rPr>
        <b/>
        <sz val="9"/>
        <color rgb="FF000000"/>
        <rFont val="宋体"/>
        <charset val="134"/>
      </rPr>
      <t xml:space="preserve"> </t>
    </r>
    <r>
      <rPr>
        <b/>
        <sz val="9"/>
        <color rgb="FF000000"/>
        <rFont val="宋体"/>
        <charset val="134"/>
      </rPr>
      <t xml:space="preserve">总 </t>
    </r>
    <r>
      <rPr>
        <b/>
        <sz val="9"/>
        <color rgb="FF000000"/>
        <rFont val="宋体"/>
        <charset val="134"/>
      </rPr>
      <t xml:space="preserve"> </t>
    </r>
    <r>
      <rPr>
        <b/>
        <sz val="9"/>
        <color rgb="FF000000"/>
        <rFont val="宋体"/>
        <charset val="134"/>
      </rPr>
      <t>计</t>
    </r>
  </si>
  <si>
    <r>
      <rPr>
        <b/>
        <sz val="9"/>
        <color rgb="FF000000"/>
        <rFont val="宋体"/>
        <charset val="134"/>
      </rPr>
      <t xml:space="preserve">支 </t>
    </r>
    <r>
      <rPr>
        <b/>
        <sz val="9"/>
        <color rgb="FF000000"/>
        <rFont val="宋体"/>
        <charset val="134"/>
      </rPr>
      <t xml:space="preserve"> </t>
    </r>
    <r>
      <rPr>
        <b/>
        <sz val="9"/>
        <color rgb="FF000000"/>
        <rFont val="宋体"/>
        <charset val="134"/>
      </rPr>
      <t xml:space="preserve">出 </t>
    </r>
    <r>
      <rPr>
        <b/>
        <sz val="9"/>
        <color rgb="FF000000"/>
        <rFont val="宋体"/>
        <charset val="134"/>
      </rPr>
      <t xml:space="preserve"> </t>
    </r>
    <r>
      <rPr>
        <b/>
        <sz val="9"/>
        <color rgb="FF000000"/>
        <rFont val="宋体"/>
        <charset val="134"/>
      </rPr>
      <t xml:space="preserve">总 </t>
    </r>
    <r>
      <rPr>
        <b/>
        <sz val="9"/>
        <color rgb="FF000000"/>
        <rFont val="宋体"/>
        <charset val="134"/>
      </rPr>
      <t xml:space="preserve"> </t>
    </r>
    <r>
      <rPr>
        <b/>
        <sz val="9"/>
        <color rgb="FF000000"/>
        <rFont val="宋体"/>
        <charset val="134"/>
      </rPr>
      <t>计</t>
    </r>
  </si>
  <si>
    <r>
      <rPr>
        <sz val="9"/>
        <color theme="1"/>
        <rFont val="仿宋_GB2312"/>
        <charset val="134"/>
      </rPr>
      <t xml:space="preserve"> </t>
    </r>
  </si>
  <si>
    <r>
      <rPr>
        <sz val="16"/>
        <color theme="1"/>
        <rFont val="仿宋_GB2312"/>
        <charset val="134"/>
      </rPr>
      <t>表五、财政拨款支出表</t>
    </r>
  </si>
  <si>
    <r>
      <rPr>
        <b/>
        <sz val="9"/>
        <color rgb="FF000000"/>
        <rFont val="宋体"/>
        <charset val="134"/>
      </rPr>
      <t>单位名称</t>
    </r>
  </si>
  <si>
    <r>
      <rPr>
        <b/>
        <sz val="9"/>
        <color rgb="FF000000"/>
        <rFont val="宋体"/>
        <charset val="134"/>
      </rPr>
      <t>总计</t>
    </r>
  </si>
  <si>
    <r>
      <rPr>
        <b/>
        <sz val="9"/>
        <color rgb="FF000000"/>
        <rFont val="宋体"/>
        <charset val="134"/>
      </rPr>
      <t>一般公共预算支出</t>
    </r>
  </si>
  <si>
    <r>
      <rPr>
        <b/>
        <sz val="9"/>
        <color rgb="FF000000"/>
        <rFont val="宋体"/>
        <charset val="134"/>
      </rPr>
      <t>政府性基金预算支出</t>
    </r>
  </si>
  <si>
    <r>
      <rPr>
        <b/>
        <sz val="9"/>
        <color rgb="FF000000"/>
        <rFont val="宋体"/>
        <charset val="134"/>
      </rPr>
      <t>国有资本经营预算支出</t>
    </r>
  </si>
  <si>
    <r>
      <rPr>
        <sz val="9"/>
        <color rgb="FF000000"/>
        <rFont val="宋体"/>
        <charset val="134"/>
      </rPr>
      <t>**</t>
    </r>
  </si>
  <si>
    <r>
      <rPr>
        <b/>
        <sz val="9"/>
        <color theme="1"/>
        <rFont val="宋体"/>
        <charset val="134"/>
      </rPr>
      <t>总计</t>
    </r>
  </si>
  <si>
    <t>华池县自然资源局</t>
  </si>
  <si>
    <t>华池县草原监理站</t>
  </si>
  <si>
    <t>华池县不动产登记事务中心</t>
  </si>
  <si>
    <r>
      <rPr>
        <sz val="9"/>
        <color theme="1"/>
        <rFont val="宋体"/>
        <charset val="134"/>
      </rPr>
      <t>备注：无内容应公开空表并说明情况。</t>
    </r>
  </si>
  <si>
    <r>
      <rPr>
        <sz val="16"/>
        <color theme="1"/>
        <rFont val="仿宋_GB2312"/>
        <charset val="134"/>
      </rPr>
      <t>表六、一般公共预算支出情况表</t>
    </r>
  </si>
  <si>
    <r>
      <rPr>
        <b/>
        <sz val="9"/>
        <color rgb="FF000000"/>
        <rFont val="宋体"/>
        <charset val="134"/>
      </rPr>
      <t>科目编码</t>
    </r>
  </si>
  <si>
    <r>
      <rPr>
        <b/>
        <sz val="9"/>
        <color rgb="FF000000"/>
        <rFont val="宋体"/>
        <charset val="134"/>
      </rPr>
      <t>科目名称</t>
    </r>
  </si>
  <si>
    <r>
      <rPr>
        <b/>
        <sz val="9"/>
        <color theme="1"/>
        <rFont val="宋体"/>
        <charset val="134"/>
      </rPr>
      <t xml:space="preserve"> </t>
    </r>
  </si>
  <si>
    <t>208</t>
  </si>
  <si>
    <t>20805</t>
  </si>
  <si>
    <t>2080505</t>
  </si>
  <si>
    <t>2080506</t>
  </si>
  <si>
    <t>20808</t>
  </si>
  <si>
    <t>2080899</t>
  </si>
  <si>
    <t>20899</t>
  </si>
  <si>
    <t>2089999</t>
  </si>
  <si>
    <t>210</t>
  </si>
  <si>
    <t>21011</t>
  </si>
  <si>
    <t>2101101</t>
  </si>
  <si>
    <t>22001</t>
  </si>
  <si>
    <t>2200101</t>
  </si>
  <si>
    <t>2200150</t>
  </si>
  <si>
    <t>221</t>
  </si>
  <si>
    <t>22102</t>
  </si>
  <si>
    <t>2210201</t>
  </si>
  <si>
    <t>213</t>
  </si>
  <si>
    <t>21302</t>
  </si>
  <si>
    <r>
      <rPr>
        <sz val="16"/>
        <color theme="1"/>
        <rFont val="仿宋_GB2312"/>
        <charset val="134"/>
      </rPr>
      <t>表七、一般公共预算基本支出情况表</t>
    </r>
  </si>
  <si>
    <r>
      <rPr>
        <b/>
        <sz val="9"/>
        <color rgb="FF000000"/>
        <rFont val="宋体"/>
        <charset val="134"/>
      </rPr>
      <t>经济分类科目</t>
    </r>
  </si>
  <si>
    <r>
      <rPr>
        <b/>
        <sz val="9"/>
        <color rgb="FF000000"/>
        <rFont val="宋体"/>
        <charset val="134"/>
      </rPr>
      <t>一般公共预算基本支出</t>
    </r>
  </si>
  <si>
    <r>
      <rPr>
        <b/>
        <sz val="9"/>
        <color rgb="FF000000"/>
        <rFont val="宋体"/>
        <charset val="134"/>
      </rPr>
      <t>人员经费</t>
    </r>
  </si>
  <si>
    <r>
      <rPr>
        <b/>
        <sz val="9"/>
        <color rgb="FF000000"/>
        <rFont val="宋体"/>
        <charset val="134"/>
      </rPr>
      <t>公用经费</t>
    </r>
  </si>
  <si>
    <t>301</t>
  </si>
  <si>
    <t>工资福利支出</t>
  </si>
  <si>
    <t>30108</t>
  </si>
  <si>
    <t>机关事业单位基本养老保险缴费</t>
  </si>
  <si>
    <t>30109</t>
  </si>
  <si>
    <t>职业年金缴费</t>
  </si>
  <si>
    <t>30112</t>
  </si>
  <si>
    <t>其他社会保障缴费</t>
  </si>
  <si>
    <t>30111</t>
  </si>
  <si>
    <t>公务员医疗补助缴费</t>
  </si>
  <si>
    <t>30110</t>
  </si>
  <si>
    <t>职工基本医疗保险缴费</t>
  </si>
  <si>
    <t>30102</t>
  </si>
  <si>
    <t>津贴补贴</t>
  </si>
  <si>
    <t>30101</t>
  </si>
  <si>
    <t>基本工资</t>
  </si>
  <si>
    <t>30103</t>
  </si>
  <si>
    <t>奖金</t>
  </si>
  <si>
    <t>30113</t>
  </si>
  <si>
    <t>302</t>
  </si>
  <si>
    <t>商品和服务支出</t>
  </si>
  <si>
    <t>30201</t>
  </si>
  <si>
    <t>办公费</t>
  </si>
  <si>
    <t>30202</t>
  </si>
  <si>
    <t>印刷费</t>
  </si>
  <si>
    <t>30205</t>
  </si>
  <si>
    <t>水费</t>
  </si>
  <si>
    <t>30206</t>
  </si>
  <si>
    <t>电费</t>
  </si>
  <si>
    <t>30207</t>
  </si>
  <si>
    <t>邮电费</t>
  </si>
  <si>
    <t>取暖费</t>
  </si>
  <si>
    <t>30217</t>
  </si>
  <si>
    <t>公务接待费</t>
  </si>
  <si>
    <t>30226</t>
  </si>
  <si>
    <t>劳务费</t>
  </si>
  <si>
    <t>30211</t>
  </si>
  <si>
    <t>差旅费</t>
  </si>
  <si>
    <t>30228</t>
  </si>
  <si>
    <t>工会经费</t>
  </si>
  <si>
    <t>30229</t>
  </si>
  <si>
    <t>福利费</t>
  </si>
  <si>
    <t>30239</t>
  </si>
  <si>
    <t>其他交通费用</t>
  </si>
  <si>
    <t>其他商品和服务支出</t>
  </si>
  <si>
    <t>对个人和家庭的补助</t>
  </si>
  <si>
    <t>30305</t>
  </si>
  <si>
    <t>生活补助</t>
  </si>
  <si>
    <r>
      <rPr>
        <sz val="16"/>
        <color theme="1"/>
        <rFont val="仿宋_GB2312"/>
        <charset val="134"/>
      </rPr>
      <t>表八、一般公共预算</t>
    </r>
    <r>
      <rPr>
        <sz val="16"/>
        <color theme="1"/>
        <rFont val="仿宋_GB2312"/>
        <charset val="134"/>
      </rPr>
      <t>财政拨款</t>
    </r>
    <r>
      <rPr>
        <sz val="16"/>
        <color theme="1"/>
        <rFont val="仿宋_GB2312"/>
        <charset val="134"/>
      </rPr>
      <t>“三公”经费、会议费、培训费支出情况表</t>
    </r>
  </si>
  <si>
    <r>
      <rPr>
        <b/>
        <sz val="9"/>
        <color rgb="FF000000"/>
        <rFont val="宋体"/>
        <charset val="134"/>
      </rPr>
      <t>“三公”经费</t>
    </r>
  </si>
  <si>
    <r>
      <rPr>
        <b/>
        <sz val="9"/>
        <color rgb="FF000000"/>
        <rFont val="宋体"/>
        <charset val="134"/>
      </rPr>
      <t>会议费</t>
    </r>
  </si>
  <si>
    <r>
      <rPr>
        <b/>
        <sz val="9"/>
        <color rgb="FF000000"/>
        <rFont val="宋体"/>
        <charset val="134"/>
      </rPr>
      <t>培训费</t>
    </r>
  </si>
  <si>
    <r>
      <rPr>
        <b/>
        <sz val="9"/>
        <color rgb="FF000000"/>
        <rFont val="宋体"/>
        <charset val="134"/>
      </rPr>
      <t>因公出国（境）费用</t>
    </r>
  </si>
  <si>
    <r>
      <rPr>
        <b/>
        <sz val="9"/>
        <color rgb="FF000000"/>
        <rFont val="宋体"/>
        <charset val="134"/>
      </rPr>
      <t>公务接待费</t>
    </r>
  </si>
  <si>
    <r>
      <rPr>
        <b/>
        <sz val="9"/>
        <color rgb="FF000000"/>
        <rFont val="宋体"/>
        <charset val="134"/>
      </rPr>
      <t>公务用车购置和运行费</t>
    </r>
  </si>
  <si>
    <r>
      <rPr>
        <b/>
        <sz val="9"/>
        <color rgb="FF000000"/>
        <rFont val="宋体"/>
        <charset val="134"/>
      </rPr>
      <t>公务用车购置费</t>
    </r>
  </si>
  <si>
    <r>
      <rPr>
        <b/>
        <sz val="9"/>
        <color rgb="FF000000"/>
        <rFont val="宋体"/>
        <charset val="134"/>
      </rPr>
      <t>公务用车运行费</t>
    </r>
  </si>
  <si>
    <r>
      <rPr>
        <sz val="16"/>
        <color theme="1"/>
        <rFont val="仿宋_GB2312"/>
        <charset val="134"/>
      </rPr>
      <t>表九、一般公共预算财政拨款机关运行经费表</t>
    </r>
  </si>
  <si>
    <r>
      <rPr>
        <b/>
        <sz val="9"/>
        <color rgb="FF000000"/>
        <rFont val="宋体"/>
        <charset val="134"/>
      </rPr>
      <t>序号</t>
    </r>
  </si>
  <si>
    <r>
      <rPr>
        <sz val="9"/>
        <color rgb="FF000000"/>
        <rFont val="宋体"/>
        <charset val="134"/>
      </rPr>
      <t>[30201]办公费</t>
    </r>
  </si>
  <si>
    <r>
      <rPr>
        <sz val="9"/>
        <color rgb="FF000000"/>
        <rFont val="宋体"/>
        <charset val="134"/>
      </rPr>
      <t>[30202]印刷费</t>
    </r>
  </si>
  <si>
    <r>
      <rPr>
        <sz val="9"/>
        <color rgb="FF000000"/>
        <rFont val="宋体"/>
        <charset val="134"/>
      </rPr>
      <t>[30205]水费</t>
    </r>
  </si>
  <si>
    <r>
      <rPr>
        <sz val="9"/>
        <color rgb="FF000000"/>
        <rFont val="宋体"/>
        <charset val="134"/>
      </rPr>
      <t>[30206]电费</t>
    </r>
  </si>
  <si>
    <r>
      <rPr>
        <sz val="9"/>
        <color rgb="FF000000"/>
        <rFont val="宋体"/>
        <charset val="134"/>
      </rPr>
      <t>[30207]邮电费</t>
    </r>
  </si>
  <si>
    <r>
      <rPr>
        <sz val="9"/>
        <color rgb="FF000000"/>
        <rFont val="宋体"/>
        <charset val="134"/>
      </rPr>
      <t>[30208]取暖费</t>
    </r>
  </si>
  <si>
    <r>
      <rPr>
        <sz val="9"/>
        <color rgb="FF000000"/>
        <rFont val="宋体"/>
        <charset val="134"/>
      </rPr>
      <t>[30209]物业管理费</t>
    </r>
  </si>
  <si>
    <r>
      <rPr>
        <sz val="9"/>
        <color rgb="FF000000"/>
        <rFont val="宋体"/>
        <charset val="134"/>
      </rPr>
      <t>[30211]差旅费</t>
    </r>
  </si>
  <si>
    <r>
      <rPr>
        <sz val="9"/>
        <color rgb="FF000000"/>
        <rFont val="宋体"/>
        <charset val="134"/>
      </rPr>
      <t>[30213]维修（护）费</t>
    </r>
  </si>
  <si>
    <r>
      <rPr>
        <sz val="9"/>
        <color rgb="FF000000"/>
        <rFont val="宋体"/>
        <charset val="134"/>
      </rPr>
      <t>[30215]会议费</t>
    </r>
  </si>
  <si>
    <r>
      <rPr>
        <sz val="9"/>
        <color rgb="FF000000"/>
        <rFont val="宋体"/>
        <charset val="134"/>
      </rPr>
      <t>[30218]专用材料费</t>
    </r>
  </si>
  <si>
    <r>
      <rPr>
        <sz val="9"/>
        <color rgb="FF000000"/>
        <rFont val="宋体"/>
        <charset val="134"/>
      </rPr>
      <t>[30229]福利费</t>
    </r>
  </si>
  <si>
    <r>
      <rPr>
        <sz val="9"/>
        <color rgb="FF000000"/>
        <rFont val="宋体"/>
        <charset val="134"/>
      </rPr>
      <t>[30231]公务用车运行维护费</t>
    </r>
  </si>
  <si>
    <r>
      <rPr>
        <sz val="9"/>
        <color rgb="FF000000"/>
        <rFont val="宋体"/>
        <charset val="134"/>
      </rPr>
      <t>[30299]其他商品和服务支出</t>
    </r>
  </si>
  <si>
    <r>
      <rPr>
        <sz val="9"/>
        <color rgb="FF000000"/>
        <rFont val="宋体"/>
        <charset val="134"/>
      </rPr>
      <t>[31002]办公设备购置</t>
    </r>
  </si>
  <si>
    <r>
      <rPr>
        <sz val="16"/>
        <color theme="1"/>
        <rFont val="仿宋_GB2312"/>
        <charset val="134"/>
      </rPr>
      <t>表十、政府性基金预算支出情况表</t>
    </r>
  </si>
  <si>
    <r>
      <rPr>
        <b/>
        <sz val="10"/>
        <color rgb="FF000000"/>
        <rFont val="宋体"/>
        <charset val="134"/>
      </rPr>
      <t>项目</t>
    </r>
  </si>
  <si>
    <r>
      <rPr>
        <b/>
        <sz val="10"/>
        <color rgb="FF000000"/>
        <rFont val="宋体"/>
        <charset val="134"/>
      </rPr>
      <t>预算数</t>
    </r>
  </si>
  <si>
    <r>
      <rPr>
        <sz val="9"/>
        <color rgb="FF000000"/>
        <rFont val="宋体"/>
        <charset val="134"/>
      </rPr>
      <t>……</t>
    </r>
  </si>
  <si>
    <r>
      <rPr>
        <sz val="16"/>
        <color theme="1"/>
        <rFont val="仿宋_GB2312"/>
        <charset val="134"/>
      </rPr>
      <t>表十一、部门管理转移支付表</t>
    </r>
  </si>
  <si>
    <r>
      <rPr>
        <b/>
        <sz val="9"/>
        <color rgb="FF000000"/>
        <rFont val="宋体"/>
        <charset val="134"/>
      </rPr>
      <t>一般公共预算项目支出</t>
    </r>
  </si>
  <si>
    <r>
      <rPr>
        <b/>
        <sz val="9"/>
        <color rgb="FF000000"/>
        <rFont val="宋体"/>
        <charset val="134"/>
      </rPr>
      <t>政府性基金预算项目支出</t>
    </r>
  </si>
  <si>
    <r>
      <rPr>
        <b/>
        <sz val="9"/>
        <color rgb="FF000000"/>
        <rFont val="宋体"/>
        <charset val="134"/>
      </rPr>
      <t>国有资本经营预算项目支出</t>
    </r>
  </si>
  <si>
    <r>
      <rPr>
        <sz val="16"/>
        <color theme="1"/>
        <rFont val="仿宋_GB2312"/>
        <charset val="134"/>
      </rPr>
      <t>表十二、国有资本经营预算支出情况表</t>
    </r>
  </si>
  <si>
    <t>部门（单位）整体支出绩效目标申报表</t>
  </si>
  <si>
    <t>（2026 年度）</t>
  </si>
  <si>
    <r>
      <rPr>
        <sz val="9"/>
        <rFont val="SimSun"/>
        <charset val="134"/>
      </rPr>
      <t>部门名称</t>
    </r>
  </si>
  <si>
    <r>
      <rPr>
        <sz val="9"/>
        <rFont val="SimSun"/>
        <charset val="134"/>
      </rPr>
      <t>联系人</t>
    </r>
  </si>
  <si>
    <t>田晓霞</t>
  </si>
  <si>
    <r>
      <rPr>
        <sz val="9"/>
        <rFont val="SimSun"/>
        <charset val="134"/>
      </rPr>
      <t>联系电话</t>
    </r>
  </si>
  <si>
    <r>
      <rPr>
        <sz val="9"/>
        <rFont val="SimSun"/>
        <charset val="134"/>
      </rPr>
      <t>预算情况(万元)</t>
    </r>
  </si>
  <si>
    <r>
      <rPr>
        <sz val="9"/>
        <rFont val="SimSun"/>
        <charset val="134"/>
      </rPr>
      <t>按支出类型分</t>
    </r>
  </si>
  <si>
    <r>
      <rPr>
        <sz val="9"/>
        <rFont val="SimSun"/>
        <charset val="134"/>
      </rPr>
      <t>预算金额</t>
    </r>
  </si>
  <si>
    <r>
      <rPr>
        <sz val="9"/>
        <rFont val="SimSun"/>
        <charset val="134"/>
      </rPr>
      <t>按来源类型分</t>
    </r>
  </si>
  <si>
    <r>
      <rPr>
        <sz val="9"/>
        <rFont val="SimSun"/>
        <charset val="134"/>
      </rPr>
      <t>基本支出</t>
    </r>
  </si>
  <si>
    <r>
      <rPr>
        <sz val="9"/>
        <rFont val="SimSun"/>
        <charset val="134"/>
      </rPr>
      <t>人员经费</t>
    </r>
  </si>
  <si>
    <r>
      <rPr>
        <sz val="9"/>
        <rFont val="SimSun"/>
        <charset val="134"/>
      </rPr>
      <t>上级财政补助</t>
    </r>
  </si>
  <si>
    <r>
      <rPr>
        <sz val="9"/>
        <rFont val="SimSun"/>
        <charset val="134"/>
      </rPr>
      <t>公用经费</t>
    </r>
  </si>
  <si>
    <r>
      <rPr>
        <sz val="9"/>
        <rFont val="SimSun"/>
        <charset val="134"/>
      </rPr>
      <t>本级财政安排</t>
    </r>
  </si>
  <si>
    <r>
      <rPr>
        <sz val="9"/>
        <rFont val="SimSun"/>
        <charset val="134"/>
      </rPr>
      <t>合计</t>
    </r>
  </si>
  <si>
    <r>
      <rPr>
        <sz val="9"/>
        <rFont val="SimSun"/>
        <charset val="134"/>
      </rPr>
      <t>其他资金</t>
    </r>
  </si>
  <si>
    <r>
      <rPr>
        <sz val="9"/>
        <rFont val="SimSun"/>
        <charset val="134"/>
      </rPr>
      <t>项目支出</t>
    </r>
  </si>
  <si>
    <r>
      <rPr>
        <sz val="9"/>
        <rFont val="SimSun"/>
        <charset val="134"/>
      </rPr>
      <t>本级</t>
    </r>
  </si>
  <si>
    <r>
      <rPr>
        <sz val="9"/>
        <rFont val="SimSun"/>
        <charset val="134"/>
      </rPr>
      <t>收入预算合计</t>
    </r>
  </si>
  <si>
    <r>
      <rPr>
        <sz val="9"/>
        <rFont val="SimSun"/>
        <charset val="134"/>
      </rPr>
      <t>对下转移支付</t>
    </r>
  </si>
  <si>
    <r>
      <rPr>
        <sz val="9"/>
        <rFont val="SimSun"/>
        <charset val="134"/>
      </rPr>
      <t>支出预算合计</t>
    </r>
  </si>
  <si>
    <t>年 度 绩 效 目 标</t>
  </si>
  <si>
    <t xml:space="preserve">  1、 履行全民所有土地、矿产、森林、草原、湿地、水等自然资源资产所有者职责和所有国土空间用途管制职责。负责全县自然资源调查监测评价，组织开展林业、草原和陆生野生动植物等自然资源基础调查、专项调查和监测。负责自然资源调查监测评价成果的监督管理和信息发布，全县自然资源统一确权登记工作，组织编制各类自然资源发展规划并组织实施。
  2、确保资金按财务制度、年初预算规定拨付。
  3、通过采取系列措施，财政精细化、科学化管理水平不断提高，确保机构正常运转，工资、福利及时足额发放；合理安排支出，预算编制完整、准确、管理制度健全，资金支付及时，资产管理安全。 </t>
  </si>
  <si>
    <r>
      <rPr>
        <sz val="9"/>
        <rFont val="SimSun"/>
        <charset val="134"/>
      </rPr>
      <t>绩 效 指 标</t>
    </r>
  </si>
  <si>
    <r>
      <rPr>
        <sz val="9"/>
        <rFont val="SimSun"/>
        <charset val="134"/>
      </rPr>
      <t>一级指标</t>
    </r>
  </si>
  <si>
    <r>
      <rPr>
        <sz val="9"/>
        <rFont val="SimSun"/>
        <charset val="134"/>
      </rPr>
      <t>权重</t>
    </r>
  </si>
  <si>
    <r>
      <rPr>
        <sz val="9"/>
        <rFont val="SimSun"/>
        <charset val="134"/>
      </rPr>
      <t>二级指标</t>
    </r>
  </si>
  <si>
    <r>
      <rPr>
        <b/>
        <sz val="9"/>
        <rFont val="SimSun"/>
        <charset val="134"/>
      </rPr>
      <t>三级指标</t>
    </r>
  </si>
  <si>
    <r>
      <rPr>
        <sz val="9"/>
        <rFont val="SimSun"/>
        <charset val="134"/>
      </rPr>
      <t>指标值</t>
    </r>
  </si>
  <si>
    <r>
      <rPr>
        <sz val="9"/>
        <rFont val="SimSun"/>
        <charset val="134"/>
      </rPr>
      <t>基本运行指标</t>
    </r>
  </si>
  <si>
    <r>
      <rPr>
        <sz val="9"/>
        <rFont val="SimSun"/>
        <charset val="134"/>
      </rPr>
      <t>预算收支管理</t>
    </r>
  </si>
  <si>
    <r>
      <rPr>
        <sz val="9"/>
        <rFont val="SimSun"/>
        <charset val="134"/>
      </rPr>
      <t>预算执行率</t>
    </r>
  </si>
  <si>
    <r>
      <rPr>
        <sz val="9"/>
        <rFont val="SimSun"/>
        <charset val="134"/>
      </rPr>
      <t>预算调整率</t>
    </r>
  </si>
  <si>
    <t>≤5%</t>
  </si>
  <si>
    <r>
      <rPr>
        <sz val="9"/>
        <rFont val="SimSun"/>
        <charset val="134"/>
      </rPr>
      <t>“三公”经费控制率</t>
    </r>
  </si>
  <si>
    <r>
      <rPr>
        <sz val="9"/>
        <rFont val="SimSun"/>
        <charset val="134"/>
      </rPr>
      <t>≤100%</t>
    </r>
  </si>
  <si>
    <r>
      <rPr>
        <sz val="9"/>
        <rFont val="SimSun"/>
        <charset val="134"/>
      </rPr>
      <t>结转结余变动率</t>
    </r>
  </si>
  <si>
    <r>
      <rPr>
        <sz val="9"/>
        <rFont val="SimSun"/>
        <charset val="0"/>
      </rPr>
      <t>≤</t>
    </r>
    <r>
      <rPr>
        <sz val="9"/>
        <rFont val="Arial"/>
        <charset val="0"/>
      </rPr>
      <t>0</t>
    </r>
    <r>
      <rPr>
        <sz val="9"/>
        <rFont val="SimSun"/>
        <charset val="0"/>
      </rPr>
      <t>%</t>
    </r>
  </si>
  <si>
    <r>
      <rPr>
        <sz val="9"/>
        <rFont val="SimSun"/>
        <charset val="134"/>
      </rPr>
      <t>财会管理</t>
    </r>
  </si>
  <si>
    <r>
      <rPr>
        <sz val="9"/>
        <rFont val="SimSun"/>
        <charset val="134"/>
      </rPr>
      <t>资金使用合规性</t>
    </r>
  </si>
  <si>
    <r>
      <rPr>
        <sz val="9"/>
        <rFont val="SimSun"/>
        <charset val="134"/>
      </rPr>
      <t>合规</t>
    </r>
  </si>
  <si>
    <r>
      <rPr>
        <sz val="9"/>
        <rFont val="SimSun"/>
        <charset val="134"/>
      </rPr>
      <t>会计和内控制度执行有效性</t>
    </r>
  </si>
  <si>
    <r>
      <rPr>
        <sz val="9"/>
        <rFont val="SimSun"/>
        <charset val="134"/>
      </rPr>
      <t>有效</t>
    </r>
  </si>
  <si>
    <r>
      <rPr>
        <sz val="9"/>
        <rFont val="SimSun"/>
        <charset val="134"/>
      </rPr>
      <t>采购管理</t>
    </r>
  </si>
  <si>
    <r>
      <rPr>
        <sz val="9"/>
        <rFont val="SimSun"/>
        <charset val="134"/>
      </rPr>
      <t>政府采购规范性</t>
    </r>
  </si>
  <si>
    <r>
      <rPr>
        <sz val="9"/>
        <rFont val="SimSun"/>
        <charset val="134"/>
      </rPr>
      <t>规范</t>
    </r>
  </si>
  <si>
    <r>
      <rPr>
        <sz val="9"/>
        <rFont val="SimSun"/>
        <charset val="134"/>
      </rPr>
      <t>政府采购节约率</t>
    </r>
  </si>
  <si>
    <t>≥5%</t>
  </si>
  <si>
    <r>
      <rPr>
        <sz val="9"/>
        <rFont val="SimSun"/>
        <charset val="134"/>
      </rPr>
      <t>资产管理</t>
    </r>
  </si>
  <si>
    <r>
      <rPr>
        <sz val="9"/>
        <rFont val="SimSun"/>
        <charset val="134"/>
      </rPr>
      <t>资产管理规范性</t>
    </r>
  </si>
  <si>
    <r>
      <rPr>
        <sz val="9"/>
        <rFont val="SimSun"/>
        <charset val="134"/>
      </rPr>
      <t>固定资产利用率</t>
    </r>
  </si>
  <si>
    <r>
      <rPr>
        <sz val="9"/>
        <rFont val="SimSun"/>
        <charset val="134"/>
      </rPr>
      <t>人员管理</t>
    </r>
  </si>
  <si>
    <r>
      <rPr>
        <sz val="9"/>
        <rFont val="SimSun"/>
        <charset val="134"/>
      </rPr>
      <t>在职人员控制率</t>
    </r>
  </si>
  <si>
    <r>
      <rPr>
        <sz val="9"/>
        <rFont val="SimSun"/>
        <charset val="134"/>
      </rPr>
      <t>绩效管理</t>
    </r>
  </si>
  <si>
    <r>
      <rPr>
        <sz val="9"/>
        <rFont val="SimSun"/>
        <charset val="134"/>
      </rPr>
      <t>预算绩效管理工作成效</t>
    </r>
  </si>
  <si>
    <r>
      <rPr>
        <sz val="9"/>
        <rFont val="SimSun"/>
        <charset val="134"/>
      </rPr>
      <t>较上年提升</t>
    </r>
  </si>
  <si>
    <r>
      <rPr>
        <sz val="9"/>
        <rFont val="SimSun"/>
        <charset val="134"/>
      </rPr>
      <t>重点履职指标</t>
    </r>
  </si>
  <si>
    <r>
      <rPr>
        <sz val="9"/>
        <rFont val="SimSun"/>
        <charset val="134"/>
      </rPr>
      <t>数量指标</t>
    </r>
  </si>
  <si>
    <t>保障职工人数</t>
  </si>
  <si>
    <r>
      <rPr>
        <sz val="9"/>
        <color rgb="FF000000"/>
        <rFont val="Arial"/>
        <charset val="0"/>
      </rPr>
      <t>115</t>
    </r>
    <r>
      <rPr>
        <sz val="9"/>
        <color rgb="FF000000"/>
        <rFont val="宋体"/>
        <charset val="0"/>
      </rPr>
      <t>人</t>
    </r>
  </si>
  <si>
    <t>项目个数</t>
  </si>
  <si>
    <r>
      <rPr>
        <sz val="9"/>
        <color rgb="FF000000"/>
        <rFont val="Arial"/>
        <charset val="0"/>
      </rPr>
      <t>13</t>
    </r>
    <r>
      <rPr>
        <sz val="9"/>
        <color rgb="FF000000"/>
        <rFont val="宋体"/>
        <charset val="0"/>
      </rPr>
      <t>个</t>
    </r>
  </si>
  <si>
    <t>完成造林任务</t>
  </si>
  <si>
    <r>
      <rPr>
        <sz val="9"/>
        <color rgb="FF000000"/>
        <rFont val="Arial"/>
        <charset val="0"/>
      </rPr>
      <t>≤10000</t>
    </r>
    <r>
      <rPr>
        <sz val="9"/>
        <color rgb="FF000000"/>
        <rFont val="宋体"/>
        <charset val="134"/>
      </rPr>
      <t>亩</t>
    </r>
  </si>
  <si>
    <t>完成林草监测调查任务</t>
  </si>
  <si>
    <r>
      <rPr>
        <sz val="9"/>
        <color rgb="FF000000"/>
        <rFont val="Arial"/>
        <charset val="0"/>
      </rPr>
      <t>≤121.56</t>
    </r>
    <r>
      <rPr>
        <sz val="9"/>
        <color indexed="8"/>
        <rFont val="宋体"/>
        <charset val="134"/>
      </rPr>
      <t>万亩</t>
    </r>
  </si>
  <si>
    <t>保护永久基本农田面积</t>
  </si>
  <si>
    <r>
      <rPr>
        <sz val="9"/>
        <color rgb="FF000000"/>
        <rFont val="Arial"/>
        <charset val="0"/>
      </rPr>
      <t>≤98.64</t>
    </r>
    <r>
      <rPr>
        <sz val="9"/>
        <color rgb="FF000000"/>
        <rFont val="宋体"/>
        <charset val="134"/>
      </rPr>
      <t>万亩</t>
    </r>
  </si>
  <si>
    <t>新增建设用地建设规模</t>
  </si>
  <si>
    <t>≤98.64万亩</t>
  </si>
  <si>
    <r>
      <rPr>
        <sz val="9"/>
        <rFont val="SimSun"/>
        <charset val="134"/>
      </rPr>
      <t>质量指标</t>
    </r>
  </si>
  <si>
    <t>工作目标完成率</t>
  </si>
  <si>
    <t>≥95%</t>
  </si>
  <si>
    <t>新增建设用地平衡占补质量下降率</t>
  </si>
  <si>
    <t>耕地保有量</t>
  </si>
  <si>
    <t>林地、草地、湿地保护率</t>
  </si>
  <si>
    <t>职工生活质量提升率</t>
  </si>
  <si>
    <t>≥80%</t>
  </si>
  <si>
    <r>
      <rPr>
        <sz val="9"/>
        <rFont val="SimSun"/>
        <charset val="134"/>
      </rPr>
      <t>时效指标</t>
    </r>
  </si>
  <si>
    <t>完成自然资源事务、林草工作任务及时性</t>
  </si>
  <si>
    <t>及时</t>
  </si>
  <si>
    <t>耕地占补平衡完成时限</t>
  </si>
  <si>
    <t>生态修复项目实施周期</t>
  </si>
  <si>
    <t>一年</t>
  </si>
  <si>
    <r>
      <rPr>
        <sz val="9"/>
        <rFont val="SimSun"/>
        <charset val="134"/>
      </rPr>
      <t>成本指标</t>
    </r>
  </si>
  <si>
    <t>成本控制率</t>
  </si>
  <si>
    <t>≤100%</t>
  </si>
  <si>
    <r>
      <rPr>
        <sz val="9"/>
        <rFont val="SimSun"/>
        <charset val="134"/>
      </rPr>
      <t>部门综合指标</t>
    </r>
  </si>
  <si>
    <r>
      <rPr>
        <sz val="9"/>
        <rFont val="SimSun"/>
        <charset val="134"/>
      </rPr>
      <t>经济效益</t>
    </r>
  </si>
  <si>
    <t>提升土土价值</t>
  </si>
  <si>
    <t>提升</t>
  </si>
  <si>
    <t>推动产业升级</t>
  </si>
  <si>
    <t>推动</t>
  </si>
  <si>
    <r>
      <rPr>
        <sz val="9"/>
        <rFont val="SimSun"/>
        <charset val="134"/>
      </rPr>
      <t>社会效益</t>
    </r>
  </si>
  <si>
    <t>提高土地资源的经济产出效率</t>
  </si>
  <si>
    <t>提高</t>
  </si>
  <si>
    <t>提升国土空间治理能力</t>
  </si>
  <si>
    <r>
      <rPr>
        <sz val="9"/>
        <rFont val="SimSun"/>
        <charset val="134"/>
      </rPr>
      <t>生态效益</t>
    </r>
  </si>
  <si>
    <t>提升生态服务功能</t>
  </si>
  <si>
    <t>保护生态系统和生物多样性</t>
  </si>
  <si>
    <t>保护</t>
  </si>
  <si>
    <r>
      <rPr>
        <sz val="9"/>
        <rFont val="SimSun"/>
        <charset val="134"/>
      </rPr>
      <t>服务对象满意度</t>
    </r>
  </si>
  <si>
    <t>职工满意度</t>
  </si>
  <si>
    <r>
      <rPr>
        <sz val="9"/>
        <rFont val="SimSun"/>
        <charset val="134"/>
      </rPr>
      <t xml:space="preserve">可持续发展
</t>
    </r>
    <r>
      <rPr>
        <sz val="9"/>
        <rFont val="SimSun"/>
        <charset val="134"/>
      </rPr>
      <t>能力指标</t>
    </r>
  </si>
  <si>
    <r>
      <rPr>
        <sz val="9"/>
        <rFont val="SimSun"/>
        <charset val="134"/>
      </rPr>
      <t>组织建设</t>
    </r>
  </si>
  <si>
    <r>
      <rPr>
        <sz val="9"/>
        <rFont val="SimSun"/>
        <charset val="134"/>
      </rPr>
      <t>党建工作开展情况</t>
    </r>
  </si>
  <si>
    <r>
      <rPr>
        <sz val="9"/>
        <rFont val="SimSun"/>
        <charset val="134"/>
      </rPr>
      <t>良好</t>
    </r>
  </si>
  <si>
    <r>
      <rPr>
        <sz val="9"/>
        <rFont val="SimSun"/>
        <charset val="134"/>
      </rPr>
      <t>宣传培训</t>
    </r>
  </si>
  <si>
    <r>
      <rPr>
        <sz val="9"/>
        <rFont val="SimSun"/>
        <charset val="134"/>
      </rPr>
      <t>培训计划完成率</t>
    </r>
  </si>
  <si>
    <r>
      <rPr>
        <sz val="9"/>
        <rFont val="SimSun"/>
        <charset val="134"/>
      </rPr>
      <t>≥90%</t>
    </r>
  </si>
  <si>
    <r>
      <rPr>
        <sz val="9"/>
        <rFont val="SimSun"/>
        <charset val="134"/>
      </rPr>
      <t>制度建设</t>
    </r>
  </si>
  <si>
    <r>
      <rPr>
        <sz val="9"/>
        <rFont val="SimSun"/>
        <charset val="134"/>
      </rPr>
      <t>制度完善情况</t>
    </r>
  </si>
  <si>
    <r>
      <rPr>
        <sz val="9"/>
        <rFont val="SimSun"/>
        <charset val="134"/>
      </rPr>
      <t>完善</t>
    </r>
  </si>
  <si>
    <r>
      <rPr>
        <sz val="9"/>
        <rFont val="SimSun"/>
        <charset val="134"/>
      </rPr>
      <t>改革创新</t>
    </r>
  </si>
  <si>
    <r>
      <rPr>
        <sz val="9"/>
        <rFont val="SimSun"/>
        <charset val="134"/>
      </rPr>
      <t>督查试点工作开展情况</t>
    </r>
  </si>
  <si>
    <r>
      <rPr>
        <sz val="9"/>
        <color rgb="FF000000"/>
        <rFont val="宋体"/>
        <charset val="134"/>
      </rPr>
      <t>审核</t>
    </r>
    <r>
      <rPr>
        <sz val="9"/>
        <color indexed="8"/>
        <rFont val="Calibri"/>
        <charset val="0"/>
      </rPr>
      <t xml:space="preserve">
</t>
    </r>
    <r>
      <rPr>
        <sz val="9"/>
        <color rgb="FF000000"/>
        <rFont val="宋体"/>
        <charset val="134"/>
      </rPr>
      <t>意见</t>
    </r>
  </si>
  <si>
    <t>部门审核签字</t>
  </si>
  <si>
    <t>股室审核签字</t>
  </si>
  <si>
    <t>绩效管理股审核签字</t>
  </si>
  <si>
    <t>注： 1.“其他资金”是指与财政拨款共同用于同一项目的单位自有资金、社会资金等。
    2.各地请根据实际情况，选择适合的二级指标进行填报，并细化为三级指标和指标值。
    3.“财政拨款”，项目涉及的全部财政资金投入。</t>
  </si>
  <si>
    <t xml:space="preserve">部门（单位）项目支出绩效目标申报表（2026年度）
</t>
  </si>
  <si>
    <t>项目名称</t>
  </si>
  <si>
    <t>华池县2025年义务植树</t>
  </si>
  <si>
    <t>项目负责人及联系电话</t>
  </si>
  <si>
    <t>李柏辰   13993479929</t>
  </si>
  <si>
    <t>主管部门</t>
  </si>
  <si>
    <t>华池县发展和改革局</t>
  </si>
  <si>
    <t>实施单位</t>
  </si>
  <si>
    <t>资金情况
(万元）</t>
  </si>
  <si>
    <t>年度资金总额：</t>
  </si>
  <si>
    <t xml:space="preserve">     其中：财政拨款</t>
  </si>
  <si>
    <t xml:space="preserve">          其他资金</t>
  </si>
  <si>
    <t>总 体    目 标</t>
  </si>
  <si>
    <t>年度目标</t>
  </si>
  <si>
    <r>
      <rPr>
        <sz val="10"/>
        <color rgb="FF000000"/>
        <rFont val="宋体"/>
        <charset val="134"/>
      </rPr>
      <t xml:space="preserve">目标1：在华池县县城周边规划完成义务植树造林面积1000亩，机关事业单位干部职工生态文明建设理念得到有效提升，生态系统和生物多样性得到有效保护。
</t>
    </r>
    <r>
      <rPr>
        <vertAlign val="superscript"/>
        <sz val="10"/>
        <color rgb="FF000000"/>
        <rFont val="宋体"/>
        <charset val="134"/>
      </rPr>
      <t xml:space="preserve">     </t>
    </r>
  </si>
  <si>
    <t>绩 效     指 标</t>
  </si>
  <si>
    <t>一级指标</t>
  </si>
  <si>
    <t>二级指标</t>
  </si>
  <si>
    <t>三级指标</t>
  </si>
  <si>
    <t>指标值</t>
  </si>
  <si>
    <t>成本指标</t>
  </si>
  <si>
    <t>经济成本</t>
  </si>
  <si>
    <t>指标1：人工造林成本控制数</t>
  </si>
  <si>
    <t>≤15万元</t>
  </si>
  <si>
    <t>产出指标</t>
  </si>
  <si>
    <t>数量指标</t>
  </si>
  <si>
    <t>指标1：栽植苗木数量</t>
  </si>
  <si>
    <t>10万株</t>
  </si>
  <si>
    <t>指标2：完成造林面积</t>
  </si>
  <si>
    <r>
      <rPr>
        <sz val="9"/>
        <color theme="1"/>
        <rFont val="宋体"/>
        <charset val="134"/>
      </rPr>
      <t>1000</t>
    </r>
    <r>
      <rPr>
        <sz val="10"/>
        <color rgb="FF000000"/>
        <rFont val="宋体"/>
        <charset val="134"/>
      </rPr>
      <t>亩</t>
    </r>
  </si>
  <si>
    <t>质量指标</t>
  </si>
  <si>
    <t>指标1：造林面积合格率（%）</t>
  </si>
  <si>
    <t>≧85%</t>
  </si>
  <si>
    <t>指标2：苗木成活率</t>
  </si>
  <si>
    <t>指标3：验收合格率（%）</t>
  </si>
  <si>
    <t>≧95%</t>
  </si>
  <si>
    <t>时效指标</t>
  </si>
  <si>
    <t>指标1：造林当期任务完成时间（年/月）</t>
  </si>
  <si>
    <t>效益指标</t>
  </si>
  <si>
    <t>社会效益
指标</t>
  </si>
  <si>
    <t>指标1：提升机关事业单位干部职工生态文明建设理念</t>
  </si>
  <si>
    <t>生态效益
指标</t>
  </si>
  <si>
    <t>指标1：提高森林覆盖率</t>
  </si>
  <si>
    <t>指标2：保护生态系统和生物多样性</t>
  </si>
  <si>
    <t>可持续影响
指标</t>
  </si>
  <si>
    <t>指标1：造林推进林业可持续发展</t>
  </si>
  <si>
    <t>持续影响</t>
  </si>
  <si>
    <t>满意度指标</t>
  </si>
  <si>
    <t>服务对象满度指标</t>
  </si>
  <si>
    <t>指标1：群众满意度</t>
  </si>
  <si>
    <t>≧90%</t>
  </si>
  <si>
    <r>
      <rPr>
        <sz val="10.5"/>
        <color rgb="FF000000"/>
        <rFont val="宋体"/>
        <charset val="134"/>
      </rPr>
      <t>审核</t>
    </r>
    <r>
      <rPr>
        <sz val="10.5"/>
        <color indexed="8"/>
        <rFont val="Calibri"/>
        <charset val="0"/>
      </rPr>
      <t xml:space="preserve">         </t>
    </r>
    <r>
      <rPr>
        <sz val="10.5"/>
        <color rgb="FF000000"/>
        <rFont val="宋体"/>
        <charset val="134"/>
      </rPr>
      <t>意见</t>
    </r>
  </si>
  <si>
    <t>部门审核   （签字）</t>
  </si>
  <si>
    <t>支出股室审核  
（签字）</t>
  </si>
  <si>
    <t>绩效股审核
（签字）</t>
  </si>
  <si>
    <t>亚行贷款丝绸之路沿线地区生态治理与保护项目华池子项目</t>
  </si>
  <si>
    <r>
      <rPr>
        <sz val="10"/>
        <color rgb="FF000000"/>
        <rFont val="Times New Roman"/>
        <charset val="0"/>
      </rPr>
      <t>7322.58</t>
    </r>
    <r>
      <rPr>
        <sz val="10"/>
        <color rgb="FF000000"/>
        <rFont val="宋体"/>
        <charset val="134"/>
      </rPr>
      <t>万元</t>
    </r>
  </si>
  <si>
    <t>其中：财政拨款（亚行贷款）</t>
  </si>
  <si>
    <r>
      <rPr>
        <sz val="10"/>
        <color rgb="FF000000"/>
        <rFont val="Times New Roman"/>
        <charset val="0"/>
      </rPr>
      <t>5614.82</t>
    </r>
    <r>
      <rPr>
        <sz val="10"/>
        <color rgb="FF000000"/>
        <rFont val="宋体"/>
        <charset val="0"/>
      </rPr>
      <t>万元</t>
    </r>
  </si>
  <si>
    <t>其他资金（县级配套）</t>
  </si>
  <si>
    <r>
      <rPr>
        <sz val="10"/>
        <color rgb="FF000000"/>
        <rFont val="Times New Roman"/>
        <charset val="0"/>
      </rPr>
      <t>100</t>
    </r>
    <r>
      <rPr>
        <sz val="10"/>
        <color rgb="FF000000"/>
        <rFont val="宋体"/>
        <charset val="0"/>
      </rPr>
      <t>万元</t>
    </r>
  </si>
  <si>
    <t>营造多功能林面积共计2666.7 hm²（40000.0亩），其中人工造林1200.0hm²（18000.0亩）、森林抚育1066.7hm²（16000.0亩）、低效林改造400.0hm²（6000.0亩）。新建防火道路21.5km。修建施工道路4.0km。道路维护10.0km，对原有施工道路路面、排水沟等进行维护。 建设宣传碑 3 个、宣传牌10个。项目建设涉及项目区涉及五蛟乡、南梁镇和紫坊畔乡。</t>
  </si>
  <si>
    <t>指标1：成本控制数</t>
  </si>
  <si>
    <t>≤7322.58万元</t>
  </si>
  <si>
    <t>社会成本</t>
  </si>
  <si>
    <t>指标1：</t>
  </si>
  <si>
    <t>生态成本</t>
  </si>
  <si>
    <t>指标1：造林任务面积</t>
  </si>
  <si>
    <t>≥18000.0亩</t>
  </si>
  <si>
    <t>指标2：森林抚育面积</t>
  </si>
  <si>
    <t>≥16000.0亩</t>
  </si>
  <si>
    <t>指标3：低效林改造面积</t>
  </si>
  <si>
    <t>≥6000.0亩</t>
  </si>
  <si>
    <t>指标4：新修、维护防火道路</t>
  </si>
  <si>
    <t>≥35.5km</t>
  </si>
  <si>
    <t>指标5：购置无人机数量</t>
  </si>
  <si>
    <t>1台</t>
  </si>
  <si>
    <t>指标6：购置防火车辆数量</t>
  </si>
  <si>
    <t>指标7：宣传碑、牌</t>
  </si>
  <si>
    <t>≥13个</t>
  </si>
  <si>
    <t>指标1：项目建设验收合格率</t>
  </si>
  <si>
    <t>≥85%</t>
  </si>
  <si>
    <t>指标4：设备验收合格率</t>
  </si>
  <si>
    <t>=100%</t>
  </si>
  <si>
    <t>指标5：道路验收合格率</t>
  </si>
  <si>
    <t>指标1：设备购置及时性</t>
  </si>
  <si>
    <t>指标2：项目完成及时性</t>
  </si>
  <si>
    <t>经济效益
指标</t>
  </si>
  <si>
    <t>指标1：促进当地劳动就业和社会经济发展</t>
  </si>
  <si>
    <t>促进</t>
  </si>
  <si>
    <t>指标1：促进森林文化传承</t>
  </si>
  <si>
    <t>指标2：提升生态文明理念得到有效</t>
  </si>
  <si>
    <t>服务对象满度
指标</t>
  </si>
  <si>
    <t>指标1：周边群众满意度</t>
  </si>
  <si>
    <t>指标2：带动收入人群满意度</t>
  </si>
  <si>
    <t>华池县自然资源局自然资源统一确权登记项目绩效目标申报表
（2026年度）</t>
  </si>
  <si>
    <t>华池县自然资源统一确权登记项目</t>
  </si>
  <si>
    <t>杨晓锋  09345126038</t>
  </si>
  <si>
    <t>总 体 目 标</t>
  </si>
  <si>
    <t>摸清自然资源权属界线2813.97平方公里，完成工作底图1：5000航拍图3份，增加经济收入，人居环境改善，生态环境系统效益发挥良好。</t>
  </si>
  <si>
    <t>绩 效 指 标</t>
  </si>
  <si>
    <t>≤50万元</t>
  </si>
  <si>
    <t>指标1：自然资源确权登记数量</t>
  </si>
  <si>
    <r>
      <rPr>
        <sz val="10"/>
        <color rgb="FF000000"/>
        <rFont val="Times New Roman"/>
        <charset val="0"/>
      </rPr>
      <t>2813.97</t>
    </r>
    <r>
      <rPr>
        <sz val="10"/>
        <color rgb="FF000000"/>
        <rFont val="宋体"/>
        <charset val="134"/>
      </rPr>
      <t>平方公里</t>
    </r>
  </si>
  <si>
    <t>指标2：自然资源确权登记涉及企业数量</t>
  </si>
  <si>
    <r>
      <rPr>
        <sz val="10"/>
        <color rgb="FF000000"/>
        <rFont val="Times New Roman"/>
        <charset val="0"/>
      </rPr>
      <t>21</t>
    </r>
    <r>
      <rPr>
        <sz val="10"/>
        <color rgb="FF000000"/>
        <rFont val="宋体"/>
        <charset val="134"/>
      </rPr>
      <t>个</t>
    </r>
  </si>
  <si>
    <t>指标3：制作工作底图数量</t>
  </si>
  <si>
    <r>
      <rPr>
        <sz val="10"/>
        <color rgb="FF000000"/>
        <rFont val="Times New Roman"/>
        <charset val="0"/>
      </rPr>
      <t>3</t>
    </r>
    <r>
      <rPr>
        <sz val="10"/>
        <color rgb="FF000000"/>
        <rFont val="宋体"/>
        <charset val="0"/>
      </rPr>
      <t>份</t>
    </r>
  </si>
  <si>
    <t>指标1：村庄覆盖率</t>
  </si>
  <si>
    <t>指标2：自然资源确权登记准确率</t>
  </si>
  <si>
    <t>指标3：制作工作底图规格达标率</t>
  </si>
  <si>
    <t>指标1：调查成果上图及时性</t>
  </si>
  <si>
    <t>经济效益指标</t>
  </si>
  <si>
    <t>社会效益指标</t>
  </si>
  <si>
    <t>指标1：提高权属界线明确性</t>
  </si>
  <si>
    <t>生态效益指标</t>
  </si>
  <si>
    <t>可持续影响指标</t>
  </si>
  <si>
    <t>指标1：生态环境系统发挥可持续影响明显</t>
  </si>
  <si>
    <t>可持续影响</t>
  </si>
  <si>
    <t>服务对象满意度指标</t>
  </si>
  <si>
    <t>指标1：受益群众满意度</t>
  </si>
  <si>
    <t>满意</t>
  </si>
  <si>
    <t>审核         意见</t>
  </si>
  <si>
    <t>生态护林员人身意外伤害保险</t>
  </si>
  <si>
    <t>封宝琴15095551950</t>
  </si>
  <si>
    <t>自然资源局</t>
  </si>
  <si>
    <t>林草资源管护中心</t>
  </si>
  <si>
    <t xml:space="preserve">目标1：保障林区生态护林员人身安全，护林员生活质量提升明显，林区满意度高。
</t>
  </si>
  <si>
    <t>≤19.93万元</t>
  </si>
  <si>
    <t>指标1：保障生态护林员人数</t>
  </si>
  <si>
    <t>指标2：涉及乡镇数量</t>
  </si>
  <si>
    <t>15个乡镇</t>
  </si>
  <si>
    <t>指标3：管护面积数量</t>
  </si>
  <si>
    <t>67万亩</t>
  </si>
  <si>
    <t>指标1：严格按照补助标准执行</t>
  </si>
  <si>
    <t>100元/人/年</t>
  </si>
  <si>
    <t>指标2：</t>
  </si>
  <si>
    <t>指标3：意外伤害理赔率</t>
  </si>
  <si>
    <t>指标1：保险购买及时性</t>
  </si>
  <si>
    <t>指标2：资金兑付及时性</t>
  </si>
  <si>
    <t>指标1：保障生态护林员人身安全</t>
  </si>
  <si>
    <t>保障</t>
  </si>
  <si>
    <t>指标1： 提升森林资源管护质量</t>
  </si>
  <si>
    <t>指标1：生态护林员满意度</t>
  </si>
  <si>
    <t>≥98%</t>
  </si>
  <si>
    <t>华池县2025年天保工程集体和个人所有公益林补偿资金</t>
  </si>
  <si>
    <t>华池县财政局</t>
  </si>
  <si>
    <t>目标1：兑现28.34万亩天保地方公益林补偿资金198万元，带动周边群众增收，保护生态系统和生物多样性，提高森林覆盖率，林区群众满意度。</t>
  </si>
  <si>
    <t>≤1980000元</t>
  </si>
  <si>
    <t>补偿户数（户）</t>
  </si>
  <si>
    <t>≥2.5万户</t>
  </si>
  <si>
    <t>指标1：补偿公益林面积（亩）</t>
  </si>
  <si>
    <r>
      <rPr>
        <sz val="9"/>
        <color theme="1"/>
        <rFont val="宋体"/>
        <charset val="134"/>
      </rPr>
      <t>283400</t>
    </r>
    <r>
      <rPr>
        <sz val="10"/>
        <color rgb="FF000000"/>
        <rFont val="宋体"/>
        <charset val="134"/>
      </rPr>
      <t>亩</t>
    </r>
  </si>
  <si>
    <t>指标1：资金支付合规率（%）</t>
  </si>
  <si>
    <t>指标2：验收合格率（%）</t>
  </si>
  <si>
    <t>指标1：带动周边群众增收</t>
  </si>
  <si>
    <t>增收</t>
  </si>
  <si>
    <t>指标1：天保区内地方公益林提供管护岗位（人）</t>
  </si>
  <si>
    <t>≧110人</t>
  </si>
  <si>
    <t>指标2：提升生态文明理念</t>
  </si>
  <si>
    <t>指标1：天保地方公益林区可持续影响稳定</t>
  </si>
  <si>
    <t>指标1：林区群众满意度</t>
  </si>
  <si>
    <t>指标2：带动增收人群满意度</t>
  </si>
  <si>
    <t>华池县国土空间规划等相关规划编制</t>
  </si>
  <si>
    <t>杨积军13993459759</t>
  </si>
  <si>
    <r>
      <rPr>
        <sz val="10"/>
        <color rgb="FF000000"/>
        <rFont val="Times New Roman"/>
        <charset val="0"/>
      </rPr>
      <t>200</t>
    </r>
    <r>
      <rPr>
        <sz val="10"/>
        <color rgb="FF000000"/>
        <rFont val="宋体"/>
        <charset val="0"/>
      </rPr>
      <t>万元</t>
    </r>
  </si>
  <si>
    <t>目标1：完成《华池县国土空间总体规划（2021-2035年）》中期评估就规划修改，华池县15个乡镇国土空间总体规划，华池县中心城区及南梁镇等5个镇区控制性详细规划，华池县国土空间规划一张图实施监督信息系统建设，村庄规划编制，相关地形图测绘以及华池县“十五五”基础测绘规划等相关专项规划编制任务。</t>
  </si>
  <si>
    <t>≤200万元</t>
  </si>
  <si>
    <t>指标1：规划文本、图件、说明书数量</t>
  </si>
  <si>
    <r>
      <rPr>
        <sz val="10"/>
        <color rgb="FF000000"/>
        <rFont val="Times New Roman"/>
        <charset val="0"/>
      </rPr>
      <t>220</t>
    </r>
    <r>
      <rPr>
        <sz val="10"/>
        <color rgb="FF000000"/>
        <rFont val="宋体"/>
        <charset val="0"/>
      </rPr>
      <t>套</t>
    </r>
  </si>
  <si>
    <t>指标2：涉及村庄数量</t>
  </si>
  <si>
    <r>
      <rPr>
        <sz val="10"/>
        <color rgb="FF000000"/>
        <rFont val="Times New Roman"/>
        <charset val="0"/>
      </rPr>
      <t>111</t>
    </r>
    <r>
      <rPr>
        <sz val="10"/>
        <color rgb="FF000000"/>
        <rFont val="宋体"/>
        <charset val="0"/>
      </rPr>
      <t>个</t>
    </r>
  </si>
  <si>
    <t>指标3：规划数据库、信息系统数量</t>
  </si>
  <si>
    <r>
      <rPr>
        <sz val="10"/>
        <color rgb="FF000000"/>
        <rFont val="Times New Roman"/>
        <charset val="0"/>
      </rPr>
      <t>2</t>
    </r>
    <r>
      <rPr>
        <sz val="10"/>
        <color rgb="FF000000"/>
        <rFont val="宋体"/>
        <charset val="0"/>
      </rPr>
      <t>套</t>
    </r>
  </si>
  <si>
    <t>指标1：项目验收合格率</t>
  </si>
  <si>
    <t>指标2：规划成果验收合格率</t>
  </si>
  <si>
    <t>指标1：项目完成及时性</t>
  </si>
  <si>
    <t>指标2：项目审批及时性</t>
  </si>
  <si>
    <t>指标1：规划编制公民政策知晓度</t>
  </si>
  <si>
    <t>指标2：规划编制公众参与度</t>
  </si>
  <si>
    <r>
      <rPr>
        <sz val="10"/>
        <color rgb="FF000000"/>
        <rFont val="Times New Roman"/>
        <charset val="0"/>
      </rPr>
      <t>≥100</t>
    </r>
    <r>
      <rPr>
        <sz val="10"/>
        <color indexed="8"/>
        <rFont val="宋体"/>
        <charset val="134"/>
      </rPr>
      <t>人次</t>
    </r>
  </si>
  <si>
    <t>指标1：改善人居环境</t>
  </si>
  <si>
    <t>改善</t>
  </si>
  <si>
    <t>指标2：优化土地资源</t>
  </si>
  <si>
    <t>优化</t>
  </si>
  <si>
    <t>指标1：规划指导城镇、乡村建设持续发挥作用</t>
  </si>
  <si>
    <t>指标1：规划编制成果群众满意度</t>
  </si>
  <si>
    <t>指标2：规划编制部门满意度</t>
  </si>
  <si>
    <t>华池县自然资源局2025年自然资源事务，规划编制、测绘、评估、林草监测等业务费用</t>
  </si>
  <si>
    <r>
      <rPr>
        <sz val="10"/>
        <color rgb="FF000000"/>
        <rFont val="Times New Roman"/>
        <charset val="0"/>
      </rPr>
      <t>300</t>
    </r>
    <r>
      <rPr>
        <sz val="10"/>
        <color rgb="FF000000"/>
        <rFont val="宋体"/>
        <charset val="0"/>
      </rPr>
      <t>万元</t>
    </r>
  </si>
  <si>
    <t xml:space="preserve">    2025年自然资源事务，规划编制、测绘、评估、林草监测等业务，提升森林资源管护、规划指导城镇、乡村建设持续发挥作用，群众满意度高。</t>
  </si>
  <si>
    <t>自然资源调查监测评价成果的监督管理和信息发布，全县自然资源统一确权登记工作，组织编制各类自然资源发展规划并组织实施。组织编制并监督实施国土空间规划和相关专项规划，开展国土空间开发适宜性评价，建立国土空间规划实施监测、评估和预警体系。组织拟订并实施土地等自然资源年度利用计划。指导、监督森林、草原生态体系建设和全民义务植树、城乡绿化工作。指导林业和草原有害生物防治、检疫工作，实施耕地保护政策，负责耕地数量、质量、生态保护。组织实施耕地保护责任目标考核和永久基本农田特殊保护。完善耕地占补平衡制度，监督占用耕地补偿制度执行情况。负责组织实施土地用途管制、农用地转用和土地征收征用。组织指导协调和监督地质灾害调查评价及隐患的普查、详查、排查。指导开展群测群防、专业监测和预报预警等工作。指导国有（集体）林场林区和草原开展宣传教育、监测预警、督促检查等工作。负责矿产资源储量管理及压覆矿产资源审批，负责测绘资质资格与信用管理，监督管理全县地理信息安全和市场秩序，负责全县测量标志保护工作。</t>
  </si>
  <si>
    <t>≤300万元</t>
  </si>
  <si>
    <r>
      <rPr>
        <sz val="10"/>
        <color rgb="FF000000"/>
        <rFont val="Times New Roman"/>
        <charset val="0"/>
      </rPr>
      <t>50</t>
    </r>
    <r>
      <rPr>
        <sz val="10"/>
        <color rgb="FF000000"/>
        <rFont val="宋体"/>
        <charset val="0"/>
      </rPr>
      <t>套</t>
    </r>
  </si>
  <si>
    <t>指标2：完成林草监测调查亩数</t>
  </si>
  <si>
    <t>≤121.56万亩</t>
  </si>
  <si>
    <t>指标3：森林草地数据库、规划数据库、信息系统数量</t>
  </si>
  <si>
    <r>
      <rPr>
        <sz val="10"/>
        <color rgb="FF000000"/>
        <rFont val="Times New Roman"/>
        <charset val="0"/>
      </rPr>
      <t>3</t>
    </r>
    <r>
      <rPr>
        <sz val="10"/>
        <color rgb="FF000000"/>
        <rFont val="宋体"/>
        <charset val="0"/>
      </rPr>
      <t>套</t>
    </r>
  </si>
  <si>
    <t>指标2：林地、草地、湿地保护率</t>
  </si>
  <si>
    <t>指标3：规划成果验收合格率</t>
  </si>
  <si>
    <t>≥100%</t>
  </si>
  <si>
    <t>指标1：提升各项业务工作质量</t>
  </si>
  <si>
    <t>指标1：森林资源管护、规划编制公民政策知晓度</t>
  </si>
  <si>
    <t>指标2：森林资源管护、规划编制公众参与度</t>
  </si>
  <si>
    <t>≥100人次</t>
  </si>
  <si>
    <t>指标1：森林资源管护、规划指导城镇、乡村建设持续发挥作用</t>
  </si>
  <si>
    <t>指标2：公众参与规划决策度</t>
  </si>
  <si>
    <t>指标2：林区群众满意度</t>
  </si>
  <si>
    <t>华池县生态及地质灾害避险搬迁项目贷款贴息</t>
  </si>
  <si>
    <t>杨积军  13993497585</t>
  </si>
  <si>
    <t xml:space="preserve">目标1：2022年-2025年搬迁户贷款贴息资金，生态及地质灾害避险搬迁项目贷款贴息户经济负担减少，群众满意度高。
</t>
  </si>
  <si>
    <r>
      <rPr>
        <sz val="10"/>
        <color rgb="FF000000"/>
        <rFont val="Arial"/>
        <charset val="134"/>
      </rPr>
      <t>≤180</t>
    </r>
    <r>
      <rPr>
        <sz val="10"/>
        <color rgb="FF000000"/>
        <rFont val="宋体"/>
        <charset val="134"/>
      </rPr>
      <t>万元</t>
    </r>
  </si>
  <si>
    <t>指标1：生态及地质灾害避险搬迁项目贷款贴息户数</t>
  </si>
  <si>
    <r>
      <rPr>
        <sz val="10"/>
        <color rgb="FF000000"/>
        <rFont val="Arial"/>
        <charset val="134"/>
      </rPr>
      <t>≤859</t>
    </r>
    <r>
      <rPr>
        <sz val="10"/>
        <color rgb="FF000000"/>
        <rFont val="宋体"/>
        <charset val="134"/>
      </rPr>
      <t>户</t>
    </r>
  </si>
  <si>
    <r>
      <rPr>
        <sz val="10"/>
        <color rgb="FF000000"/>
        <rFont val="Arial"/>
        <charset val="134"/>
      </rPr>
      <t>15</t>
    </r>
    <r>
      <rPr>
        <sz val="10"/>
        <color rgb="FF000000"/>
        <rFont val="宋体"/>
        <charset val="134"/>
      </rPr>
      <t>个乡镇</t>
    </r>
  </si>
  <si>
    <t>指标1：生态及地质灾害避险搬迁项目贷款贴息质量完成率</t>
  </si>
  <si>
    <r>
      <rPr>
        <sz val="10"/>
        <color rgb="FF000000"/>
        <rFont val="Arial"/>
        <charset val="134"/>
      </rPr>
      <t>≥</t>
    </r>
    <r>
      <rPr>
        <sz val="10"/>
        <color rgb="FF000000"/>
        <rFont val="宋体"/>
        <charset val="134"/>
      </rPr>
      <t>95%</t>
    </r>
  </si>
  <si>
    <t>指标2：贷款用途合规率</t>
  </si>
  <si>
    <t>指标3：贴息涉及年度</t>
  </si>
  <si>
    <r>
      <rPr>
        <sz val="10"/>
        <color rgb="FF000000"/>
        <rFont val="Arial"/>
        <charset val="134"/>
      </rPr>
      <t>2023-2025</t>
    </r>
    <r>
      <rPr>
        <sz val="10"/>
        <color rgb="FF000000"/>
        <rFont val="宋体"/>
        <charset val="134"/>
      </rPr>
      <t>年</t>
    </r>
  </si>
  <si>
    <t>指标4：贷款利率</t>
  </si>
  <si>
    <t>≤4.45</t>
  </si>
  <si>
    <t>指标1：生态及地质灾害避险搬迁项目贷款贴息及时率</t>
  </si>
  <si>
    <t>指标1：生态及地质灾害避险搬迁项目贷款贴息户经济负担减少</t>
  </si>
  <si>
    <t>减少</t>
  </si>
  <si>
    <t>指标1：贷款贴息户满意度</t>
  </si>
  <si>
    <r>
      <rPr>
        <sz val="10"/>
        <color rgb="FF000000"/>
        <rFont val="宋体"/>
        <charset val="134"/>
      </rPr>
      <t>≧</t>
    </r>
    <r>
      <rPr>
        <sz val="10"/>
        <color rgb="FF000000"/>
        <rFont val="Times New Roman"/>
        <charset val="134"/>
      </rPr>
      <t>95%</t>
    </r>
  </si>
  <si>
    <t>华池县自然资源局森林保险项目绩效目标申报表（表五）
（2026年度）</t>
  </si>
  <si>
    <t>华池县2026年度森林保险</t>
  </si>
  <si>
    <t>白文宝</t>
  </si>
  <si>
    <t>目标1：引导和支持农户参加森林保险；
目标2：不断扩大森林保险覆盖面和风险保障水平，逐步建立市场化的农业生产风险防范化解机制；
目标3：稳定农业生产，保障农民收入。</t>
  </si>
  <si>
    <t>在本指标</t>
  </si>
  <si>
    <t>≤13.53万元</t>
  </si>
  <si>
    <t>指标1：林木保险投保面积</t>
  </si>
  <si>
    <r>
      <rPr>
        <sz val="10"/>
        <color rgb="FF000000"/>
        <rFont val="Times New Roman"/>
        <charset val="0"/>
      </rPr>
      <t>≤67.6686</t>
    </r>
    <r>
      <rPr>
        <sz val="10"/>
        <color rgb="FF000000"/>
        <rFont val="宋体"/>
        <charset val="0"/>
      </rPr>
      <t>万亩</t>
    </r>
  </si>
  <si>
    <t>指标3：投保户数</t>
  </si>
  <si>
    <r>
      <rPr>
        <sz val="10"/>
        <color rgb="FF000000"/>
        <rFont val="Times New Roman"/>
        <charset val="0"/>
      </rPr>
      <t>≥2.5</t>
    </r>
    <r>
      <rPr>
        <sz val="10"/>
        <color rgb="FF000000"/>
        <rFont val="宋体"/>
        <charset val="0"/>
      </rPr>
      <t>万人</t>
    </r>
  </si>
  <si>
    <t>指标1：林木质量达标情况（保存率）</t>
  </si>
  <si>
    <t>≥90%</t>
  </si>
  <si>
    <t>补助标准</t>
  </si>
  <si>
    <t>1元/亩</t>
  </si>
  <si>
    <t>指标2：森林保险投保理赔率</t>
  </si>
  <si>
    <t>指标1：当年保费支付率</t>
  </si>
  <si>
    <t>指标2：资金兑付及时率</t>
  </si>
  <si>
    <t>指标1：减少林木灾害经济损失</t>
  </si>
  <si>
    <t>指标2：提高了风险抵抗能力</t>
  </si>
  <si>
    <t>指标1：降低森林灾害风险</t>
  </si>
  <si>
    <t>降低</t>
  </si>
  <si>
    <t>指标2：有效保护区域生态环境</t>
  </si>
  <si>
    <t>有效</t>
  </si>
  <si>
    <t>指标1：持续发挥生态作用显著</t>
  </si>
  <si>
    <r>
      <rPr>
        <sz val="10"/>
        <color rgb="FF000000"/>
        <rFont val="宋体"/>
        <charset val="0"/>
      </rPr>
      <t>≥</t>
    </r>
    <r>
      <rPr>
        <sz val="10"/>
        <color rgb="FF000000"/>
        <rFont val="Times New Roman"/>
        <charset val="0"/>
      </rPr>
      <t>95%</t>
    </r>
  </si>
  <si>
    <t xml:space="preserve">部门（单位）项目支出绩效目标申报表（2026年度）表五
</t>
  </si>
  <si>
    <t>2025年甘肃省庆阳市“三北”工程林草湿荒一体化保护修复项目华池县中幼林抚育、退化林修复</t>
  </si>
  <si>
    <t>目标1：在华池县南梁镇、山庄乡、林镇乡完成退化林修复6000亩，中幼林抚育12000亩
，森林覆盖率是否提高，生态系统和生物多样性是否得到有效保护，推进林业事业可持续发展。</t>
  </si>
  <si>
    <t>≤100万元</t>
  </si>
  <si>
    <t>指标1：中幼林抚育面积</t>
  </si>
  <si>
    <t>12000亩</t>
  </si>
  <si>
    <t>指标2：退化林修复面积</t>
  </si>
  <si>
    <t>6000亩</t>
  </si>
  <si>
    <t>指标3：增加森林面积</t>
  </si>
  <si>
    <t>18000亩</t>
  </si>
  <si>
    <t>指标1：中幼林抚育补助标准</t>
  </si>
  <si>
    <t>518元/亩</t>
  </si>
  <si>
    <t>指标2：退化林修复补助标准</t>
  </si>
  <si>
    <t>895元/亩</t>
  </si>
  <si>
    <t>指标3：项目验收合格率（%）</t>
  </si>
  <si>
    <t>指标1：提供管护岗位（人）</t>
  </si>
  <si>
    <t>≧18人</t>
  </si>
  <si>
    <t>指标1：森林覆盖率是否提高</t>
  </si>
  <si>
    <t>指标1：推进林业事业可持续发展</t>
  </si>
  <si>
    <t>地质灾害隐患点监测人员补助</t>
  </si>
  <si>
    <t>张庆红   13884119000</t>
  </si>
  <si>
    <t xml:space="preserve">做好地质灾害隐患点的监测、巡查，提醒监测点群众做好防灾和减灾，宣传地质灾害相关相关知识，保障人民群众生命财产安全。
</t>
  </si>
  <si>
    <t>≤2.08万元</t>
  </si>
  <si>
    <t>指标1：地质灾害隐患点数量</t>
  </si>
  <si>
    <t>5个</t>
  </si>
  <si>
    <t>指标2：地质灾害隐患点监测人员补助人数</t>
  </si>
  <si>
    <r>
      <rPr>
        <sz val="10"/>
        <color rgb="FF000000"/>
        <rFont val="Arial"/>
        <charset val="0"/>
      </rPr>
      <t>≤32</t>
    </r>
    <r>
      <rPr>
        <sz val="10"/>
        <color indexed="8"/>
        <rFont val="宋体"/>
        <charset val="134"/>
      </rPr>
      <t>人</t>
    </r>
  </si>
  <si>
    <t>指标1：地质灾害隐患点监测人员补助标准</t>
  </si>
  <si>
    <r>
      <rPr>
        <sz val="10"/>
        <color rgb="FF000000"/>
        <rFont val="Arial"/>
        <charset val="0"/>
      </rPr>
      <t>650</t>
    </r>
    <r>
      <rPr>
        <sz val="10"/>
        <color indexed="8"/>
        <rFont val="宋体"/>
        <charset val="134"/>
      </rPr>
      <t>元</t>
    </r>
    <r>
      <rPr>
        <sz val="10"/>
        <color rgb="FF000000"/>
        <rFont val="Arial"/>
        <charset val="0"/>
      </rPr>
      <t>/</t>
    </r>
    <r>
      <rPr>
        <sz val="10"/>
        <color indexed="8"/>
        <rFont val="宋体"/>
        <charset val="134"/>
      </rPr>
      <t>人</t>
    </r>
    <r>
      <rPr>
        <sz val="10"/>
        <color rgb="FF000000"/>
        <rFont val="Arial"/>
        <charset val="0"/>
      </rPr>
      <t>/</t>
    </r>
    <r>
      <rPr>
        <sz val="10"/>
        <color indexed="8"/>
        <rFont val="宋体"/>
        <charset val="134"/>
      </rPr>
      <t>年</t>
    </r>
  </si>
  <si>
    <t>指标2：地质灾害隐患点监测频率</t>
  </si>
  <si>
    <t>人工汛期监测</t>
  </si>
  <si>
    <t>指标3：地质灾害隐患点年度验收合格率</t>
  </si>
  <si>
    <t>指标1：资金支付及时率</t>
  </si>
  <si>
    <r>
      <rPr>
        <sz val="10"/>
        <color rgb="FF000000"/>
        <rFont val="Arial"/>
        <charset val="0"/>
      </rPr>
      <t>≥</t>
    </r>
    <r>
      <rPr>
        <sz val="10"/>
        <color indexed="8"/>
        <rFont val="Times New Roman"/>
        <charset val="0"/>
      </rPr>
      <t>95%</t>
    </r>
  </si>
  <si>
    <t>指标2：按合同约定开展相关工作及时率</t>
  </si>
  <si>
    <t>指标1：降低地质灾害隐患点灾害隐患</t>
  </si>
  <si>
    <t>指标1：提升地质环境保护质量</t>
  </si>
  <si>
    <t>指标2：确保群众度汛安全</t>
  </si>
  <si>
    <t>部门（单位）项目支出绩效目标申报表（2026年度）</t>
  </si>
  <si>
    <t>不动产登记中心日常办公及不动产权证书、不动产登记证明订购费用</t>
  </si>
  <si>
    <t>张苑莉  09345126038</t>
  </si>
  <si>
    <t>目标1：目标1：保障本单位日常办公及证书购买，向用户提供全面、准确、及时的不动产登记信息服务，提高用户满意度</t>
  </si>
  <si>
    <t>绩 效指 标</t>
  </si>
  <si>
    <t>指标1：证书单本成本</t>
  </si>
  <si>
    <t>≥2.82元/本</t>
  </si>
  <si>
    <t>指标2：证明单张成本</t>
  </si>
  <si>
    <t>≥0.48元/本</t>
  </si>
  <si>
    <t>指标1：购买《不动产权证书》数量</t>
  </si>
  <si>
    <r>
      <rPr>
        <sz val="10"/>
        <color rgb="FF000000"/>
        <rFont val="宋体"/>
        <charset val="134"/>
        <scheme val="major"/>
      </rPr>
      <t>≥4000</t>
    </r>
    <r>
      <rPr>
        <sz val="10"/>
        <color rgb="FF000000"/>
        <rFont val="宋体"/>
        <charset val="134"/>
        <scheme val="major"/>
      </rPr>
      <t>本</t>
    </r>
  </si>
  <si>
    <t>指标2：购买《不动产登记证明》数量</t>
  </si>
  <si>
    <r>
      <rPr>
        <sz val="10"/>
        <color rgb="FF000000"/>
        <rFont val="宋体"/>
        <charset val="134"/>
        <scheme val="major"/>
      </rPr>
      <t>≥2000</t>
    </r>
    <r>
      <rPr>
        <sz val="10"/>
        <color rgb="FF000000"/>
        <rFont val="宋体"/>
        <charset val="134"/>
        <scheme val="major"/>
      </rPr>
      <t>张</t>
    </r>
  </si>
  <si>
    <t>指标3：办理不动产证件的量</t>
  </si>
  <si>
    <t>≥2000件</t>
  </si>
  <si>
    <t>指标1：验收合格率</t>
  </si>
  <si>
    <t>指标2;材料审核一次性通过率</t>
  </si>
  <si>
    <t>指标3：错误信息更正及时率</t>
  </si>
  <si>
    <t>≦3个工作日</t>
  </si>
  <si>
    <t>指标1：按时购买证书及证明的时限</t>
  </si>
  <si>
    <t>指标1：提高受理服务，登记办证效率</t>
  </si>
  <si>
    <t>指标1：不动产登记申请人满意度</t>
  </si>
  <si>
    <t>华池县乡镇街道国有建设用地、集体建设用地及房屋所有权数据整合项目</t>
  </si>
  <si>
    <t>张苑莉     09345126038</t>
  </si>
  <si>
    <t xml:space="preserve">目标1：按现状条件完成华池县辖区内乡镇街道已发证国有建设用地及农发补充调查确权登记发证漏测的集体建设用地房屋现状、界址、权利人等调查；
目标2：扫描档案资料建立房地一体数据库将数据整合进现有的不动产数据库中；
目标3：华池县乡镇街道国有建设用地、集体建设用地及房屋，实现不动产登记发证
</t>
  </si>
  <si>
    <r>
      <rPr>
        <sz val="10"/>
        <color rgb="FF000000"/>
        <rFont val="SimSun"/>
        <charset val="134"/>
      </rPr>
      <t>≦10</t>
    </r>
    <r>
      <rPr>
        <sz val="10"/>
        <color rgb="FF000000"/>
        <rFont val="宋体"/>
        <charset val="134"/>
        <scheme val="major"/>
      </rPr>
      <t>万元</t>
    </r>
  </si>
  <si>
    <t>指标1：测绘及扫描房地一体数据库数据整合数量</t>
  </si>
  <si>
    <r>
      <rPr>
        <sz val="10"/>
        <color rgb="FF000000"/>
        <rFont val="Times New Roman"/>
        <charset val="0"/>
      </rPr>
      <t>4000</t>
    </r>
    <r>
      <rPr>
        <sz val="10"/>
        <color rgb="FF000000"/>
        <rFont val="宋体"/>
        <charset val="0"/>
      </rPr>
      <t>宗</t>
    </r>
  </si>
  <si>
    <t>指标2：不动产登记档案扫描宗数</t>
  </si>
  <si>
    <r>
      <rPr>
        <sz val="10"/>
        <color rgb="FF000000"/>
        <rFont val="宋体"/>
        <charset val="0"/>
      </rPr>
      <t>≦</t>
    </r>
    <r>
      <rPr>
        <sz val="10"/>
        <color rgb="FF000000"/>
        <rFont val="Times New Roman"/>
        <charset val="0"/>
      </rPr>
      <t>4000</t>
    </r>
    <r>
      <rPr>
        <sz val="10"/>
        <color rgb="FF000000"/>
        <rFont val="宋体"/>
        <charset val="0"/>
      </rPr>
      <t>宗</t>
    </r>
  </si>
  <si>
    <t>指标3：不动产登记证书新发/换发数量</t>
  </si>
  <si>
    <r>
      <rPr>
        <sz val="10"/>
        <color rgb="FF000000"/>
        <rFont val="Times New Roman"/>
        <charset val="0"/>
      </rPr>
      <t>≥3500</t>
    </r>
    <r>
      <rPr>
        <sz val="10"/>
        <color rgb="FF000000"/>
        <rFont val="宋体"/>
        <charset val="0"/>
      </rPr>
      <t>宗</t>
    </r>
  </si>
  <si>
    <t>指标2：数据测量准确率</t>
  </si>
  <si>
    <t>指标3：不动产登记数据与权籍系统匹配度</t>
  </si>
  <si>
    <t>指标1：项目完工时限</t>
  </si>
  <si>
    <r>
      <rPr>
        <sz val="10"/>
        <color rgb="FF000000"/>
        <rFont val="Times New Roman"/>
        <charset val="0"/>
      </rPr>
      <t>1</t>
    </r>
    <r>
      <rPr>
        <sz val="10"/>
        <color rgb="FF000000"/>
        <rFont val="宋体"/>
        <charset val="0"/>
      </rPr>
      <t>年</t>
    </r>
  </si>
  <si>
    <t>指标1：指标1：提高不动产证书发放准确性，及时性</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</si>
</sst>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 numFmtId="178" formatCode="\=0%"/>
  </numFmts>
  <fonts count="64">
    <font>
      <sz val="11"/>
      <color theme="1"/>
      <name val="宋体"/>
      <charset val="134"/>
      <scheme val="minor"/>
    </font>
    <font>
      <b/>
      <sz val="14"/>
      <color theme="1"/>
      <name val="仿宋_GB2312"/>
      <charset val="134"/>
    </font>
    <font>
      <sz val="10"/>
      <color rgb="FF000000"/>
      <name val="宋体"/>
      <charset val="134"/>
    </font>
    <font>
      <sz val="10"/>
      <color rgb="FF000000"/>
      <name val="Times New Roman"/>
      <charset val="0"/>
    </font>
    <font>
      <sz val="10"/>
      <color rgb="FF000000"/>
      <name val="宋体"/>
      <charset val="134"/>
      <scheme val="major"/>
    </font>
    <font>
      <sz val="10"/>
      <color rgb="FF000000"/>
      <name val="SimSun"/>
      <charset val="134"/>
    </font>
    <font>
      <sz val="10"/>
      <color rgb="FF000000"/>
      <name val="宋体"/>
      <charset val="0"/>
    </font>
    <font>
      <sz val="10"/>
      <color rgb="FF000000"/>
      <name val="Arial"/>
      <charset val="0"/>
    </font>
    <font>
      <sz val="10.5"/>
      <color rgb="FF000000"/>
      <name val="宋体"/>
      <charset val="134"/>
    </font>
    <font>
      <sz val="9"/>
      <color theme="1"/>
      <name val="宋体"/>
      <charset val="134"/>
    </font>
    <font>
      <sz val="12"/>
      <name val="宋体"/>
      <charset val="134"/>
    </font>
    <font>
      <sz val="12"/>
      <color rgb="FF000000"/>
      <name val="黑体"/>
      <charset val="134"/>
    </font>
    <font>
      <sz val="10"/>
      <color rgb="FF000000"/>
      <name val="Arial"/>
      <charset val="134"/>
    </font>
    <font>
      <sz val="11"/>
      <name val="Times New Roman"/>
      <charset val="134"/>
    </font>
    <font>
      <b/>
      <sz val="12"/>
      <color theme="1"/>
      <name val="仿宋_GB2312"/>
      <charset val="134"/>
    </font>
    <font>
      <sz val="9"/>
      <color rgb="FF000000"/>
      <name val="Arial"/>
      <charset val="0"/>
    </font>
    <font>
      <sz val="11"/>
      <color rgb="FF000000"/>
      <name val="Arial"/>
      <charset val="0"/>
    </font>
    <font>
      <sz val="9"/>
      <color rgb="FF000000"/>
      <name val="宋体"/>
      <charset val="134"/>
    </font>
    <font>
      <sz val="9"/>
      <name val="SimSun"/>
      <charset val="134"/>
    </font>
    <font>
      <b/>
      <sz val="9"/>
      <color rgb="FF000000"/>
      <name val="Arial"/>
      <charset val="0"/>
    </font>
    <font>
      <sz val="9"/>
      <name val="SimSun"/>
      <charset val="0"/>
    </font>
    <font>
      <sz val="16"/>
      <color theme="1"/>
      <name val="仿宋_GB2312"/>
      <charset val="134"/>
    </font>
    <font>
      <b/>
      <sz val="10"/>
      <color rgb="FF000000"/>
      <name val="宋体"/>
      <charset val="134"/>
    </font>
    <font>
      <b/>
      <sz val="9"/>
      <color rgb="FF000000"/>
      <name val="宋体"/>
      <charset val="134"/>
    </font>
    <font>
      <b/>
      <sz val="9"/>
      <color theme="1"/>
      <name val="宋体"/>
      <charset val="134"/>
    </font>
    <font>
      <sz val="9"/>
      <color theme="1"/>
      <name val="仿宋_GB2312"/>
      <charset val="134"/>
    </font>
    <font>
      <sz val="9"/>
      <color rgb="FFFF0000"/>
      <name val="宋体"/>
      <charset val="134"/>
    </font>
    <font>
      <sz val="9"/>
      <name val="宋体"/>
      <charset val="134"/>
    </font>
    <font>
      <sz val="12"/>
      <color theme="1"/>
      <name val="黑体"/>
      <charset val="134"/>
    </font>
    <font>
      <b/>
      <sz val="14"/>
      <color theme="1"/>
      <name val="宋体"/>
      <charset val="134"/>
      <scheme val="minor"/>
    </font>
    <font>
      <b/>
      <sz val="11"/>
      <color theme="1"/>
      <name val="宋体"/>
      <charset val="134"/>
      <scheme val="minor"/>
    </font>
    <font>
      <b/>
      <sz val="11"/>
      <name val="宋体"/>
      <charset val="134"/>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
      <vertAlign val="superscript"/>
      <sz val="10"/>
      <color rgb="FF000000"/>
      <name val="宋体"/>
      <charset val="134"/>
    </font>
    <font>
      <sz val="10"/>
      <color rgb="FF000000"/>
      <name val="Times New Roman"/>
      <charset val="134"/>
    </font>
    <font>
      <sz val="9"/>
      <color indexed="8"/>
      <name val="Calibri"/>
      <charset val="0"/>
    </font>
    <font>
      <sz val="10"/>
      <color indexed="8"/>
      <name val="宋体"/>
      <charset val="134"/>
    </font>
    <font>
      <sz val="9"/>
      <color indexed="8"/>
      <name val="宋体"/>
      <charset val="134"/>
    </font>
    <font>
      <sz val="16"/>
      <color rgb="FF000000"/>
      <name val="仿宋_GB2312"/>
      <charset val="134"/>
    </font>
    <font>
      <b/>
      <sz val="9"/>
      <name val="SimSun"/>
      <charset val="134"/>
    </font>
    <font>
      <sz val="10"/>
      <color indexed="8"/>
      <name val="Times New Roman"/>
      <charset val="0"/>
    </font>
    <font>
      <sz val="10.5"/>
      <color indexed="8"/>
      <name val="Calibri"/>
      <charset val="0"/>
    </font>
    <font>
      <sz val="9"/>
      <color rgb="FF000000"/>
      <name val="宋体"/>
      <charset val="0"/>
    </font>
    <font>
      <sz val="9"/>
      <name val="Arial"/>
      <charset val="0"/>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indexed="8"/>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diagonal/>
    </border>
    <border>
      <left style="thin">
        <color auto="1"/>
      </left>
      <right style="thin">
        <color indexed="8"/>
      </right>
      <top style="thin">
        <color auto="1"/>
      </top>
      <bottom style="thin">
        <color indexed="8"/>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0" fillId="3" borderId="20" applyNumberFormat="0" applyFont="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21" applyNumberFormat="0" applyFill="0" applyAlignment="0" applyProtection="0">
      <alignment vertical="center"/>
    </xf>
    <xf numFmtId="0" fontId="39" fillId="0" borderId="21" applyNumberFormat="0" applyFill="0" applyAlignment="0" applyProtection="0">
      <alignment vertical="center"/>
    </xf>
    <xf numFmtId="0" fontId="40" fillId="0" borderId="22" applyNumberFormat="0" applyFill="0" applyAlignment="0" applyProtection="0">
      <alignment vertical="center"/>
    </xf>
    <xf numFmtId="0" fontId="40" fillId="0" borderId="0" applyNumberFormat="0" applyFill="0" applyBorder="0" applyAlignment="0" applyProtection="0">
      <alignment vertical="center"/>
    </xf>
    <xf numFmtId="0" fontId="41" fillId="4" borderId="23" applyNumberFormat="0" applyAlignment="0" applyProtection="0">
      <alignment vertical="center"/>
    </xf>
    <xf numFmtId="0" fontId="42" fillId="5" borderId="24" applyNumberFormat="0" applyAlignment="0" applyProtection="0">
      <alignment vertical="center"/>
    </xf>
    <xf numFmtId="0" fontId="43" fillId="5" borderId="23" applyNumberFormat="0" applyAlignment="0" applyProtection="0">
      <alignment vertical="center"/>
    </xf>
    <xf numFmtId="0" fontId="44" fillId="6" borderId="25" applyNumberFormat="0" applyAlignment="0" applyProtection="0">
      <alignment vertical="center"/>
    </xf>
    <xf numFmtId="0" fontId="45" fillId="0" borderId="26" applyNumberFormat="0" applyFill="0" applyAlignment="0" applyProtection="0">
      <alignment vertical="center"/>
    </xf>
    <xf numFmtId="0" fontId="46" fillId="0" borderId="27" applyNumberFormat="0" applyFill="0" applyAlignment="0" applyProtection="0">
      <alignment vertical="center"/>
    </xf>
    <xf numFmtId="0" fontId="47" fillId="7" borderId="0" applyNumberFormat="0" applyBorder="0" applyAlignment="0" applyProtection="0">
      <alignment vertical="center"/>
    </xf>
    <xf numFmtId="0" fontId="48" fillId="8" borderId="0" applyNumberFormat="0" applyBorder="0" applyAlignment="0" applyProtection="0">
      <alignment vertical="center"/>
    </xf>
    <xf numFmtId="0" fontId="49" fillId="9" borderId="0" applyNumberFormat="0" applyBorder="0" applyAlignment="0" applyProtection="0">
      <alignment vertical="center"/>
    </xf>
    <xf numFmtId="0" fontId="50" fillId="10" borderId="0" applyNumberFormat="0" applyBorder="0" applyAlignment="0" applyProtection="0">
      <alignment vertical="center"/>
    </xf>
    <xf numFmtId="0" fontId="51" fillId="11" borderId="0" applyNumberFormat="0" applyBorder="0" applyAlignment="0" applyProtection="0">
      <alignment vertical="center"/>
    </xf>
    <xf numFmtId="0" fontId="51" fillId="12" borderId="0" applyNumberFormat="0" applyBorder="0" applyAlignment="0" applyProtection="0">
      <alignment vertical="center"/>
    </xf>
    <xf numFmtId="0" fontId="50" fillId="13" borderId="0" applyNumberFormat="0" applyBorder="0" applyAlignment="0" applyProtection="0">
      <alignment vertical="center"/>
    </xf>
    <xf numFmtId="0" fontId="50" fillId="14" borderId="0" applyNumberFormat="0" applyBorder="0" applyAlignment="0" applyProtection="0">
      <alignment vertical="center"/>
    </xf>
    <xf numFmtId="0" fontId="51" fillId="15" borderId="0" applyNumberFormat="0" applyBorder="0" applyAlignment="0" applyProtection="0">
      <alignment vertical="center"/>
    </xf>
    <xf numFmtId="0" fontId="51" fillId="16" borderId="0" applyNumberFormat="0" applyBorder="0" applyAlignment="0" applyProtection="0">
      <alignment vertical="center"/>
    </xf>
    <xf numFmtId="0" fontId="50" fillId="17" borderId="0" applyNumberFormat="0" applyBorder="0" applyAlignment="0" applyProtection="0">
      <alignment vertical="center"/>
    </xf>
    <xf numFmtId="0" fontId="50" fillId="18" borderId="0" applyNumberFormat="0" applyBorder="0" applyAlignment="0" applyProtection="0">
      <alignment vertical="center"/>
    </xf>
    <xf numFmtId="0" fontId="51" fillId="19" borderId="0" applyNumberFormat="0" applyBorder="0" applyAlignment="0" applyProtection="0">
      <alignment vertical="center"/>
    </xf>
    <xf numFmtId="0" fontId="51" fillId="20" borderId="0" applyNumberFormat="0" applyBorder="0" applyAlignment="0" applyProtection="0">
      <alignment vertical="center"/>
    </xf>
    <xf numFmtId="0" fontId="50" fillId="21" borderId="0" applyNumberFormat="0" applyBorder="0" applyAlignment="0" applyProtection="0">
      <alignment vertical="center"/>
    </xf>
    <xf numFmtId="0" fontId="50" fillId="22" borderId="0" applyNumberFormat="0" applyBorder="0" applyAlignment="0" applyProtection="0">
      <alignment vertical="center"/>
    </xf>
    <xf numFmtId="0" fontId="51" fillId="23" borderId="0" applyNumberFormat="0" applyBorder="0" applyAlignment="0" applyProtection="0">
      <alignment vertical="center"/>
    </xf>
    <xf numFmtId="0" fontId="51" fillId="24" borderId="0" applyNumberFormat="0" applyBorder="0" applyAlignment="0" applyProtection="0">
      <alignment vertical="center"/>
    </xf>
    <xf numFmtId="0" fontId="50" fillId="25" borderId="0" applyNumberFormat="0" applyBorder="0" applyAlignment="0" applyProtection="0">
      <alignment vertical="center"/>
    </xf>
    <xf numFmtId="0" fontId="50" fillId="26" borderId="0" applyNumberFormat="0" applyBorder="0" applyAlignment="0" applyProtection="0">
      <alignment vertical="center"/>
    </xf>
    <xf numFmtId="0" fontId="51" fillId="27" borderId="0" applyNumberFormat="0" applyBorder="0" applyAlignment="0" applyProtection="0">
      <alignment vertical="center"/>
    </xf>
    <xf numFmtId="0" fontId="51" fillId="28" borderId="0" applyNumberFormat="0" applyBorder="0" applyAlignment="0" applyProtection="0">
      <alignment vertical="center"/>
    </xf>
    <xf numFmtId="0" fontId="50" fillId="29" borderId="0" applyNumberFormat="0" applyBorder="0" applyAlignment="0" applyProtection="0">
      <alignment vertical="center"/>
    </xf>
    <xf numFmtId="0" fontId="50" fillId="30" borderId="0" applyNumberFormat="0" applyBorder="0" applyAlignment="0" applyProtection="0">
      <alignment vertical="center"/>
    </xf>
    <xf numFmtId="0" fontId="51" fillId="31" borderId="0" applyNumberFormat="0" applyBorder="0" applyAlignment="0" applyProtection="0">
      <alignment vertical="center"/>
    </xf>
    <xf numFmtId="0" fontId="51" fillId="32" borderId="0" applyNumberFormat="0" applyBorder="0" applyAlignment="0" applyProtection="0">
      <alignment vertical="center"/>
    </xf>
    <xf numFmtId="0" fontId="50" fillId="33" borderId="0" applyNumberFormat="0" applyBorder="0" applyAlignment="0" applyProtection="0">
      <alignment vertical="center"/>
    </xf>
    <xf numFmtId="0" fontId="52" fillId="0" borderId="0"/>
  </cellStyleXfs>
  <cellXfs count="182">
    <xf numFmtId="0" fontId="0" fillId="0" borderId="0" xfId="0">
      <alignment vertical="center"/>
    </xf>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top" wrapText="1"/>
    </xf>
    <xf numFmtId="0" fontId="3" fillId="0" borderId="2" xfId="0" applyFont="1" applyFill="1" applyBorder="1" applyAlignment="1">
      <alignment horizontal="center" wrapText="1"/>
    </xf>
    <xf numFmtId="0" fontId="3" fillId="0" borderId="3" xfId="0" applyFont="1" applyFill="1" applyBorder="1" applyAlignment="1">
      <alignment horizontal="center" wrapText="1"/>
    </xf>
    <xf numFmtId="0" fontId="3" fillId="0" borderId="4" xfId="0" applyFont="1" applyFill="1" applyBorder="1" applyAlignment="1">
      <alignment horizontal="center" wrapText="1"/>
    </xf>
    <xf numFmtId="0" fontId="2" fillId="0" borderId="1" xfId="0" applyFont="1" applyFill="1" applyBorder="1" applyAlignment="1">
      <alignment vertical="top" wrapText="1"/>
    </xf>
    <xf numFmtId="0" fontId="3" fillId="0" borderId="1" xfId="0" applyFont="1" applyFill="1" applyBorder="1" applyAlignment="1">
      <alignment horizontal="left" wrapText="1"/>
    </xf>
    <xf numFmtId="0" fontId="2" fillId="0" borderId="1" xfId="0" applyFont="1" applyFill="1" applyBorder="1" applyAlignment="1">
      <alignment horizontal="center" vertical="top" wrapText="1"/>
    </xf>
    <xf numFmtId="0" fontId="4" fillId="0" borderId="1" xfId="0" applyFont="1" applyFill="1" applyBorder="1" applyAlignment="1">
      <alignment horizontal="left" vertical="top" wrapText="1"/>
    </xf>
    <xf numFmtId="0" fontId="2" fillId="0" borderId="5" xfId="0" applyFont="1" applyFill="1" applyBorder="1" applyAlignment="1">
      <alignment horizontal="center" vertical="center" wrapText="1"/>
    </xf>
    <xf numFmtId="0" fontId="4" fillId="0" borderId="2" xfId="0" applyFont="1" applyFill="1" applyBorder="1" applyAlignment="1">
      <alignment horizontal="left" vertical="top" wrapText="1"/>
    </xf>
    <xf numFmtId="0" fontId="4" fillId="0" borderId="3" xfId="0" applyFont="1" applyFill="1" applyBorder="1" applyAlignment="1">
      <alignment horizontal="left" vertical="top" wrapText="1"/>
    </xf>
    <xf numFmtId="0" fontId="4" fillId="0" borderId="4" xfId="0" applyFont="1" applyFill="1" applyBorder="1" applyAlignment="1">
      <alignment horizontal="left" vertical="top" wrapText="1"/>
    </xf>
    <xf numFmtId="0" fontId="5" fillId="0" borderId="1" xfId="0" applyFont="1" applyFill="1" applyBorder="1" applyAlignment="1">
      <alignment horizontal="center" vertical="center" wrapText="1"/>
    </xf>
    <xf numFmtId="0" fontId="3" fillId="0" borderId="1" xfId="0" applyFont="1" applyFill="1" applyBorder="1" applyAlignment="1">
      <alignment horizontal="center" wrapText="1"/>
    </xf>
    <xf numFmtId="0" fontId="2" fillId="0" borderId="6" xfId="0" applyFont="1" applyFill="1" applyBorder="1" applyAlignment="1">
      <alignment horizontal="center" vertical="center" wrapText="1"/>
    </xf>
    <xf numFmtId="0" fontId="6" fillId="0" borderId="1" xfId="0" applyFont="1" applyFill="1" applyBorder="1" applyAlignment="1">
      <alignment horizontal="center" wrapText="1"/>
    </xf>
    <xf numFmtId="0" fontId="2" fillId="0" borderId="7" xfId="0" applyFont="1" applyFill="1" applyBorder="1" applyAlignment="1">
      <alignment horizontal="center" vertical="center" wrapText="1"/>
    </xf>
    <xf numFmtId="0" fontId="2" fillId="0" borderId="2" xfId="0" applyFont="1" applyFill="1" applyBorder="1" applyAlignment="1">
      <alignment vertical="top" wrapText="1"/>
    </xf>
    <xf numFmtId="0" fontId="2" fillId="0" borderId="3" xfId="0" applyFont="1" applyFill="1" applyBorder="1" applyAlignment="1">
      <alignment vertical="top" wrapText="1"/>
    </xf>
    <xf numFmtId="0" fontId="2" fillId="0" borderId="4" xfId="0" applyFont="1" applyFill="1" applyBorder="1" applyAlignment="1">
      <alignment vertical="top" wrapText="1"/>
    </xf>
    <xf numFmtId="9" fontId="3" fillId="0" borderId="1" xfId="0" applyNumberFormat="1" applyFont="1" applyFill="1" applyBorder="1" applyAlignment="1">
      <alignment horizontal="center" wrapText="1"/>
    </xf>
    <xf numFmtId="0" fontId="2" fillId="0" borderId="2" xfId="0" applyFont="1" applyFill="1" applyBorder="1" applyAlignment="1">
      <alignment horizontal="center" vertical="top" wrapText="1"/>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2" fillId="0" borderId="8"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4" fillId="0" borderId="1" xfId="0" applyFont="1" applyFill="1" applyBorder="1" applyAlignment="1">
      <alignment vertical="top" wrapText="1"/>
    </xf>
    <xf numFmtId="9" fontId="4" fillId="0" borderId="1" xfId="0" applyNumberFormat="1" applyFont="1" applyFill="1" applyBorder="1" applyAlignment="1">
      <alignment horizontal="center" vertical="center" wrapText="1"/>
    </xf>
    <xf numFmtId="0" fontId="0" fillId="0" borderId="0" xfId="0" applyFont="1" applyFill="1" applyBorder="1" applyAlignment="1">
      <alignment vertical="center"/>
    </xf>
    <xf numFmtId="0" fontId="7" fillId="0" borderId="1" xfId="0"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wrapText="1"/>
    </xf>
    <xf numFmtId="0" fontId="2" fillId="0" borderId="1" xfId="0" applyFont="1" applyFill="1" applyBorder="1" applyAlignment="1">
      <alignment vertical="center" wrapText="1"/>
    </xf>
    <xf numFmtId="0" fontId="2" fillId="0" borderId="1" xfId="0" applyFont="1" applyFill="1" applyBorder="1" applyAlignment="1">
      <alignment horizontal="center" wrapText="1"/>
    </xf>
    <xf numFmtId="0" fontId="3"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8" xfId="0" applyFont="1" applyFill="1" applyBorder="1" applyAlignment="1">
      <alignment horizontal="left" vertical="center" wrapText="1"/>
    </xf>
    <xf numFmtId="0" fontId="2" fillId="0" borderId="1" xfId="0" applyFont="1" applyFill="1" applyBorder="1" applyAlignment="1">
      <alignment horizontal="justify"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9" fillId="0" borderId="1" xfId="0" applyFont="1" applyFill="1" applyBorder="1" applyAlignment="1">
      <alignment horizontal="center" vertical="center" wrapText="1"/>
    </xf>
    <xf numFmtId="9" fontId="9" fillId="0" borderId="1" xfId="0" applyNumberFormat="1" applyFont="1" applyFill="1" applyBorder="1" applyAlignment="1">
      <alignment horizontal="center" vertical="center" wrapText="1"/>
    </xf>
    <xf numFmtId="57" fontId="9" fillId="0" borderId="1" xfId="0" applyNumberFormat="1" applyFont="1" applyFill="1" applyBorder="1" applyAlignment="1" applyProtection="1">
      <alignment horizontal="center" vertical="center" wrapText="1"/>
    </xf>
    <xf numFmtId="0" fontId="2" fillId="0" borderId="7" xfId="0" applyFont="1" applyFill="1" applyBorder="1" applyAlignment="1">
      <alignment vertical="center" wrapText="1"/>
    </xf>
    <xf numFmtId="0" fontId="10" fillId="0" borderId="0" xfId="0" applyFont="1" applyFill="1" applyBorder="1" applyAlignment="1">
      <alignment vertical="center"/>
    </xf>
    <xf numFmtId="0" fontId="11" fillId="0" borderId="0" xfId="0" applyFont="1" applyFill="1" applyBorder="1" applyAlignment="1">
      <alignment horizontal="center" vertical="center" wrapText="1"/>
    </xf>
    <xf numFmtId="0" fontId="11" fillId="0" borderId="0" xfId="0" applyFont="1" applyFill="1" applyBorder="1" applyAlignment="1">
      <alignment horizontal="center" vertical="center"/>
    </xf>
    <xf numFmtId="49" fontId="3" fillId="0" borderId="1" xfId="0" applyNumberFormat="1" applyFont="1" applyFill="1" applyBorder="1" applyAlignment="1">
      <alignment horizontal="center" wrapText="1"/>
    </xf>
    <xf numFmtId="176" fontId="3" fillId="0" borderId="1" xfId="0" applyNumberFormat="1" applyFont="1" applyFill="1" applyBorder="1" applyAlignment="1">
      <alignment horizontal="left" vertical="top" wrapText="1"/>
    </xf>
    <xf numFmtId="0" fontId="1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0" fillId="0" borderId="0" xfId="0" applyFont="1" applyFill="1" applyBorder="1" applyAlignment="1">
      <alignment horizontal="center" vertical="center"/>
    </xf>
    <xf numFmtId="0" fontId="3" fillId="0"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2" fillId="0" borderId="8"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9" fontId="3" fillId="0" borderId="1" xfId="0" applyNumberFormat="1" applyFont="1" applyFill="1" applyBorder="1" applyAlignment="1">
      <alignment horizontal="left" wrapText="1"/>
    </xf>
    <xf numFmtId="49" fontId="6" fillId="0" borderId="1" xfId="0" applyNumberFormat="1" applyFont="1" applyFill="1" applyBorder="1" applyAlignment="1">
      <alignment horizontal="left" wrapText="1"/>
    </xf>
    <xf numFmtId="0" fontId="2" fillId="0" borderId="1" xfId="0" applyFont="1" applyFill="1" applyBorder="1" applyAlignment="1">
      <alignment horizontal="left" wrapText="1"/>
    </xf>
    <xf numFmtId="0" fontId="9" fillId="0" borderId="1" xfId="0" applyFont="1" applyFill="1" applyBorder="1" applyAlignment="1">
      <alignment horizontal="center" vertical="center"/>
    </xf>
    <xf numFmtId="49" fontId="9" fillId="0" borderId="1" xfId="0" applyNumberFormat="1" applyFont="1" applyFill="1" applyBorder="1" applyAlignment="1">
      <alignment horizontal="center" vertical="center"/>
    </xf>
    <xf numFmtId="0" fontId="10" fillId="0" borderId="0" xfId="0" applyFont="1" applyFill="1" applyAlignment="1"/>
    <xf numFmtId="0" fontId="2" fillId="0" borderId="5" xfId="0" applyFont="1" applyFill="1" applyBorder="1" applyAlignment="1">
      <alignment vertical="center" wrapText="1"/>
    </xf>
    <xf numFmtId="0" fontId="10" fillId="0" borderId="0" xfId="0" applyFont="1" applyFill="1" applyBorder="1" applyAlignment="1"/>
    <xf numFmtId="0" fontId="14" fillId="0" borderId="0" xfId="0" applyFont="1" applyFill="1" applyBorder="1" applyAlignment="1">
      <alignment horizontal="center"/>
    </xf>
    <xf numFmtId="0" fontId="15" fillId="0" borderId="9" xfId="0" applyNumberFormat="1" applyFont="1" applyFill="1" applyBorder="1" applyAlignment="1">
      <alignment horizontal="center" vertical="center" wrapText="1"/>
    </xf>
    <xf numFmtId="0" fontId="16" fillId="0" borderId="9" xfId="0" applyNumberFormat="1" applyFont="1" applyFill="1" applyBorder="1" applyAlignment="1">
      <alignment horizontal="center" vertical="center" wrapText="1"/>
    </xf>
    <xf numFmtId="0" fontId="17" fillId="0" borderId="9" xfId="0" applyNumberFormat="1" applyFont="1" applyFill="1" applyBorder="1" applyAlignment="1">
      <alignment horizontal="left" vertical="center" wrapText="1"/>
    </xf>
    <xf numFmtId="0" fontId="16" fillId="0" borderId="9" xfId="0" applyNumberFormat="1" applyFont="1" applyFill="1" applyBorder="1" applyAlignment="1">
      <alignment horizontal="left" vertical="center" wrapText="1"/>
    </xf>
    <xf numFmtId="0" fontId="15" fillId="0" borderId="1" xfId="0" applyNumberFormat="1"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177" fontId="15" fillId="0" borderId="1" xfId="0" applyNumberFormat="1" applyFont="1" applyFill="1" applyBorder="1" applyAlignment="1">
      <alignment horizontal="center" vertical="center" wrapText="1"/>
    </xf>
    <xf numFmtId="4" fontId="15" fillId="0" borderId="1" xfId="0" applyNumberFormat="1" applyFont="1" applyFill="1" applyBorder="1" applyAlignment="1">
      <alignment horizontal="right" vertical="center" wrapText="1"/>
    </xf>
    <xf numFmtId="0" fontId="16" fillId="0" borderId="1" xfId="0" applyNumberFormat="1" applyFont="1" applyFill="1" applyBorder="1" applyAlignment="1">
      <alignment horizontal="right" vertical="center" wrapText="1"/>
    </xf>
    <xf numFmtId="176" fontId="15" fillId="0" borderId="1" xfId="0" applyNumberFormat="1" applyFont="1" applyFill="1" applyBorder="1" applyAlignment="1">
      <alignment horizontal="right" vertical="center" wrapText="1"/>
    </xf>
    <xf numFmtId="0" fontId="16" fillId="0" borderId="1" xfId="0" applyNumberFormat="1" applyFont="1" applyFill="1" applyBorder="1" applyAlignment="1">
      <alignment horizontal="left" vertical="top" wrapText="1"/>
    </xf>
    <xf numFmtId="0" fontId="18" fillId="0" borderId="1" xfId="0" applyNumberFormat="1" applyFont="1" applyFill="1" applyBorder="1" applyAlignment="1">
      <alignment horizontal="left" vertical="center" textRotation="255" wrapText="1"/>
    </xf>
    <xf numFmtId="0" fontId="17" fillId="0" borderId="1" xfId="0" applyNumberFormat="1" applyFont="1" applyFill="1" applyBorder="1" applyAlignment="1">
      <alignment horizontal="left" vertical="center" wrapText="1"/>
    </xf>
    <xf numFmtId="0" fontId="16" fillId="0" borderId="1" xfId="0" applyNumberFormat="1" applyFont="1" applyFill="1" applyBorder="1" applyAlignment="1">
      <alignment horizontal="left" vertical="center" wrapText="1"/>
    </xf>
    <xf numFmtId="0" fontId="15" fillId="0" borderId="1" xfId="0" applyNumberFormat="1" applyFont="1" applyFill="1" applyBorder="1" applyAlignment="1">
      <alignment horizontal="left" vertical="center" textRotation="255" wrapText="1"/>
    </xf>
    <xf numFmtId="0" fontId="19" fillId="0" borderId="1" xfId="0" applyNumberFormat="1" applyFont="1" applyFill="1" applyBorder="1" applyAlignment="1">
      <alignment horizontal="center" vertical="center" wrapText="1"/>
    </xf>
    <xf numFmtId="0" fontId="16" fillId="0" borderId="1" xfId="0" applyNumberFormat="1" applyFont="1" applyFill="1" applyBorder="1" applyAlignment="1">
      <alignment horizontal="left" vertical="center" textRotation="255" wrapText="1"/>
    </xf>
    <xf numFmtId="178" fontId="15" fillId="0" borderId="1" xfId="0" applyNumberFormat="1" applyFont="1" applyFill="1" applyBorder="1" applyAlignment="1">
      <alignment horizontal="center" vertical="center" wrapText="1"/>
    </xf>
    <xf numFmtId="0" fontId="18" fillId="0" borderId="1" xfId="0" applyNumberFormat="1" applyFont="1" applyFill="1" applyBorder="1" applyAlignment="1">
      <alignment horizontal="center" vertical="center" wrapText="1"/>
    </xf>
    <xf numFmtId="0" fontId="20" fillId="0" borderId="1" xfId="0" applyNumberFormat="1" applyFont="1" applyFill="1" applyBorder="1" applyAlignment="1">
      <alignment horizontal="center" vertical="center" wrapText="1"/>
    </xf>
    <xf numFmtId="0" fontId="15" fillId="0" borderId="10" xfId="0" applyNumberFormat="1" applyFont="1" applyFill="1" applyBorder="1" applyAlignment="1">
      <alignment horizontal="center" vertical="center" wrapText="1"/>
    </xf>
    <xf numFmtId="0" fontId="15" fillId="0" borderId="11" xfId="0" applyNumberFormat="1" applyFont="1" applyFill="1" applyBorder="1" applyAlignment="1">
      <alignment horizontal="center" vertical="center" wrapText="1"/>
    </xf>
    <xf numFmtId="0" fontId="15" fillId="0" borderId="12" xfId="0" applyNumberFormat="1" applyFont="1" applyFill="1" applyBorder="1" applyAlignment="1">
      <alignment horizontal="center" vertical="center" wrapText="1"/>
    </xf>
    <xf numFmtId="0" fontId="15" fillId="0" borderId="13" xfId="0" applyNumberFormat="1"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0" fontId="15" fillId="0" borderId="3" xfId="0" applyNumberFormat="1" applyFont="1" applyFill="1" applyBorder="1" applyAlignment="1">
      <alignment horizontal="center" vertical="center" wrapText="1"/>
    </xf>
    <xf numFmtId="0" fontId="15" fillId="0" borderId="4" xfId="0" applyNumberFormat="1" applyFont="1" applyFill="1" applyBorder="1" applyAlignment="1">
      <alignment horizontal="center" vertical="center" wrapText="1"/>
    </xf>
    <xf numFmtId="0" fontId="17" fillId="0" borderId="3" xfId="0" applyNumberFormat="1" applyFont="1" applyFill="1" applyBorder="1" applyAlignment="1">
      <alignment horizontal="center" vertical="center" wrapText="1"/>
    </xf>
    <xf numFmtId="0" fontId="17" fillId="0" borderId="4" xfId="0" applyNumberFormat="1" applyFont="1" applyFill="1" applyBorder="1" applyAlignment="1">
      <alignment horizontal="center" vertical="center" wrapText="1"/>
    </xf>
    <xf numFmtId="0" fontId="15" fillId="0" borderId="14" xfId="0" applyNumberFormat="1" applyFont="1" applyFill="1" applyBorder="1" applyAlignment="1">
      <alignment horizontal="center" vertical="center" wrapText="1"/>
    </xf>
    <xf numFmtId="0" fontId="15" fillId="0" borderId="15" xfId="0" applyNumberFormat="1" applyFont="1" applyFill="1" applyBorder="1" applyAlignment="1">
      <alignment horizontal="center" vertical="center" wrapText="1"/>
    </xf>
    <xf numFmtId="178" fontId="17" fillId="0" borderId="1" xfId="0" applyNumberFormat="1" applyFont="1" applyFill="1" applyBorder="1" applyAlignment="1">
      <alignment horizontal="center" vertical="center" wrapText="1"/>
    </xf>
    <xf numFmtId="0" fontId="16" fillId="0" borderId="16" xfId="0" applyNumberFormat="1" applyFont="1" applyFill="1" applyBorder="1" applyAlignment="1">
      <alignment horizontal="left" vertical="top" wrapText="1"/>
    </xf>
    <xf numFmtId="0" fontId="16" fillId="0" borderId="16" xfId="0" applyNumberFormat="1" applyFont="1" applyFill="1" applyBorder="1" applyAlignment="1">
      <alignment horizontal="center" vertical="center" wrapText="1"/>
    </xf>
    <xf numFmtId="0" fontId="15" fillId="0" borderId="16" xfId="0" applyNumberFormat="1" applyFont="1" applyFill="1" applyBorder="1" applyAlignment="1">
      <alignment horizontal="center" vertical="center" wrapText="1"/>
    </xf>
    <xf numFmtId="0" fontId="17" fillId="0" borderId="5" xfId="0" applyFont="1" applyFill="1" applyBorder="1" applyAlignment="1">
      <alignment vertical="center" wrapText="1"/>
    </xf>
    <xf numFmtId="0" fontId="17" fillId="0" borderId="5" xfId="0" applyFont="1" applyFill="1" applyBorder="1" applyAlignment="1">
      <alignment horizontal="center" vertical="center" wrapText="1"/>
    </xf>
    <xf numFmtId="0" fontId="17" fillId="0" borderId="17" xfId="0"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0" borderId="8" xfId="0" applyFont="1" applyFill="1" applyBorder="1" applyAlignment="1">
      <alignment horizontal="left" vertical="center" wrapText="1"/>
    </xf>
    <xf numFmtId="0" fontId="17" fillId="0" borderId="16" xfId="0" applyFont="1" applyFill="1" applyBorder="1" applyAlignment="1">
      <alignment horizontal="left" vertical="center" wrapText="1"/>
    </xf>
    <xf numFmtId="0" fontId="17" fillId="0" borderId="18" xfId="0" applyFont="1" applyFill="1" applyBorder="1" applyAlignment="1">
      <alignment horizontal="left" vertical="center" wrapText="1"/>
    </xf>
    <xf numFmtId="0" fontId="21" fillId="0" borderId="0" xfId="0" applyFont="1" applyBorder="1" applyAlignment="1">
      <alignment horizontal="center" vertical="center"/>
    </xf>
    <xf numFmtId="0" fontId="17" fillId="0" borderId="0" xfId="0" applyFont="1" applyBorder="1" applyAlignment="1">
      <alignment horizontal="right" vertical="center"/>
    </xf>
    <xf numFmtId="0" fontId="0" fillId="0" borderId="0" xfId="0" applyBorder="1">
      <alignment vertical="center"/>
    </xf>
    <xf numFmtId="0" fontId="22" fillId="0" borderId="1" xfId="0" applyFont="1" applyBorder="1" applyAlignment="1">
      <alignment horizontal="center" vertical="center"/>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2" borderId="1" xfId="0" applyFont="1" applyFill="1" applyBorder="1" applyAlignment="1">
      <alignment horizontal="left" vertical="center"/>
    </xf>
    <xf numFmtId="0" fontId="17" fillId="2" borderId="1" xfId="0" applyFont="1" applyFill="1" applyBorder="1" applyAlignment="1">
      <alignment horizontal="right" vertical="center"/>
    </xf>
    <xf numFmtId="0" fontId="17" fillId="2" borderId="1" xfId="0" applyFont="1" applyFill="1" applyBorder="1" applyAlignment="1">
      <alignment horizontal="left" vertical="center"/>
    </xf>
    <xf numFmtId="0" fontId="25" fillId="0" borderId="0" xfId="0" applyFont="1" applyAlignment="1">
      <alignment horizontal="left" vertical="center" indent="2"/>
    </xf>
    <xf numFmtId="0" fontId="23" fillId="0" borderId="1" xfId="0" applyFont="1" applyBorder="1" applyAlignment="1">
      <alignment horizontal="center" vertical="center"/>
    </xf>
    <xf numFmtId="0" fontId="23" fillId="2" borderId="1" xfId="0" applyFont="1" applyFill="1" applyBorder="1" applyAlignment="1">
      <alignment horizontal="center" vertical="center"/>
    </xf>
    <xf numFmtId="0" fontId="23" fillId="2" borderId="1" xfId="0" applyFont="1" applyFill="1" applyBorder="1" applyAlignment="1">
      <alignment horizontal="left" vertical="center"/>
    </xf>
    <xf numFmtId="0" fontId="23" fillId="2" borderId="1" xfId="0" applyFont="1" applyFill="1" applyBorder="1" applyAlignment="1">
      <alignment horizontal="right" vertical="center"/>
    </xf>
    <xf numFmtId="0" fontId="23" fillId="2" borderId="1" xfId="0" applyFont="1" applyFill="1" applyBorder="1" applyAlignment="1">
      <alignment horizontal="right" vertical="center" wrapText="1"/>
    </xf>
    <xf numFmtId="0" fontId="17" fillId="2" borderId="1" xfId="0" applyFont="1" applyFill="1" applyBorder="1" applyAlignment="1">
      <alignment horizontal="center" vertical="center"/>
    </xf>
    <xf numFmtId="0" fontId="17" fillId="2" borderId="1" xfId="0" applyFont="1" applyFill="1" applyBorder="1" applyAlignment="1">
      <alignment horizontal="right" vertical="center" wrapText="1"/>
    </xf>
    <xf numFmtId="0" fontId="24" fillId="2" borderId="1" xfId="0" applyFont="1" applyFill="1" applyBorder="1" applyAlignment="1">
      <alignment horizontal="justify" vertical="top"/>
    </xf>
    <xf numFmtId="0" fontId="9" fillId="2" borderId="1" xfId="0" applyFont="1" applyFill="1" applyBorder="1" applyAlignment="1">
      <alignment horizontal="right" vertical="top" wrapText="1"/>
    </xf>
    <xf numFmtId="0" fontId="9" fillId="2" borderId="1" xfId="0" applyFont="1" applyFill="1" applyBorder="1" applyAlignment="1">
      <alignment horizontal="justify" vertical="top"/>
    </xf>
    <xf numFmtId="0" fontId="9" fillId="0" borderId="0" xfId="0" applyFont="1" applyAlignment="1">
      <alignment horizontal="left" vertical="center" indent="2"/>
    </xf>
    <xf numFmtId="0" fontId="25" fillId="0" borderId="0" xfId="0" applyFont="1" applyAlignment="1">
      <alignment horizontal="justify" vertical="center"/>
    </xf>
    <xf numFmtId="0" fontId="24" fillId="2" borderId="1" xfId="0" applyFont="1" applyFill="1" applyBorder="1" applyAlignment="1">
      <alignment horizontal="right" vertical="top"/>
    </xf>
    <xf numFmtId="0" fontId="9" fillId="2" borderId="1" xfId="0" applyFont="1" applyFill="1" applyBorder="1" applyAlignment="1">
      <alignment horizontal="right" vertical="top"/>
    </xf>
    <xf numFmtId="0" fontId="0" fillId="0" borderId="1" xfId="0" applyBorder="1">
      <alignment vertical="center"/>
    </xf>
    <xf numFmtId="0" fontId="0" fillId="0" borderId="0" xfId="0" applyFill="1">
      <alignment vertical="center"/>
    </xf>
    <xf numFmtId="0" fontId="24" fillId="2" borderId="1" xfId="0" applyFont="1" applyFill="1" applyBorder="1" applyAlignment="1">
      <alignment horizontal="left" vertical="top"/>
    </xf>
    <xf numFmtId="0" fontId="9" fillId="2" borderId="1" xfId="0" applyFont="1" applyFill="1" applyBorder="1" applyAlignment="1">
      <alignment horizontal="left" vertical="top"/>
    </xf>
    <xf numFmtId="0" fontId="24" fillId="0" borderId="1" xfId="0" applyFont="1" applyFill="1" applyBorder="1" applyAlignment="1">
      <alignment horizontal="left" vertical="top"/>
    </xf>
    <xf numFmtId="0" fontId="9" fillId="0" borderId="1" xfId="0" applyFont="1" applyFill="1" applyBorder="1" applyAlignment="1">
      <alignment horizontal="right" vertical="top"/>
    </xf>
    <xf numFmtId="0" fontId="24" fillId="0" borderId="1" xfId="0" applyFont="1" applyFill="1" applyBorder="1" applyAlignment="1">
      <alignment horizontal="right" vertical="top"/>
    </xf>
    <xf numFmtId="0" fontId="17" fillId="0" borderId="1" xfId="0" applyFont="1" applyBorder="1" applyAlignment="1">
      <alignment horizontal="center" vertical="center"/>
    </xf>
    <xf numFmtId="0" fontId="9" fillId="0" borderId="1" xfId="0" applyFont="1" applyBorder="1" applyAlignment="1">
      <alignment horizontal="center" vertical="center"/>
    </xf>
    <xf numFmtId="0" fontId="17" fillId="0" borderId="1" xfId="0" applyFont="1" applyBorder="1" applyAlignment="1">
      <alignment horizontal="left" vertical="center"/>
    </xf>
    <xf numFmtId="0" fontId="17" fillId="0" borderId="1" xfId="0" applyFont="1" applyBorder="1" applyAlignment="1">
      <alignment horizontal="right" wrapText="1"/>
    </xf>
    <xf numFmtId="0" fontId="17" fillId="0" borderId="1" xfId="0" applyFont="1" applyBorder="1" applyAlignment="1">
      <alignment horizontal="right" vertical="center"/>
    </xf>
    <xf numFmtId="0" fontId="17" fillId="0" borderId="1" xfId="0" applyFont="1" applyBorder="1" applyAlignment="1">
      <alignment horizontal="right" vertical="center" wrapText="1"/>
    </xf>
    <xf numFmtId="0" fontId="17" fillId="0" borderId="0" xfId="0" applyFont="1" applyAlignment="1">
      <alignment horizontal="left" vertical="center" indent="2"/>
    </xf>
    <xf numFmtId="0" fontId="26" fillId="2" borderId="1" xfId="0" applyFont="1" applyFill="1" applyBorder="1" applyAlignment="1">
      <alignment horizontal="right" vertical="top"/>
    </xf>
    <xf numFmtId="0" fontId="27" fillId="2" borderId="1" xfId="0" applyFont="1" applyFill="1" applyBorder="1" applyAlignment="1">
      <alignment horizontal="right" vertical="top"/>
    </xf>
    <xf numFmtId="0" fontId="21" fillId="0" borderId="0" xfId="0" applyFont="1" applyAlignment="1">
      <alignment horizontal="center" vertical="center"/>
    </xf>
    <xf numFmtId="0" fontId="17" fillId="0" borderId="0" xfId="0" applyFont="1" applyAlignment="1">
      <alignment horizontal="right" vertical="center"/>
    </xf>
    <xf numFmtId="0" fontId="17" fillId="2" borderId="1" xfId="0" applyFont="1" applyFill="1" applyBorder="1" applyAlignment="1">
      <alignment horizontal="right" vertical="top"/>
    </xf>
    <xf numFmtId="0" fontId="9" fillId="0" borderId="1" xfId="0" applyFont="1" applyBorder="1" applyAlignment="1">
      <alignment horizontal="right" vertical="top"/>
    </xf>
    <xf numFmtId="0" fontId="17" fillId="0" borderId="1" xfId="0" applyFont="1" applyBorder="1" applyAlignment="1">
      <alignment horizontal="right"/>
    </xf>
    <xf numFmtId="0" fontId="17" fillId="0" borderId="1" xfId="0" applyFont="1" applyBorder="1" applyAlignment="1">
      <alignment horizontal="left"/>
    </xf>
    <xf numFmtId="0" fontId="28" fillId="0" borderId="0" xfId="0" applyFont="1">
      <alignment vertical="center"/>
    </xf>
    <xf numFmtId="0" fontId="29" fillId="0" borderId="0" xfId="0" applyFont="1" applyAlignment="1">
      <alignment horizontal="center" vertical="center"/>
    </xf>
    <xf numFmtId="0" fontId="30" fillId="0" borderId="1" xfId="0" applyFont="1" applyBorder="1" applyAlignment="1">
      <alignment horizontal="center" vertical="center"/>
    </xf>
    <xf numFmtId="0" fontId="31" fillId="0" borderId="1" xfId="0" applyFont="1" applyFill="1" applyBorder="1" applyAlignment="1">
      <alignment horizontal="center" vertical="center" wrapText="1"/>
    </xf>
    <xf numFmtId="0" fontId="32" fillId="0" borderId="1" xfId="0" applyFont="1" applyFill="1" applyBorder="1" applyAlignment="1">
      <alignment horizontal="left" vertical="top" wrapText="1"/>
    </xf>
    <xf numFmtId="0" fontId="32" fillId="0" borderId="1" xfId="0" applyFont="1" applyFill="1" applyBorder="1" applyAlignment="1">
      <alignment horizontal="center" vertical="top" wrapText="1"/>
    </xf>
    <xf numFmtId="0" fontId="30" fillId="0" borderId="1"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 xfId="0" applyFont="1" applyBorder="1" applyAlignment="1">
      <alignment horizontal="center" vertical="center"/>
    </xf>
    <xf numFmtId="0" fontId="0" fillId="0" borderId="1" xfId="0" applyFont="1" applyBorder="1" applyAlignment="1">
      <alignment vertical="center"/>
    </xf>
    <xf numFmtId="0" fontId="0" fillId="0" borderId="19" xfId="0" applyBorder="1" applyAlignment="1">
      <alignment horizontal="left" vertical="center" wrapText="1"/>
    </xf>
    <xf numFmtId="0" fontId="0" fillId="0" borderId="19" xfId="0"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5" Type="http://schemas.openxmlformats.org/officeDocument/2006/relationships/styles" Target="styles.xml"/><Relationship Id="rId34" Type="http://schemas.openxmlformats.org/officeDocument/2006/relationships/sharedStrings" Target="sharedStrings.xml"/><Relationship Id="rId33" Type="http://schemas.openxmlformats.org/officeDocument/2006/relationships/theme" Target="theme/theme1.xml"/><Relationship Id="rId32" Type="http://schemas.openxmlformats.org/officeDocument/2006/relationships/externalLink" Target="externalLinks/externalLink5.xml"/><Relationship Id="rId31" Type="http://schemas.openxmlformats.org/officeDocument/2006/relationships/externalLink" Target="externalLinks/externalLink4.xml"/><Relationship Id="rId30" Type="http://schemas.openxmlformats.org/officeDocument/2006/relationships/externalLink" Target="externalLinks/externalLink3.xml"/><Relationship Id="rId3" Type="http://schemas.openxmlformats.org/officeDocument/2006/relationships/worksheet" Target="worksheets/sheet3.xml"/><Relationship Id="rId29" Type="http://schemas.openxmlformats.org/officeDocument/2006/relationships/externalLink" Target="externalLinks/externalLink2.xml"/><Relationship Id="rId28" Type="http://schemas.openxmlformats.org/officeDocument/2006/relationships/externalLink" Target="externalLinks/externalLink1.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23\&#25919;&#24220;&#37319;&#36141;&#39044;&#31639;&#30003;&#25253;&#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c\Documents\WeChat%20Files\tiaozi2011001\FileStorage\File\2024-11\2025&#25919;&#24220;&#37319;&#36141;&#39044;&#31639;&#30003;&#25253;&#349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23\&#25919;&#24220;&#37319;&#36141;&#39044;&#31639;&#30003;&#25253;&#349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Users\pc\Documents\WeChat%20Files\tiaozi2011001\FileStorage\File\2024-11\2025&#25919;&#24220;&#37319;&#36141;&#39044;&#31639;&#30003;&#25253;&#349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pc\Documents\WeChat%20Files\tiaozi2011001\FileStorage\File\2024-11\2025&#25919;&#24220;&#37319;&#36141;&#39044;&#31639;&#30003;&#25253;&#349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申请表"/>
      <sheetName val="Sheet1"/>
    </sheetNames>
    <sheetDataSet>
      <sheetData sheetId="0" refreshError="1"/>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申请表"/>
      <sheetName val="申请表 (2)"/>
      <sheetName val="Sheet1"/>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申请表"/>
      <sheetName val="Sheet1"/>
    </sheetNames>
    <sheetDataSet>
      <sheetData sheetId="0" refreshError="1"/>
      <sheetData sheetId="1"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申请表"/>
      <sheetName val="申请表 (2)"/>
      <sheetName val="Sheet1"/>
    </sheetNames>
    <sheetDataSet>
      <sheetData sheetId="0" refreshError="1"/>
      <sheetData sheetId="1" refreshError="1"/>
      <sheetData sheetId="2"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申请表"/>
      <sheetName val="申请表 (2)"/>
      <sheetName val="Sheet1"/>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10"/>
  <sheetViews>
    <sheetView workbookViewId="0">
      <selection activeCell="A10" sqref="A10:Y10"/>
    </sheetView>
  </sheetViews>
  <sheetFormatPr defaultColWidth="9" defaultRowHeight="13.5"/>
  <cols>
    <col min="1" max="1" width="6.375" customWidth="1"/>
    <col min="2" max="2" width="6.625" customWidth="1"/>
    <col min="3" max="3" width="6.5" customWidth="1"/>
    <col min="4" max="6" width="5.625" customWidth="1"/>
    <col min="7" max="7" width="7.25" customWidth="1"/>
    <col min="8" max="8" width="5.625" customWidth="1"/>
    <col min="9" max="9" width="6.375" customWidth="1"/>
    <col min="10" max="11" width="5.625" customWidth="1"/>
    <col min="12" max="12" width="6.625" customWidth="1"/>
    <col min="13" max="15" width="5.625" customWidth="1"/>
    <col min="16" max="16" width="7.5" customWidth="1"/>
    <col min="17" max="17" width="6.875" customWidth="1"/>
    <col min="18" max="18" width="7.25" customWidth="1"/>
    <col min="19" max="19" width="7.875" customWidth="1"/>
    <col min="20" max="20" width="7.75" customWidth="1"/>
    <col min="21" max="21" width="12.125" customWidth="1"/>
    <col min="22" max="22" width="10.75" customWidth="1"/>
    <col min="23" max="23" width="7.875" customWidth="1"/>
    <col min="24" max="24" width="7.75" customWidth="1"/>
    <col min="25" max="25" width="8.625" customWidth="1"/>
  </cols>
  <sheetData>
    <row r="1" ht="20.1" customHeight="1" spans="1:25">
      <c r="A1" s="170" t="s">
        <v>0</v>
      </c>
    </row>
    <row r="2" ht="36.75" customHeight="1" spans="1:25">
      <c r="A2" s="171" t="s">
        <v>1</v>
      </c>
      <c r="B2" s="171"/>
      <c r="C2" s="171"/>
      <c r="D2" s="171"/>
      <c r="E2" s="171"/>
      <c r="F2" s="171"/>
      <c r="G2" s="171"/>
      <c r="H2" s="171"/>
      <c r="I2" s="171"/>
      <c r="J2" s="171"/>
      <c r="K2" s="171"/>
      <c r="L2" s="171"/>
      <c r="M2" s="171"/>
      <c r="N2" s="171"/>
      <c r="O2" s="171"/>
      <c r="P2" s="171"/>
      <c r="Q2" s="171"/>
      <c r="R2" s="171"/>
      <c r="S2" s="171"/>
      <c r="T2" s="171"/>
      <c r="U2" s="171"/>
      <c r="V2" s="171"/>
      <c r="W2" s="171"/>
      <c r="X2" s="171"/>
      <c r="Y2" s="171"/>
    </row>
    <row r="3" ht="23.25" customHeight="1" spans="1:25">
      <c r="A3" t="s">
        <v>2</v>
      </c>
    </row>
    <row r="4" ht="24.75" customHeight="1" spans="1:25">
      <c r="A4" t="s">
        <v>3</v>
      </c>
    </row>
    <row r="5" ht="33" customHeight="1" spans="1:25">
      <c r="A5" s="172"/>
      <c r="B5" s="172" t="s">
        <v>4</v>
      </c>
      <c r="C5" s="172"/>
      <c r="D5" s="172"/>
      <c r="E5" s="172"/>
      <c r="F5" s="172"/>
      <c r="G5" s="172"/>
      <c r="H5" s="172"/>
      <c r="I5" s="172"/>
      <c r="J5" s="172"/>
      <c r="K5" s="172"/>
      <c r="L5" s="172"/>
      <c r="M5" s="172"/>
      <c r="N5" s="172"/>
      <c r="O5" s="172"/>
      <c r="P5" s="172"/>
      <c r="Q5" s="172"/>
      <c r="R5" s="172" t="s">
        <v>5</v>
      </c>
      <c r="S5" s="172"/>
      <c r="T5" s="172"/>
      <c r="U5" s="172"/>
      <c r="V5" s="172"/>
      <c r="W5" s="172" t="s">
        <v>6</v>
      </c>
      <c r="X5" s="172"/>
      <c r="Y5" s="172"/>
    </row>
    <row r="6" ht="166.5" customHeight="1" spans="1:25">
      <c r="A6" s="173" t="s">
        <v>7</v>
      </c>
      <c r="B6" s="174" t="s">
        <v>8</v>
      </c>
      <c r="C6" s="174" t="s">
        <v>9</v>
      </c>
      <c r="D6" s="175" t="s">
        <v>10</v>
      </c>
      <c r="E6" s="175" t="s">
        <v>11</v>
      </c>
      <c r="F6" s="175" t="s">
        <v>12</v>
      </c>
      <c r="G6" s="174" t="s">
        <v>13</v>
      </c>
      <c r="H6" s="174" t="s">
        <v>14</v>
      </c>
      <c r="I6" s="174" t="s">
        <v>15</v>
      </c>
      <c r="J6" s="174" t="s">
        <v>16</v>
      </c>
      <c r="K6" s="174" t="s">
        <v>17</v>
      </c>
      <c r="L6" s="174" t="s">
        <v>18</v>
      </c>
      <c r="M6" s="174" t="s">
        <v>19</v>
      </c>
      <c r="N6" s="174" t="s">
        <v>20</v>
      </c>
      <c r="O6" s="174" t="s">
        <v>21</v>
      </c>
      <c r="P6" s="174" t="s">
        <v>22</v>
      </c>
      <c r="Q6" s="174" t="s">
        <v>23</v>
      </c>
      <c r="R6" s="174" t="s">
        <v>24</v>
      </c>
      <c r="S6" s="174" t="s">
        <v>25</v>
      </c>
      <c r="T6" s="174" t="s">
        <v>26</v>
      </c>
      <c r="U6" s="174" t="s">
        <v>27</v>
      </c>
      <c r="V6" s="174" t="s">
        <v>28</v>
      </c>
      <c r="W6" s="174" t="s">
        <v>29</v>
      </c>
      <c r="X6" s="174" t="s">
        <v>30</v>
      </c>
      <c r="Y6" s="174" t="s">
        <v>31</v>
      </c>
    </row>
    <row r="7" ht="41.25" customHeight="1" spans="1:25">
      <c r="A7" s="172" t="s">
        <v>32</v>
      </c>
      <c r="B7" s="148"/>
      <c r="C7" s="148"/>
      <c r="D7" s="148"/>
      <c r="E7" s="148"/>
      <c r="F7" s="148"/>
      <c r="G7" s="148"/>
      <c r="H7" s="148"/>
      <c r="I7" s="148"/>
      <c r="J7" s="148"/>
      <c r="K7" s="148"/>
      <c r="L7" s="148"/>
      <c r="M7" s="148"/>
      <c r="N7" s="148"/>
      <c r="O7" s="148"/>
      <c r="P7" s="148"/>
      <c r="Q7" s="148"/>
      <c r="R7" s="148"/>
      <c r="S7" s="148"/>
      <c r="T7" s="148"/>
      <c r="U7" s="148"/>
      <c r="V7" s="148"/>
      <c r="W7" s="148"/>
      <c r="X7" s="148"/>
      <c r="Y7" s="148"/>
    </row>
    <row r="8" ht="102.75" customHeight="1" spans="1:25">
      <c r="A8" s="176" t="s">
        <v>33</v>
      </c>
      <c r="B8" s="177" t="s">
        <v>34</v>
      </c>
      <c r="C8" s="178"/>
      <c r="D8" s="178"/>
      <c r="E8" s="178"/>
      <c r="F8" s="176" t="s">
        <v>35</v>
      </c>
      <c r="G8" s="177" t="s">
        <v>34</v>
      </c>
      <c r="H8" s="178"/>
      <c r="I8" s="178"/>
      <c r="J8" s="178"/>
      <c r="K8" s="176" t="s">
        <v>36</v>
      </c>
      <c r="L8" s="177" t="s">
        <v>34</v>
      </c>
      <c r="M8" s="176"/>
      <c r="N8" s="176"/>
      <c r="O8" s="176"/>
      <c r="P8" s="176" t="s">
        <v>37</v>
      </c>
      <c r="Q8" s="177" t="s">
        <v>34</v>
      </c>
      <c r="R8" s="176"/>
      <c r="S8" s="176"/>
      <c r="T8" s="176"/>
      <c r="U8" s="176" t="s">
        <v>38</v>
      </c>
      <c r="V8" s="177" t="s">
        <v>34</v>
      </c>
      <c r="W8" s="176"/>
      <c r="X8" s="176"/>
      <c r="Y8" s="176"/>
    </row>
    <row r="9" ht="38.25" customHeight="1" spans="1:25">
      <c r="A9" s="176"/>
      <c r="B9" s="178" t="s">
        <v>39</v>
      </c>
      <c r="C9" s="178"/>
      <c r="D9" s="178"/>
      <c r="E9" s="178"/>
      <c r="F9" s="172"/>
      <c r="G9" s="178" t="s">
        <v>39</v>
      </c>
      <c r="H9" s="178"/>
      <c r="I9" s="178"/>
      <c r="J9" s="178"/>
      <c r="K9" s="176"/>
      <c r="L9" s="179" t="s">
        <v>39</v>
      </c>
      <c r="M9" s="176"/>
      <c r="N9" s="176"/>
      <c r="O9" s="176"/>
      <c r="P9" s="176"/>
      <c r="Q9" s="179" t="s">
        <v>39</v>
      </c>
      <c r="R9" s="176"/>
      <c r="S9" s="176"/>
      <c r="T9" s="176"/>
      <c r="U9" s="176"/>
      <c r="V9" s="178" t="s">
        <v>39</v>
      </c>
      <c r="W9" s="176"/>
      <c r="X9" s="176"/>
      <c r="Y9" s="176"/>
    </row>
    <row r="10" ht="61.5" customHeight="1" spans="1:25">
      <c r="A10" s="180" t="s">
        <v>40</v>
      </c>
      <c r="B10" s="181"/>
      <c r="C10" s="181"/>
      <c r="D10" s="181"/>
      <c r="E10" s="181"/>
      <c r="F10" s="181"/>
      <c r="G10" s="181"/>
      <c r="H10" s="181"/>
      <c r="I10" s="181"/>
      <c r="J10" s="181"/>
      <c r="K10" s="181"/>
      <c r="L10" s="181"/>
      <c r="M10" s="181"/>
      <c r="N10" s="181"/>
      <c r="O10" s="181"/>
      <c r="P10" s="181"/>
      <c r="Q10" s="181"/>
      <c r="R10" s="181"/>
      <c r="S10" s="181"/>
      <c r="T10" s="181"/>
      <c r="U10" s="181"/>
      <c r="V10" s="181"/>
      <c r="W10" s="181"/>
      <c r="X10" s="181"/>
      <c r="Y10" s="181"/>
    </row>
  </sheetData>
  <mergeCells count="20">
    <mergeCell ref="A2:Y2"/>
    <mergeCell ref="B5:Q5"/>
    <mergeCell ref="R5:V5"/>
    <mergeCell ref="W5:Y5"/>
    <mergeCell ref="C8:E8"/>
    <mergeCell ref="H8:J8"/>
    <mergeCell ref="M8:O8"/>
    <mergeCell ref="R8:T8"/>
    <mergeCell ref="W8:Y8"/>
    <mergeCell ref="C9:E9"/>
    <mergeCell ref="H9:J9"/>
    <mergeCell ref="M9:O9"/>
    <mergeCell ref="R9:T9"/>
    <mergeCell ref="W9:Y9"/>
    <mergeCell ref="A10:Y10"/>
    <mergeCell ref="A8:A9"/>
    <mergeCell ref="F8:F9"/>
    <mergeCell ref="K8:K9"/>
    <mergeCell ref="P8:P9"/>
    <mergeCell ref="U8:U9"/>
  </mergeCells>
  <printOptions horizontalCentered="1"/>
  <pageMargins left="0.196850393700787" right="0.196850393700787" top="0.78740157480315" bottom="0.590551181102362" header="0.708661417322835" footer="0.47244094488189"/>
  <pageSetup paperSize="9" scale="84"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workbookViewId="0">
      <selection activeCell="A24" sqref="A24"/>
    </sheetView>
  </sheetViews>
  <sheetFormatPr defaultColWidth="9" defaultRowHeight="13.5" outlineLevelCol="3"/>
  <cols>
    <col min="1" max="1" width="30" customWidth="1"/>
    <col min="2" max="2" width="12.625" customWidth="1"/>
    <col min="3" max="3" width="30.625" customWidth="1"/>
    <col min="4" max="4" width="13.75" customWidth="1"/>
  </cols>
  <sheetData>
    <row r="1" ht="20.25" spans="1:4">
      <c r="A1" s="164" t="s">
        <v>41</v>
      </c>
      <c r="B1" s="164"/>
      <c r="C1" s="164"/>
      <c r="D1" s="164"/>
    </row>
    <row r="2" spans="1:4">
      <c r="A2" s="165"/>
      <c r="D2" t="s">
        <v>42</v>
      </c>
    </row>
    <row r="3" ht="15" customHeight="1" spans="1:4">
      <c r="A3" s="134" t="s">
        <v>43</v>
      </c>
      <c r="B3" s="134"/>
      <c r="C3" s="134" t="s">
        <v>44</v>
      </c>
      <c r="D3" s="134"/>
    </row>
    <row r="4" spans="1:4">
      <c r="A4" s="134" t="s">
        <v>45</v>
      </c>
      <c r="B4" s="134" t="s">
        <v>46</v>
      </c>
      <c r="C4" s="134" t="s">
        <v>45</v>
      </c>
      <c r="D4" s="134" t="s">
        <v>46</v>
      </c>
    </row>
    <row r="5" spans="1:4">
      <c r="A5" s="157" t="s">
        <v>47</v>
      </c>
      <c r="B5" s="166">
        <v>3188.55</v>
      </c>
      <c r="C5" s="157" t="s">
        <v>48</v>
      </c>
      <c r="D5" s="142"/>
    </row>
    <row r="6" spans="1:4">
      <c r="A6" s="157" t="s">
        <v>49</v>
      </c>
      <c r="B6" s="166"/>
      <c r="C6" s="157" t="s">
        <v>50</v>
      </c>
      <c r="D6" s="142"/>
    </row>
    <row r="7" spans="1:4">
      <c r="A7" s="157" t="s">
        <v>51</v>
      </c>
      <c r="B7" s="166"/>
      <c r="C7" s="157" t="s">
        <v>52</v>
      </c>
      <c r="D7" s="142"/>
    </row>
    <row r="8" spans="1:4">
      <c r="A8" s="157" t="s">
        <v>53</v>
      </c>
      <c r="B8" s="166"/>
      <c r="C8" s="157" t="s">
        <v>54</v>
      </c>
      <c r="D8" s="142"/>
    </row>
    <row r="9" spans="1:4">
      <c r="A9" s="157" t="s">
        <v>55</v>
      </c>
      <c r="B9" s="166"/>
      <c r="C9" s="157" t="s">
        <v>56</v>
      </c>
      <c r="D9" s="142"/>
    </row>
    <row r="10" spans="1:4">
      <c r="A10" s="157" t="s">
        <v>57</v>
      </c>
      <c r="B10" s="166"/>
      <c r="C10" s="157" t="s">
        <v>58</v>
      </c>
      <c r="D10" s="142"/>
    </row>
    <row r="11" spans="1:4">
      <c r="A11" s="157" t="s">
        <v>59</v>
      </c>
      <c r="B11" s="166"/>
      <c r="C11" s="157" t="s">
        <v>60</v>
      </c>
      <c r="D11" s="142"/>
    </row>
    <row r="12" spans="1:4">
      <c r="A12" s="157" t="s">
        <v>61</v>
      </c>
      <c r="B12" s="166"/>
      <c r="C12" s="157" t="s">
        <v>62</v>
      </c>
      <c r="D12" s="142">
        <v>292.75</v>
      </c>
    </row>
    <row r="13" spans="1:4">
      <c r="A13" s="157" t="s">
        <v>63</v>
      </c>
      <c r="B13" s="166"/>
      <c r="C13" s="157" t="s">
        <v>64</v>
      </c>
      <c r="D13" s="142"/>
    </row>
    <row r="14" spans="1:4">
      <c r="A14" s="157"/>
      <c r="B14" s="159"/>
      <c r="C14" s="157" t="s">
        <v>65</v>
      </c>
      <c r="D14" s="142">
        <v>97.45</v>
      </c>
    </row>
    <row r="15" spans="1:4">
      <c r="A15" s="157"/>
      <c r="B15" s="159"/>
      <c r="C15" s="157" t="s">
        <v>66</v>
      </c>
      <c r="D15" s="142"/>
    </row>
    <row r="16" spans="1:4">
      <c r="A16" s="157"/>
      <c r="B16" s="159"/>
      <c r="C16" s="157" t="s">
        <v>67</v>
      </c>
      <c r="D16" s="142"/>
    </row>
    <row r="17" spans="1:4">
      <c r="A17" s="157"/>
      <c r="B17" s="159"/>
      <c r="C17" s="157" t="s">
        <v>68</v>
      </c>
      <c r="D17" s="142">
        <v>496.49</v>
      </c>
    </row>
    <row r="18" spans="1:4">
      <c r="A18" s="157"/>
      <c r="B18" s="159"/>
      <c r="C18" s="157" t="s">
        <v>69</v>
      </c>
      <c r="D18" s="142"/>
    </row>
    <row r="19" spans="1:4">
      <c r="A19" s="157"/>
      <c r="B19" s="159"/>
      <c r="C19" s="157" t="s">
        <v>70</v>
      </c>
      <c r="D19" s="142"/>
    </row>
    <row r="20" spans="1:4">
      <c r="A20" s="157"/>
      <c r="B20" s="159"/>
      <c r="C20" s="157" t="s">
        <v>71</v>
      </c>
      <c r="D20" s="142"/>
    </row>
    <row r="21" spans="1:4">
      <c r="A21" s="157"/>
      <c r="B21" s="159"/>
      <c r="C21" s="157" t="s">
        <v>72</v>
      </c>
      <c r="D21" s="142"/>
    </row>
    <row r="22" spans="1:4">
      <c r="A22" s="157"/>
      <c r="B22" s="159"/>
      <c r="C22" s="157" t="s">
        <v>73</v>
      </c>
      <c r="D22" s="142"/>
    </row>
    <row r="23" spans="1:4">
      <c r="A23" s="157"/>
      <c r="B23" s="159"/>
      <c r="C23" s="157" t="s">
        <v>74</v>
      </c>
      <c r="D23" s="142">
        <v>2164.5</v>
      </c>
    </row>
    <row r="24" spans="1:4">
      <c r="A24" s="157"/>
      <c r="B24" s="159"/>
      <c r="C24" s="157" t="s">
        <v>75</v>
      </c>
      <c r="D24" s="142">
        <v>135.29</v>
      </c>
    </row>
    <row r="25" spans="1:4">
      <c r="A25" s="157"/>
      <c r="B25" s="159"/>
      <c r="C25" s="157" t="s">
        <v>76</v>
      </c>
      <c r="D25" s="142"/>
    </row>
    <row r="26" spans="1:4">
      <c r="A26" s="157"/>
      <c r="B26" s="159"/>
      <c r="C26" s="157" t="s">
        <v>77</v>
      </c>
      <c r="D26" s="142"/>
    </row>
    <row r="27" spans="1:4">
      <c r="A27" s="157"/>
      <c r="B27" s="159"/>
      <c r="C27" s="157" t="s">
        <v>78</v>
      </c>
      <c r="D27" s="142">
        <v>2.08</v>
      </c>
    </row>
    <row r="28" spans="1:4">
      <c r="A28" s="157"/>
      <c r="B28" s="159"/>
      <c r="C28" s="157" t="s">
        <v>79</v>
      </c>
      <c r="D28" s="142"/>
    </row>
    <row r="29" spans="1:4">
      <c r="A29" s="157"/>
      <c r="B29" s="159"/>
      <c r="C29" s="157" t="s">
        <v>80</v>
      </c>
      <c r="D29" s="142"/>
    </row>
    <row r="30" spans="1:4">
      <c r="A30" s="157"/>
      <c r="B30" s="159"/>
      <c r="C30" s="157" t="s">
        <v>81</v>
      </c>
      <c r="D30" s="142"/>
    </row>
    <row r="31" spans="1:4">
      <c r="A31" s="157"/>
      <c r="B31" s="159"/>
      <c r="C31" s="157" t="s">
        <v>82</v>
      </c>
      <c r="D31" s="142"/>
    </row>
    <row r="32" spans="1:4">
      <c r="A32" s="157"/>
      <c r="B32" s="159"/>
      <c r="C32" s="157" t="s">
        <v>83</v>
      </c>
      <c r="D32" s="142"/>
    </row>
    <row r="33" spans="1:4">
      <c r="A33" s="157"/>
      <c r="B33" s="159"/>
      <c r="C33" s="157" t="s">
        <v>84</v>
      </c>
      <c r="D33" s="142"/>
    </row>
    <row r="34" spans="1:4">
      <c r="A34" s="157"/>
      <c r="B34" s="159"/>
      <c r="C34" s="157" t="s">
        <v>85</v>
      </c>
      <c r="D34" s="142"/>
    </row>
    <row r="35" spans="1:4">
      <c r="A35" s="157"/>
      <c r="B35" s="159"/>
      <c r="C35" s="157"/>
      <c r="D35" s="167"/>
    </row>
    <row r="36" spans="1:4">
      <c r="A36" s="134" t="s">
        <v>86</v>
      </c>
      <c r="B36" s="137">
        <v>3188.55</v>
      </c>
      <c r="C36" s="134" t="s">
        <v>87</v>
      </c>
      <c r="D36" s="142">
        <v>3188.55</v>
      </c>
    </row>
    <row r="37" spans="1:4">
      <c r="A37" s="157" t="s">
        <v>88</v>
      </c>
      <c r="B37" s="140"/>
      <c r="C37" s="157" t="s">
        <v>89</v>
      </c>
      <c r="D37" s="140"/>
    </row>
    <row r="38" spans="1:4">
      <c r="A38" s="157" t="s">
        <v>90</v>
      </c>
      <c r="B38" s="140"/>
      <c r="C38" s="157"/>
      <c r="D38" s="168"/>
    </row>
    <row r="39" spans="1:4">
      <c r="A39" s="169"/>
      <c r="B39" s="160"/>
      <c r="C39" s="169"/>
      <c r="D39" s="168"/>
    </row>
    <row r="40" spans="1:4">
      <c r="A40" s="134" t="s">
        <v>91</v>
      </c>
      <c r="B40" s="137">
        <v>3188.55</v>
      </c>
      <c r="C40" s="134" t="s">
        <v>92</v>
      </c>
      <c r="D40" s="138">
        <v>3188.55</v>
      </c>
    </row>
    <row r="41" spans="1:4">
      <c r="A41" s="145" t="s">
        <v>93</v>
      </c>
    </row>
  </sheetData>
  <mergeCells count="3">
    <mergeCell ref="A1:D1"/>
    <mergeCell ref="A3:B3"/>
    <mergeCell ref="C3:D3"/>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5"/>
  <sheetViews>
    <sheetView workbookViewId="0">
      <selection activeCell="A24" sqref="A24"/>
    </sheetView>
  </sheetViews>
  <sheetFormatPr defaultColWidth="9" defaultRowHeight="13.5" outlineLevelCol="1"/>
  <cols>
    <col min="1" max="1" width="69" customWidth="1"/>
    <col min="2" max="2" width="12" customWidth="1"/>
  </cols>
  <sheetData>
    <row r="1" ht="20.25" spans="1:2">
      <c r="A1" s="164" t="s">
        <v>94</v>
      </c>
    </row>
    <row r="2" spans="1:2">
      <c r="A2" s="165"/>
      <c r="B2" t="s">
        <v>42</v>
      </c>
    </row>
    <row r="3" ht="20" customHeight="1" spans="1:2">
      <c r="A3" s="134" t="s">
        <v>45</v>
      </c>
      <c r="B3" s="134" t="s">
        <v>46</v>
      </c>
    </row>
    <row r="4" ht="20" customHeight="1" spans="1:2">
      <c r="A4" s="134" t="s">
        <v>95</v>
      </c>
      <c r="B4" s="134">
        <v>1</v>
      </c>
    </row>
    <row r="5" ht="20" customHeight="1" spans="1:2">
      <c r="A5" s="136" t="s">
        <v>96</v>
      </c>
      <c r="B5" s="137">
        <v>3188.55</v>
      </c>
    </row>
    <row r="6" ht="20" customHeight="1" spans="1:2">
      <c r="A6" s="136" t="s">
        <v>97</v>
      </c>
      <c r="B6" s="137">
        <v>1939.98</v>
      </c>
    </row>
    <row r="7" ht="20" customHeight="1" spans="1:2">
      <c r="A7" s="132" t="s">
        <v>98</v>
      </c>
      <c r="B7" s="137">
        <v>1248.57</v>
      </c>
    </row>
    <row r="8" ht="20" customHeight="1" spans="1:2">
      <c r="A8" s="136" t="s">
        <v>99</v>
      </c>
      <c r="B8" s="137"/>
    </row>
    <row r="9" ht="20" customHeight="1" spans="1:2">
      <c r="A9" s="132" t="s">
        <v>100</v>
      </c>
      <c r="B9" s="137"/>
    </row>
    <row r="10" ht="20" customHeight="1" spans="1:2">
      <c r="A10" s="136" t="s">
        <v>101</v>
      </c>
      <c r="B10" s="137"/>
    </row>
    <row r="11" ht="20" customHeight="1" spans="1:2">
      <c r="A11" s="132" t="s">
        <v>100</v>
      </c>
      <c r="B11" s="137"/>
    </row>
    <row r="12" ht="20" customHeight="1" spans="1:2">
      <c r="A12" s="136" t="s">
        <v>102</v>
      </c>
      <c r="B12" s="137"/>
    </row>
    <row r="13" ht="20" customHeight="1" spans="1:2">
      <c r="A13" s="132" t="s">
        <v>100</v>
      </c>
      <c r="B13" s="137"/>
    </row>
    <row r="14" ht="20" customHeight="1" spans="1:2">
      <c r="A14" s="136" t="s">
        <v>103</v>
      </c>
      <c r="B14" s="137"/>
    </row>
    <row r="15" ht="20" customHeight="1" spans="1:2">
      <c r="A15" s="132" t="s">
        <v>100</v>
      </c>
      <c r="B15" s="137"/>
    </row>
    <row r="16" ht="20" customHeight="1" spans="1:2">
      <c r="A16" s="136" t="s">
        <v>104</v>
      </c>
      <c r="B16" s="137"/>
    </row>
    <row r="17" ht="20" customHeight="1" spans="1:2">
      <c r="A17" s="132" t="s">
        <v>100</v>
      </c>
      <c r="B17" s="137"/>
    </row>
    <row r="18" ht="20" customHeight="1" spans="1:2">
      <c r="A18" s="136" t="s">
        <v>105</v>
      </c>
      <c r="B18" s="137"/>
    </row>
    <row r="19" ht="20" customHeight="1" spans="1:2">
      <c r="A19" s="132" t="s">
        <v>100</v>
      </c>
      <c r="B19" s="137"/>
    </row>
    <row r="20" ht="20" customHeight="1" spans="1:2">
      <c r="A20" s="136" t="s">
        <v>106</v>
      </c>
      <c r="B20" s="137"/>
    </row>
    <row r="21" ht="20" customHeight="1" spans="1:2">
      <c r="A21" s="132" t="s">
        <v>100</v>
      </c>
      <c r="B21" s="137"/>
    </row>
    <row r="22" ht="20" customHeight="1" spans="1:2">
      <c r="A22" s="136" t="s">
        <v>107</v>
      </c>
      <c r="B22" s="137"/>
    </row>
    <row r="23" ht="20" customHeight="1" spans="1:2">
      <c r="A23" s="132" t="s">
        <v>100</v>
      </c>
      <c r="B23" s="137"/>
    </row>
    <row r="24" ht="20" customHeight="1" spans="1:2">
      <c r="A24" s="136" t="s">
        <v>108</v>
      </c>
      <c r="B24" s="137"/>
    </row>
    <row r="25" ht="20" customHeight="1" spans="1:2">
      <c r="A25" s="132" t="s">
        <v>109</v>
      </c>
      <c r="B25" s="137"/>
    </row>
    <row r="26" ht="20" customHeight="1" spans="1:2">
      <c r="A26" s="132" t="s">
        <v>109</v>
      </c>
      <c r="B26" s="137"/>
    </row>
    <row r="27" ht="20" customHeight="1" spans="1:2">
      <c r="A27" s="132" t="s">
        <v>109</v>
      </c>
      <c r="B27" s="137"/>
    </row>
    <row r="28" ht="20" customHeight="1" spans="1:2">
      <c r="A28" s="132" t="s">
        <v>109</v>
      </c>
      <c r="B28" s="137"/>
    </row>
    <row r="29" ht="20" customHeight="1" spans="1:2">
      <c r="A29" s="132" t="s">
        <v>109</v>
      </c>
      <c r="B29" s="137"/>
    </row>
    <row r="30" ht="20" customHeight="1" spans="1:2">
      <c r="A30" s="136" t="s">
        <v>110</v>
      </c>
      <c r="B30" s="137"/>
    </row>
    <row r="31" ht="20" customHeight="1" spans="1:2">
      <c r="A31" s="132" t="s">
        <v>100</v>
      </c>
      <c r="B31" s="137"/>
    </row>
    <row r="32" ht="20" customHeight="1" spans="1:2">
      <c r="A32" s="136" t="s">
        <v>111</v>
      </c>
      <c r="B32" s="137"/>
    </row>
    <row r="33" ht="20" customHeight="1" spans="1:2">
      <c r="A33" s="132" t="s">
        <v>100</v>
      </c>
      <c r="B33" s="137"/>
    </row>
    <row r="34" ht="20" customHeight="1" spans="1:2">
      <c r="A34" s="136" t="s">
        <v>112</v>
      </c>
      <c r="B34" s="137">
        <v>3188.55</v>
      </c>
    </row>
    <row r="35" spans="1:2">
      <c r="A35" s="161" t="s">
        <v>113</v>
      </c>
    </row>
  </sheetData>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4"/>
  <sheetViews>
    <sheetView workbookViewId="0">
      <selection activeCell="A24" sqref="A24"/>
    </sheetView>
  </sheetViews>
  <sheetFormatPr defaultColWidth="9" defaultRowHeight="13.5" outlineLevelCol="4"/>
  <cols>
    <col min="1" max="1" width="31.125" customWidth="1"/>
    <col min="2" max="5" width="11.75" customWidth="1"/>
  </cols>
  <sheetData>
    <row r="1" ht="20.25" spans="1:5">
      <c r="A1" s="124" t="s">
        <v>114</v>
      </c>
      <c r="B1" s="124"/>
      <c r="C1" s="124"/>
      <c r="D1" s="124"/>
      <c r="E1" s="124"/>
    </row>
    <row r="2" spans="1:5">
      <c r="A2" s="125"/>
      <c r="B2" s="126"/>
      <c r="C2" s="126"/>
      <c r="D2" s="126"/>
      <c r="E2" s="126" t="s">
        <v>42</v>
      </c>
    </row>
    <row r="3" ht="20" customHeight="1" spans="1:5">
      <c r="A3" s="134" t="s">
        <v>115</v>
      </c>
      <c r="B3" s="134" t="s">
        <v>116</v>
      </c>
      <c r="C3" s="134" t="s">
        <v>117</v>
      </c>
      <c r="D3" s="134" t="s">
        <v>118</v>
      </c>
      <c r="E3" s="134" t="s">
        <v>119</v>
      </c>
    </row>
    <row r="4" ht="20" customHeight="1" spans="1:5">
      <c r="A4" s="134" t="s">
        <v>95</v>
      </c>
      <c r="B4" s="134">
        <v>1</v>
      </c>
      <c r="C4" s="134">
        <v>2</v>
      </c>
      <c r="D4" s="134">
        <v>3</v>
      </c>
      <c r="E4" s="134">
        <v>4</v>
      </c>
    </row>
    <row r="5" ht="20" customHeight="1" spans="1:5">
      <c r="A5" s="141" t="s">
        <v>120</v>
      </c>
      <c r="B5" s="146">
        <v>3188.55</v>
      </c>
      <c r="C5" s="146">
        <v>1939.98</v>
      </c>
      <c r="D5" s="146">
        <v>1248.57</v>
      </c>
      <c r="E5" s="146"/>
    </row>
    <row r="6" ht="20" customHeight="1" spans="1:5">
      <c r="A6" s="151" t="s">
        <v>121</v>
      </c>
      <c r="B6" s="147">
        <v>302.25</v>
      </c>
      <c r="C6" s="146">
        <v>302.25</v>
      </c>
      <c r="D6" s="146"/>
      <c r="E6" s="146"/>
    </row>
    <row r="7" ht="20" customHeight="1" spans="1:5">
      <c r="A7" s="150" t="s">
        <v>122</v>
      </c>
      <c r="B7" s="147">
        <v>270.55</v>
      </c>
      <c r="C7" s="146">
        <v>270.55</v>
      </c>
      <c r="D7" s="146"/>
      <c r="E7" s="162"/>
    </row>
    <row r="8" ht="20" customHeight="1" spans="1:5">
      <c r="A8" s="151" t="s">
        <v>123</v>
      </c>
      <c r="B8" s="147">
        <v>180.37</v>
      </c>
      <c r="C8" s="147">
        <v>180.37</v>
      </c>
      <c r="D8" s="147"/>
      <c r="E8" s="146"/>
    </row>
    <row r="9" ht="20" customHeight="1" spans="1:5">
      <c r="A9" s="151" t="s">
        <v>124</v>
      </c>
      <c r="B9" s="147">
        <v>90.18</v>
      </c>
      <c r="C9" s="147">
        <v>90.18</v>
      </c>
      <c r="D9" s="147"/>
      <c r="E9" s="146"/>
    </row>
    <row r="10" ht="20" customHeight="1" spans="1:5">
      <c r="A10" s="151" t="s">
        <v>125</v>
      </c>
      <c r="B10" s="147">
        <v>6.38</v>
      </c>
      <c r="C10" s="147">
        <v>6.38</v>
      </c>
      <c r="D10" s="147"/>
      <c r="E10" s="162"/>
    </row>
    <row r="11" ht="20" customHeight="1" spans="1:5">
      <c r="A11" s="150" t="s">
        <v>126</v>
      </c>
      <c r="B11" s="147">
        <v>6.38</v>
      </c>
      <c r="C11" s="146">
        <v>6.38</v>
      </c>
      <c r="D11" s="146"/>
      <c r="E11" s="147"/>
    </row>
    <row r="12" ht="20" customHeight="1" spans="1:5">
      <c r="A12" s="150" t="s">
        <v>127</v>
      </c>
      <c r="B12" s="147">
        <v>25.32</v>
      </c>
      <c r="C12" s="146">
        <v>25.32</v>
      </c>
      <c r="D12" s="146"/>
      <c r="E12" s="162"/>
    </row>
    <row r="13" ht="20" customHeight="1" spans="1:5">
      <c r="A13" s="150" t="s">
        <v>127</v>
      </c>
      <c r="B13" s="147">
        <v>25.32</v>
      </c>
      <c r="C13" s="146">
        <v>25.32</v>
      </c>
      <c r="D13" s="146"/>
      <c r="E13" s="147"/>
    </row>
    <row r="14" ht="20" customHeight="1" spans="1:5">
      <c r="A14" s="150" t="s">
        <v>128</v>
      </c>
      <c r="B14" s="147">
        <v>97.45</v>
      </c>
      <c r="C14" s="146">
        <v>97.45</v>
      </c>
      <c r="D14" s="146"/>
      <c r="E14" s="147"/>
    </row>
    <row r="15" ht="20" customHeight="1" spans="1:5">
      <c r="A15" s="150" t="s">
        <v>129</v>
      </c>
      <c r="B15" s="147">
        <v>97.45</v>
      </c>
      <c r="C15" s="146">
        <v>97.45</v>
      </c>
      <c r="D15" s="146"/>
      <c r="E15" s="162"/>
    </row>
    <row r="16" ht="20" customHeight="1" spans="1:5">
      <c r="A16" s="150" t="s">
        <v>130</v>
      </c>
      <c r="B16" s="147">
        <v>97.45</v>
      </c>
      <c r="C16" s="146">
        <v>97.45</v>
      </c>
      <c r="D16" s="146"/>
      <c r="E16" s="147"/>
    </row>
    <row r="17" ht="20" customHeight="1" spans="1:5">
      <c r="A17" s="150" t="s">
        <v>131</v>
      </c>
      <c r="B17" s="147">
        <v>2155</v>
      </c>
      <c r="C17" s="146">
        <v>1405</v>
      </c>
      <c r="D17" s="146">
        <v>750</v>
      </c>
      <c r="E17" s="147"/>
    </row>
    <row r="18" ht="20" customHeight="1" spans="1:5">
      <c r="A18" s="150" t="s">
        <v>132</v>
      </c>
      <c r="B18" s="147">
        <v>2155</v>
      </c>
      <c r="C18" s="146">
        <v>1405</v>
      </c>
      <c r="D18" s="146">
        <v>750</v>
      </c>
      <c r="E18" s="163"/>
    </row>
    <row r="19" ht="20" customHeight="1" spans="1:5">
      <c r="A19" s="150" t="s">
        <v>133</v>
      </c>
      <c r="B19" s="147">
        <v>216.61</v>
      </c>
      <c r="C19" s="146">
        <v>216.61</v>
      </c>
      <c r="D19" s="146"/>
      <c r="E19" s="147"/>
    </row>
    <row r="20" ht="20" customHeight="1" spans="1:5">
      <c r="A20" s="150" t="s">
        <v>134</v>
      </c>
      <c r="B20" s="147">
        <v>54.23</v>
      </c>
      <c r="C20" s="146">
        <v>44.23</v>
      </c>
      <c r="D20" s="146">
        <v>10</v>
      </c>
      <c r="E20" s="162"/>
    </row>
    <row r="21" ht="20" customHeight="1" spans="1:5">
      <c r="A21" s="150" t="s">
        <v>135</v>
      </c>
      <c r="B21" s="147">
        <v>730</v>
      </c>
      <c r="C21" s="146"/>
      <c r="D21" s="146">
        <v>730</v>
      </c>
      <c r="E21" s="162"/>
    </row>
    <row r="22" ht="20" customHeight="1" spans="1:5">
      <c r="A22" s="150" t="s">
        <v>136</v>
      </c>
      <c r="B22" s="147">
        <v>1144.16</v>
      </c>
      <c r="C22" s="146">
        <v>1144.16</v>
      </c>
      <c r="D22" s="146"/>
      <c r="E22" s="147"/>
    </row>
    <row r="23" ht="20" customHeight="1" spans="1:5">
      <c r="A23" s="150" t="s">
        <v>137</v>
      </c>
      <c r="B23" s="147">
        <v>10</v>
      </c>
      <c r="C23" s="146"/>
      <c r="D23" s="146">
        <v>10</v>
      </c>
      <c r="E23" s="162"/>
    </row>
    <row r="24" ht="20" customHeight="1" spans="1:5">
      <c r="A24" s="150" t="s">
        <v>138</v>
      </c>
      <c r="B24" s="147">
        <v>135.29</v>
      </c>
      <c r="C24" s="146">
        <v>135.29</v>
      </c>
      <c r="D24" s="146"/>
      <c r="E24" s="147"/>
    </row>
    <row r="25" ht="20" customHeight="1" spans="1:5">
      <c r="A25" s="150" t="s">
        <v>139</v>
      </c>
      <c r="B25" s="147">
        <v>135.29</v>
      </c>
      <c r="C25" s="146">
        <v>135.29</v>
      </c>
      <c r="D25" s="146"/>
      <c r="E25" s="147"/>
    </row>
    <row r="26" ht="20" customHeight="1" spans="1:5">
      <c r="A26" s="150" t="s">
        <v>140</v>
      </c>
      <c r="B26" s="147">
        <v>135.29</v>
      </c>
      <c r="C26" s="146">
        <v>135.29</v>
      </c>
      <c r="D26" s="146"/>
      <c r="E26" s="162"/>
    </row>
    <row r="27" ht="20" customHeight="1" spans="1:5">
      <c r="A27" s="150" t="s">
        <v>141</v>
      </c>
      <c r="B27" s="147">
        <v>496.49</v>
      </c>
      <c r="C27" s="146"/>
      <c r="D27" s="146">
        <v>496.49</v>
      </c>
      <c r="E27" s="147"/>
    </row>
    <row r="28" ht="20" customHeight="1" spans="1:5">
      <c r="A28" s="150" t="s">
        <v>142</v>
      </c>
      <c r="B28" s="147">
        <v>463</v>
      </c>
      <c r="C28" s="146"/>
      <c r="D28" s="146">
        <v>463</v>
      </c>
      <c r="E28" s="147"/>
    </row>
    <row r="29" ht="20" customHeight="1" spans="1:5">
      <c r="A29" s="150" t="s">
        <v>143</v>
      </c>
      <c r="B29" s="147">
        <v>463</v>
      </c>
      <c r="C29" s="146"/>
      <c r="D29" s="146">
        <v>463</v>
      </c>
      <c r="E29" s="147"/>
    </row>
    <row r="30" ht="20" customHeight="1" spans="1:5">
      <c r="A30" s="150" t="s">
        <v>144</v>
      </c>
      <c r="B30" s="147">
        <v>33.49</v>
      </c>
      <c r="C30" s="146"/>
      <c r="D30" s="146">
        <v>33.49</v>
      </c>
      <c r="E30" s="147"/>
    </row>
    <row r="31" ht="20" customHeight="1" spans="1:5">
      <c r="A31" s="150" t="s">
        <v>145</v>
      </c>
      <c r="B31" s="147">
        <v>33.49</v>
      </c>
      <c r="C31" s="146"/>
      <c r="D31" s="146">
        <v>33.49</v>
      </c>
      <c r="E31" s="147"/>
    </row>
    <row r="32" ht="20" customHeight="1" spans="1:5">
      <c r="A32" s="150" t="s">
        <v>146</v>
      </c>
      <c r="B32" s="147">
        <v>2.08</v>
      </c>
      <c r="C32" s="146"/>
      <c r="D32" s="146">
        <v>2.08</v>
      </c>
      <c r="E32" s="147"/>
    </row>
    <row r="33" ht="20" customHeight="1" spans="1:5">
      <c r="A33" s="150" t="s">
        <v>147</v>
      </c>
      <c r="B33" s="147">
        <v>2.08</v>
      </c>
      <c r="C33" s="146"/>
      <c r="D33" s="146">
        <v>2.08</v>
      </c>
      <c r="E33" s="148"/>
    </row>
    <row r="34" ht="20" customHeight="1" spans="1:5">
      <c r="A34" s="151" t="s">
        <v>148</v>
      </c>
      <c r="B34" s="147">
        <v>2.08</v>
      </c>
      <c r="C34" s="147"/>
      <c r="D34" s="147">
        <v>2.08</v>
      </c>
      <c r="E34" s="148"/>
    </row>
  </sheetData>
  <mergeCells count="1">
    <mergeCell ref="A1:E1"/>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selection activeCell="A24" sqref="A24"/>
    </sheetView>
  </sheetViews>
  <sheetFormatPr defaultColWidth="9" defaultRowHeight="13.5" outlineLevelCol="3"/>
  <cols>
    <col min="1" max="1" width="30.125" customWidth="1"/>
    <col min="2" max="2" width="11.5" customWidth="1"/>
    <col min="3" max="3" width="27.25" customWidth="1"/>
    <col min="4" max="4" width="11.875" customWidth="1"/>
  </cols>
  <sheetData>
    <row r="1" ht="20.25" spans="1:4">
      <c r="A1" s="124" t="s">
        <v>149</v>
      </c>
      <c r="B1" s="124"/>
      <c r="C1" s="124"/>
      <c r="D1" s="124"/>
    </row>
    <row r="2" spans="1:4">
      <c r="A2" s="125"/>
      <c r="B2" s="126"/>
      <c r="C2" s="126"/>
      <c r="D2" s="126" t="s">
        <v>42</v>
      </c>
    </row>
    <row r="3" ht="15" customHeight="1" spans="1:4">
      <c r="A3" s="134" t="s">
        <v>150</v>
      </c>
      <c r="B3" s="134"/>
      <c r="C3" s="134" t="s">
        <v>151</v>
      </c>
      <c r="D3" s="134"/>
    </row>
    <row r="4" spans="1:4">
      <c r="A4" s="134" t="s">
        <v>45</v>
      </c>
      <c r="B4" s="134" t="s">
        <v>46</v>
      </c>
      <c r="C4" s="134" t="s">
        <v>45</v>
      </c>
      <c r="D4" s="134" t="s">
        <v>152</v>
      </c>
    </row>
    <row r="5" spans="1:4">
      <c r="A5" s="157" t="s">
        <v>153</v>
      </c>
      <c r="B5" s="142">
        <v>2878.19</v>
      </c>
      <c r="C5" s="157" t="s">
        <v>154</v>
      </c>
      <c r="D5" s="142">
        <v>3188.55</v>
      </c>
    </row>
    <row r="6" spans="1:4">
      <c r="A6" s="157" t="s">
        <v>155</v>
      </c>
      <c r="B6" s="142"/>
      <c r="C6" s="157" t="s">
        <v>156</v>
      </c>
      <c r="D6" s="142"/>
    </row>
    <row r="7" spans="1:4">
      <c r="A7" s="157" t="s">
        <v>157</v>
      </c>
      <c r="B7" s="142"/>
      <c r="C7" s="157" t="s">
        <v>158</v>
      </c>
      <c r="D7" s="142"/>
    </row>
    <row r="8" spans="1:4">
      <c r="A8" s="157" t="s">
        <v>159</v>
      </c>
      <c r="B8" s="142"/>
      <c r="C8" s="157" t="s">
        <v>160</v>
      </c>
      <c r="D8" s="142"/>
    </row>
    <row r="9" spans="1:4">
      <c r="A9" s="157"/>
      <c r="B9" s="158"/>
      <c r="C9" s="157" t="s">
        <v>161</v>
      </c>
      <c r="D9" s="142"/>
    </row>
    <row r="10" spans="1:4">
      <c r="A10" s="157"/>
      <c r="B10" s="158"/>
      <c r="C10" s="157" t="s">
        <v>162</v>
      </c>
      <c r="D10" s="142"/>
    </row>
    <row r="11" spans="1:4">
      <c r="A11" s="157"/>
      <c r="B11" s="158"/>
      <c r="C11" s="157" t="s">
        <v>163</v>
      </c>
      <c r="D11" s="142"/>
    </row>
    <row r="12" spans="1:4">
      <c r="A12" s="159"/>
      <c r="B12" s="160"/>
      <c r="C12" s="157" t="s">
        <v>164</v>
      </c>
      <c r="D12" s="142"/>
    </row>
    <row r="13" spans="1:4">
      <c r="A13" s="159"/>
      <c r="B13" s="160"/>
      <c r="C13" s="157" t="s">
        <v>165</v>
      </c>
      <c r="D13" s="142">
        <v>292.75</v>
      </c>
    </row>
    <row r="14" spans="1:4">
      <c r="A14" s="159"/>
      <c r="B14" s="160"/>
      <c r="C14" s="157" t="s">
        <v>166</v>
      </c>
      <c r="D14" s="142"/>
    </row>
    <row r="15" spans="1:4">
      <c r="A15" s="159"/>
      <c r="B15" s="160"/>
      <c r="C15" s="157" t="s">
        <v>167</v>
      </c>
      <c r="D15" s="142">
        <v>97.45</v>
      </c>
    </row>
    <row r="16" spans="1:4">
      <c r="A16" s="159"/>
      <c r="B16" s="160"/>
      <c r="C16" s="157" t="s">
        <v>168</v>
      </c>
      <c r="D16" s="142"/>
    </row>
    <row r="17" spans="1:4">
      <c r="A17" s="159"/>
      <c r="B17" s="160"/>
      <c r="C17" s="157" t="s">
        <v>169</v>
      </c>
      <c r="D17" s="142"/>
    </row>
    <row r="18" spans="1:4">
      <c r="A18" s="159"/>
      <c r="B18" s="160"/>
      <c r="C18" s="157" t="s">
        <v>170</v>
      </c>
      <c r="D18" s="142">
        <v>496.49</v>
      </c>
    </row>
    <row r="19" spans="1:4">
      <c r="A19" s="159"/>
      <c r="B19" s="160"/>
      <c r="C19" s="157" t="s">
        <v>171</v>
      </c>
      <c r="D19" s="142"/>
    </row>
    <row r="20" spans="1:4">
      <c r="A20" s="159"/>
      <c r="B20" s="160"/>
      <c r="C20" s="157" t="s">
        <v>172</v>
      </c>
      <c r="D20" s="142"/>
    </row>
    <row r="21" spans="1:4">
      <c r="A21" s="159"/>
      <c r="B21" s="160"/>
      <c r="C21" s="157" t="s">
        <v>173</v>
      </c>
      <c r="D21" s="142"/>
    </row>
    <row r="22" spans="1:4">
      <c r="A22" s="159"/>
      <c r="B22" s="160"/>
      <c r="C22" s="157" t="s">
        <v>174</v>
      </c>
      <c r="D22" s="142"/>
    </row>
    <row r="23" spans="1:4">
      <c r="A23" s="159"/>
      <c r="B23" s="160"/>
      <c r="C23" s="157" t="s">
        <v>175</v>
      </c>
      <c r="D23" s="142"/>
    </row>
    <row r="24" spans="1:4">
      <c r="A24" s="159"/>
      <c r="B24" s="160"/>
      <c r="C24" s="157" t="s">
        <v>176</v>
      </c>
      <c r="D24" s="142">
        <v>2164.5</v>
      </c>
    </row>
    <row r="25" spans="1:4">
      <c r="A25" s="159"/>
      <c r="B25" s="160"/>
      <c r="C25" s="157" t="s">
        <v>177</v>
      </c>
      <c r="D25" s="142">
        <v>135.29</v>
      </c>
    </row>
    <row r="26" spans="1:4">
      <c r="A26" s="159"/>
      <c r="B26" s="160"/>
      <c r="C26" s="157" t="s">
        <v>178</v>
      </c>
      <c r="D26" s="142"/>
    </row>
    <row r="27" spans="1:4">
      <c r="A27" s="159"/>
      <c r="B27" s="160"/>
      <c r="C27" s="157" t="s">
        <v>179</v>
      </c>
      <c r="D27" s="142"/>
    </row>
    <row r="28" spans="1:4">
      <c r="A28" s="159"/>
      <c r="B28" s="160"/>
      <c r="C28" s="157" t="s">
        <v>180</v>
      </c>
      <c r="D28" s="142">
        <v>2.08</v>
      </c>
    </row>
    <row r="29" spans="1:4">
      <c r="A29" s="159"/>
      <c r="B29" s="160"/>
      <c r="C29" s="157" t="s">
        <v>181</v>
      </c>
      <c r="D29" s="142"/>
    </row>
    <row r="30" spans="1:4">
      <c r="A30" s="159"/>
      <c r="B30" s="160"/>
      <c r="C30" s="157" t="s">
        <v>182</v>
      </c>
      <c r="D30" s="142"/>
    </row>
    <row r="31" spans="1:4">
      <c r="A31" s="159"/>
      <c r="B31" s="160"/>
      <c r="C31" s="157" t="s">
        <v>183</v>
      </c>
      <c r="D31" s="142"/>
    </row>
    <row r="32" spans="1:4">
      <c r="A32" s="159"/>
      <c r="B32" s="160"/>
      <c r="C32" s="157" t="s">
        <v>184</v>
      </c>
      <c r="D32" s="142"/>
    </row>
    <row r="33" spans="1:4">
      <c r="A33" s="159"/>
      <c r="B33" s="160"/>
      <c r="C33" s="157" t="s">
        <v>185</v>
      </c>
      <c r="D33" s="142"/>
    </row>
    <row r="34" spans="1:4">
      <c r="A34" s="159"/>
      <c r="B34" s="160"/>
      <c r="C34" s="157" t="s">
        <v>186</v>
      </c>
      <c r="D34" s="142"/>
    </row>
    <row r="35" spans="1:4">
      <c r="A35" s="159"/>
      <c r="B35" s="160"/>
      <c r="C35" s="157"/>
      <c r="D35" s="142"/>
    </row>
    <row r="36" spans="1:4">
      <c r="A36" s="134" t="s">
        <v>187</v>
      </c>
      <c r="B36" s="138">
        <v>2878.19</v>
      </c>
      <c r="C36" s="134" t="s">
        <v>188</v>
      </c>
      <c r="D36" s="138">
        <v>3188.55</v>
      </c>
    </row>
    <row r="37" spans="1:4">
      <c r="A37" s="161" t="s">
        <v>113</v>
      </c>
    </row>
    <row r="38" spans="1:4">
      <c r="A38" s="145" t="s">
        <v>189</v>
      </c>
    </row>
  </sheetData>
  <mergeCells count="3">
    <mergeCell ref="A1:D1"/>
    <mergeCell ref="A3:B3"/>
    <mergeCell ref="C3:D3"/>
  </mergeCell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
  <sheetViews>
    <sheetView workbookViewId="0">
      <selection activeCell="A24" sqref="A24"/>
    </sheetView>
  </sheetViews>
  <sheetFormatPr defaultColWidth="9" defaultRowHeight="13.5"/>
  <cols>
    <col min="1" max="1" width="19.625" customWidth="1"/>
    <col min="11" max="11" width="12.875" customWidth="1"/>
  </cols>
  <sheetData>
    <row r="1" ht="20.25" spans="1:11">
      <c r="A1" s="124" t="s">
        <v>190</v>
      </c>
      <c r="B1" s="124"/>
      <c r="C1" s="124"/>
      <c r="D1" s="124"/>
      <c r="E1" s="124"/>
      <c r="F1" s="124"/>
      <c r="G1" s="124"/>
      <c r="H1" s="124"/>
      <c r="I1" s="124"/>
      <c r="J1" s="124"/>
      <c r="K1" s="124"/>
    </row>
    <row r="2" spans="1:11">
      <c r="A2" s="125"/>
      <c r="B2" s="126"/>
      <c r="C2" s="126"/>
      <c r="D2" s="126"/>
      <c r="E2" s="126"/>
      <c r="F2" s="126"/>
      <c r="G2" s="126"/>
      <c r="H2" s="126"/>
      <c r="I2" s="126"/>
      <c r="J2" s="126"/>
      <c r="K2" s="126" t="s">
        <v>42</v>
      </c>
    </row>
    <row r="3" ht="15" customHeight="1" spans="1:11">
      <c r="A3" s="134" t="s">
        <v>191</v>
      </c>
      <c r="B3" s="134" t="s">
        <v>192</v>
      </c>
      <c r="C3" s="134" t="s">
        <v>193</v>
      </c>
      <c r="D3" s="134"/>
      <c r="E3" s="134"/>
      <c r="F3" s="134" t="s">
        <v>194</v>
      </c>
      <c r="G3" s="134"/>
      <c r="H3" s="134"/>
      <c r="I3" s="134" t="s">
        <v>195</v>
      </c>
      <c r="J3" s="134"/>
      <c r="K3" s="134"/>
    </row>
    <row r="4" spans="1:11">
      <c r="A4" s="134"/>
      <c r="B4" s="134"/>
      <c r="C4" s="134" t="s">
        <v>152</v>
      </c>
      <c r="D4" s="134" t="s">
        <v>117</v>
      </c>
      <c r="E4" s="134" t="s">
        <v>118</v>
      </c>
      <c r="F4" s="134" t="s">
        <v>152</v>
      </c>
      <c r="G4" s="134" t="s">
        <v>117</v>
      </c>
      <c r="H4" s="134" t="s">
        <v>118</v>
      </c>
      <c r="I4" s="134" t="s">
        <v>152</v>
      </c>
      <c r="J4" s="134" t="s">
        <v>117</v>
      </c>
      <c r="K4" s="134" t="s">
        <v>118</v>
      </c>
    </row>
    <row r="5" spans="1:11">
      <c r="A5" s="155" t="s">
        <v>196</v>
      </c>
      <c r="B5" s="155">
        <v>1</v>
      </c>
      <c r="C5" s="155">
        <v>2</v>
      </c>
      <c r="D5" s="155">
        <v>3</v>
      </c>
      <c r="E5" s="155">
        <v>4</v>
      </c>
      <c r="F5" s="155">
        <v>5</v>
      </c>
      <c r="G5" s="155">
        <v>6</v>
      </c>
      <c r="H5" s="155">
        <v>7</v>
      </c>
      <c r="I5" s="155">
        <v>8</v>
      </c>
      <c r="J5" s="155">
        <v>9</v>
      </c>
      <c r="K5" s="156">
        <v>10</v>
      </c>
    </row>
    <row r="6" spans="1:11">
      <c r="A6" s="141" t="s">
        <v>197</v>
      </c>
      <c r="B6" s="147">
        <f>B7+B8+B9</f>
        <v>3188.55</v>
      </c>
      <c r="C6" s="147">
        <f>C7+C8+C9</f>
        <v>3188.55</v>
      </c>
      <c r="D6" s="147">
        <f>D7+D8+D9</f>
        <v>1939.98</v>
      </c>
      <c r="E6" s="147">
        <f>E7+E8+E9</f>
        <v>1248.57</v>
      </c>
      <c r="F6" s="147"/>
      <c r="G6" s="147"/>
      <c r="H6" s="147"/>
      <c r="I6" s="147"/>
      <c r="J6" s="147"/>
      <c r="K6" s="147"/>
    </row>
    <row r="7" spans="1:11">
      <c r="A7" s="143" t="s">
        <v>198</v>
      </c>
      <c r="B7" s="147">
        <f>C7</f>
        <v>2878.19</v>
      </c>
      <c r="C7" s="147">
        <f>D7+E7</f>
        <v>2878.19</v>
      </c>
      <c r="D7" s="147">
        <v>1649.62</v>
      </c>
      <c r="E7" s="147">
        <v>1228.57</v>
      </c>
      <c r="F7" s="147"/>
      <c r="G7" s="147"/>
      <c r="H7" s="147"/>
      <c r="I7" s="147"/>
      <c r="J7" s="147"/>
      <c r="K7" s="147"/>
    </row>
    <row r="8" spans="1:11">
      <c r="A8" s="143" t="s">
        <v>199</v>
      </c>
      <c r="B8" s="147">
        <f>C8</f>
        <v>180.49</v>
      </c>
      <c r="C8" s="147">
        <f>D8+E8</f>
        <v>180.49</v>
      </c>
      <c r="D8" s="147">
        <v>180.49</v>
      </c>
      <c r="E8" s="147"/>
      <c r="F8" s="147"/>
      <c r="G8" s="147"/>
      <c r="H8" s="147"/>
      <c r="I8" s="147"/>
      <c r="J8" s="147"/>
      <c r="K8" s="147"/>
    </row>
    <row r="9" spans="1:11">
      <c r="A9" s="143" t="s">
        <v>200</v>
      </c>
      <c r="B9" s="147">
        <f>C9</f>
        <v>129.87</v>
      </c>
      <c r="C9" s="147">
        <f>D9+E9</f>
        <v>129.87</v>
      </c>
      <c r="D9" s="147">
        <v>109.87</v>
      </c>
      <c r="E9" s="147">
        <v>20</v>
      </c>
      <c r="F9" s="147"/>
      <c r="G9" s="147"/>
      <c r="H9" s="147"/>
      <c r="I9" s="147"/>
      <c r="J9" s="147"/>
      <c r="K9" s="147"/>
    </row>
    <row r="10" spans="1:11">
      <c r="A10" s="143"/>
      <c r="B10" s="147"/>
      <c r="C10" s="147"/>
      <c r="D10" s="147"/>
      <c r="E10" s="147"/>
      <c r="F10" s="147"/>
      <c r="G10" s="147"/>
      <c r="H10" s="147"/>
      <c r="I10" s="147"/>
      <c r="J10" s="147"/>
      <c r="K10" s="147"/>
    </row>
    <row r="11" spans="1:11">
      <c r="A11" s="143"/>
      <c r="B11" s="147"/>
      <c r="C11" s="147"/>
      <c r="D11" s="147"/>
      <c r="E11" s="147"/>
      <c r="F11" s="147"/>
      <c r="G11" s="147"/>
      <c r="H11" s="147"/>
      <c r="I11" s="147"/>
      <c r="J11" s="147"/>
      <c r="K11" s="147"/>
    </row>
    <row r="12" spans="1:11">
      <c r="A12" s="143"/>
      <c r="B12" s="147"/>
      <c r="C12" s="147"/>
      <c r="D12" s="147"/>
      <c r="E12" s="147"/>
      <c r="F12" s="147"/>
      <c r="G12" s="147"/>
      <c r="H12" s="147"/>
      <c r="I12" s="147"/>
      <c r="J12" s="147"/>
      <c r="K12" s="147"/>
    </row>
    <row r="13" spans="1:11">
      <c r="A13" s="143"/>
      <c r="B13" s="147"/>
      <c r="C13" s="147"/>
      <c r="D13" s="147"/>
      <c r="E13" s="147"/>
      <c r="F13" s="147"/>
      <c r="G13" s="147"/>
      <c r="H13" s="147"/>
      <c r="I13" s="147"/>
      <c r="J13" s="147"/>
      <c r="K13" s="147"/>
    </row>
    <row r="14" spans="1:11">
      <c r="A14" s="143"/>
      <c r="B14" s="147"/>
      <c r="C14" s="147"/>
      <c r="D14" s="147"/>
      <c r="E14" s="147"/>
      <c r="F14" s="147"/>
      <c r="G14" s="147"/>
      <c r="H14" s="147"/>
      <c r="I14" s="147"/>
      <c r="J14" s="147"/>
      <c r="K14" s="147"/>
    </row>
    <row r="15" spans="1:11">
      <c r="A15" s="143"/>
      <c r="B15" s="147"/>
      <c r="C15" s="147"/>
      <c r="D15" s="147"/>
      <c r="E15" s="147"/>
      <c r="F15" s="147"/>
      <c r="G15" s="147"/>
      <c r="H15" s="147"/>
      <c r="I15" s="147"/>
      <c r="J15" s="147"/>
      <c r="K15" s="147"/>
    </row>
    <row r="16" spans="1:11">
      <c r="A16" s="144" t="s">
        <v>201</v>
      </c>
    </row>
  </sheetData>
  <mergeCells count="6">
    <mergeCell ref="A1:K1"/>
    <mergeCell ref="C3:E3"/>
    <mergeCell ref="F3:H3"/>
    <mergeCell ref="I3:K3"/>
    <mergeCell ref="A3:A4"/>
    <mergeCell ref="B3:B4"/>
  </mergeCells>
  <pageMargins left="0.75" right="0.75" top="1" bottom="1"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1"/>
  <sheetViews>
    <sheetView workbookViewId="0">
      <selection activeCell="A24" sqref="A24"/>
    </sheetView>
  </sheetViews>
  <sheetFormatPr defaultColWidth="9" defaultRowHeight="13.5" outlineLevelCol="4"/>
  <cols>
    <col min="1" max="1" width="9.75" customWidth="1"/>
    <col min="2" max="2" width="28.5" customWidth="1"/>
    <col min="3" max="5" width="12" customWidth="1"/>
  </cols>
  <sheetData>
    <row r="1" ht="20.25" spans="1:5">
      <c r="A1" s="124" t="s">
        <v>202</v>
      </c>
      <c r="B1" s="124"/>
      <c r="C1" s="124"/>
      <c r="D1" s="124"/>
      <c r="E1" s="124"/>
    </row>
    <row r="2" spans="1:5">
      <c r="A2" s="125"/>
      <c r="B2" s="126"/>
      <c r="C2" s="126"/>
      <c r="D2" s="126"/>
      <c r="E2" s="126" t="s">
        <v>42</v>
      </c>
    </row>
    <row r="3" ht="15" customHeight="1" spans="1:5">
      <c r="A3" s="134" t="s">
        <v>115</v>
      </c>
      <c r="B3" s="134"/>
      <c r="C3" s="134" t="s">
        <v>193</v>
      </c>
      <c r="D3" s="134"/>
      <c r="E3" s="134"/>
    </row>
    <row r="4" spans="1:5">
      <c r="A4" s="134" t="s">
        <v>203</v>
      </c>
      <c r="B4" s="134" t="s">
        <v>204</v>
      </c>
      <c r="C4" s="134" t="s">
        <v>152</v>
      </c>
      <c r="D4" s="134" t="s">
        <v>117</v>
      </c>
      <c r="E4" s="134" t="s">
        <v>118</v>
      </c>
    </row>
    <row r="5" spans="1:5">
      <c r="A5" s="134" t="s">
        <v>95</v>
      </c>
      <c r="B5" s="134" t="s">
        <v>95</v>
      </c>
      <c r="C5" s="134">
        <v>1</v>
      </c>
      <c r="D5" s="134">
        <v>2</v>
      </c>
      <c r="E5" s="134">
        <v>3</v>
      </c>
    </row>
    <row r="6" spans="1:5">
      <c r="A6" s="150" t="s">
        <v>205</v>
      </c>
      <c r="B6" s="150" t="s">
        <v>197</v>
      </c>
      <c r="C6" s="146">
        <v>3188.55</v>
      </c>
      <c r="D6" s="146">
        <v>1939.98</v>
      </c>
      <c r="E6" s="146">
        <f>E7+E15+E18+E25+E28+E33</f>
        <v>1248.57</v>
      </c>
    </row>
    <row r="7" spans="1:5">
      <c r="A7" s="151" t="s">
        <v>206</v>
      </c>
      <c r="B7" s="151" t="s">
        <v>121</v>
      </c>
      <c r="C7" s="147">
        <f>D7+E7</f>
        <v>302.25</v>
      </c>
      <c r="D7" s="146">
        <v>302.25</v>
      </c>
      <c r="E7" s="146"/>
    </row>
    <row r="8" spans="1:5">
      <c r="A8" s="150" t="s">
        <v>207</v>
      </c>
      <c r="B8" s="150" t="s">
        <v>122</v>
      </c>
      <c r="C8" s="147">
        <f>D8+E8</f>
        <v>270.55</v>
      </c>
      <c r="D8" s="146">
        <v>270.55</v>
      </c>
      <c r="E8" s="146"/>
    </row>
    <row r="9" spans="1:5">
      <c r="A9" s="151" t="s">
        <v>208</v>
      </c>
      <c r="B9" s="151" t="s">
        <v>123</v>
      </c>
      <c r="C9" s="147">
        <f>D9</f>
        <v>180.37</v>
      </c>
      <c r="D9" s="147">
        <v>180.37</v>
      </c>
      <c r="E9" s="147"/>
    </row>
    <row r="10" spans="1:5">
      <c r="A10" s="151" t="s">
        <v>209</v>
      </c>
      <c r="B10" s="151" t="s">
        <v>124</v>
      </c>
      <c r="C10" s="147">
        <f>D10+E10</f>
        <v>90.18</v>
      </c>
      <c r="D10" s="147">
        <v>90.18</v>
      </c>
      <c r="E10" s="147"/>
    </row>
    <row r="11" spans="1:5">
      <c r="A11" s="151" t="s">
        <v>210</v>
      </c>
      <c r="B11" s="151" t="s">
        <v>125</v>
      </c>
      <c r="C11" s="147">
        <v>6.38</v>
      </c>
      <c r="D11" s="147">
        <v>6.38</v>
      </c>
      <c r="E11" s="147"/>
    </row>
    <row r="12" spans="1:5">
      <c r="A12" s="150" t="s">
        <v>211</v>
      </c>
      <c r="B12" s="150" t="s">
        <v>126</v>
      </c>
      <c r="C12" s="147">
        <f t="shared" ref="C12:C20" si="0">D12+E12</f>
        <v>6.38</v>
      </c>
      <c r="D12" s="146">
        <v>6.38</v>
      </c>
      <c r="E12" s="146"/>
    </row>
    <row r="13" spans="1:5">
      <c r="A13" s="150" t="s">
        <v>212</v>
      </c>
      <c r="B13" s="150" t="s">
        <v>127</v>
      </c>
      <c r="C13" s="147">
        <f t="shared" si="0"/>
        <v>25.32</v>
      </c>
      <c r="D13" s="146">
        <v>25.32</v>
      </c>
      <c r="E13" s="146"/>
    </row>
    <row r="14" spans="1:5">
      <c r="A14" s="150" t="s">
        <v>213</v>
      </c>
      <c r="B14" s="150" t="s">
        <v>127</v>
      </c>
      <c r="C14" s="147">
        <f t="shared" si="0"/>
        <v>25.32</v>
      </c>
      <c r="D14" s="146">
        <v>25.32</v>
      </c>
      <c r="E14" s="146"/>
    </row>
    <row r="15" spans="1:5">
      <c r="A15" s="150" t="s">
        <v>214</v>
      </c>
      <c r="B15" s="150" t="s">
        <v>128</v>
      </c>
      <c r="C15" s="147">
        <f t="shared" si="0"/>
        <v>97.45</v>
      </c>
      <c r="D15" s="146">
        <v>97.45</v>
      </c>
      <c r="E15" s="146"/>
    </row>
    <row r="16" spans="1:5">
      <c r="A16" s="150" t="s">
        <v>215</v>
      </c>
      <c r="B16" s="150" t="s">
        <v>129</v>
      </c>
      <c r="C16" s="147">
        <f t="shared" si="0"/>
        <v>97.45</v>
      </c>
      <c r="D16" s="146">
        <v>97.45</v>
      </c>
      <c r="E16" s="146"/>
    </row>
    <row r="17" spans="1:5">
      <c r="A17" s="150" t="s">
        <v>216</v>
      </c>
      <c r="B17" s="150" t="s">
        <v>130</v>
      </c>
      <c r="C17" s="147">
        <f t="shared" si="0"/>
        <v>97.45</v>
      </c>
      <c r="D17" s="146">
        <v>97.45</v>
      </c>
      <c r="E17" s="146"/>
    </row>
    <row r="18" spans="1:5">
      <c r="A18" s="150">
        <v>220</v>
      </c>
      <c r="B18" s="150" t="s">
        <v>131</v>
      </c>
      <c r="C18" s="147">
        <f t="shared" si="0"/>
        <v>2155</v>
      </c>
      <c r="D18" s="146">
        <f>D19</f>
        <v>1405</v>
      </c>
      <c r="E18" s="146">
        <f>E19</f>
        <v>750</v>
      </c>
    </row>
    <row r="19" spans="1:5">
      <c r="A19" s="150" t="s">
        <v>217</v>
      </c>
      <c r="B19" s="150" t="s">
        <v>132</v>
      </c>
      <c r="C19" s="147">
        <v>2155</v>
      </c>
      <c r="D19" s="146">
        <v>1405</v>
      </c>
      <c r="E19" s="146">
        <v>750</v>
      </c>
    </row>
    <row r="20" spans="1:5">
      <c r="A20" s="150" t="s">
        <v>218</v>
      </c>
      <c r="B20" s="150" t="s">
        <v>133</v>
      </c>
      <c r="C20" s="147">
        <f t="shared" si="0"/>
        <v>216.61</v>
      </c>
      <c r="D20" s="146">
        <v>216.61</v>
      </c>
      <c r="E20" s="146"/>
    </row>
    <row r="21" s="149" customFormat="1" spans="1:5">
      <c r="A21" s="152">
        <v>2200102</v>
      </c>
      <c r="B21" s="152" t="s">
        <v>134</v>
      </c>
      <c r="C21" s="153">
        <v>54.23</v>
      </c>
      <c r="D21" s="154">
        <v>44.23</v>
      </c>
      <c r="E21" s="154">
        <v>10</v>
      </c>
    </row>
    <row r="22" spans="1:5">
      <c r="A22" s="150">
        <v>2200106</v>
      </c>
      <c r="B22" s="150" t="s">
        <v>135</v>
      </c>
      <c r="C22" s="147">
        <f>D22+E22</f>
        <v>730</v>
      </c>
      <c r="D22" s="146"/>
      <c r="E22" s="146">
        <v>730</v>
      </c>
    </row>
    <row r="23" s="149" customFormat="1" spans="1:5">
      <c r="A23" s="152" t="s">
        <v>219</v>
      </c>
      <c r="B23" s="152" t="s">
        <v>136</v>
      </c>
      <c r="C23" s="153">
        <f>D23+E23</f>
        <v>1144.16</v>
      </c>
      <c r="D23" s="154">
        <v>1144.16</v>
      </c>
      <c r="E23" s="154"/>
    </row>
    <row r="24" spans="1:5">
      <c r="A24" s="150">
        <v>2200199</v>
      </c>
      <c r="B24" s="150" t="s">
        <v>137</v>
      </c>
      <c r="C24" s="147">
        <v>10</v>
      </c>
      <c r="D24" s="146"/>
      <c r="E24" s="146">
        <v>10</v>
      </c>
    </row>
    <row r="25" spans="1:5">
      <c r="A25" s="150" t="s">
        <v>220</v>
      </c>
      <c r="B25" s="150" t="s">
        <v>138</v>
      </c>
      <c r="C25" s="147">
        <f t="shared" ref="C25:C35" si="1">D25+E25</f>
        <v>135.29</v>
      </c>
      <c r="D25" s="146">
        <v>135.29</v>
      </c>
      <c r="E25" s="146"/>
    </row>
    <row r="26" spans="1:5">
      <c r="A26" s="150" t="s">
        <v>221</v>
      </c>
      <c r="B26" s="150" t="s">
        <v>139</v>
      </c>
      <c r="C26" s="147">
        <f t="shared" si="1"/>
        <v>135.29</v>
      </c>
      <c r="D26" s="146">
        <v>135.29</v>
      </c>
      <c r="E26" s="146"/>
    </row>
    <row r="27" spans="1:5">
      <c r="A27" s="150" t="s">
        <v>222</v>
      </c>
      <c r="B27" s="150" t="s">
        <v>140</v>
      </c>
      <c r="C27" s="147">
        <f t="shared" si="1"/>
        <v>135.29</v>
      </c>
      <c r="D27" s="146">
        <v>135.29</v>
      </c>
      <c r="E27" s="146"/>
    </row>
    <row r="28" spans="1:5">
      <c r="A28" s="150" t="s">
        <v>223</v>
      </c>
      <c r="B28" s="150" t="s">
        <v>141</v>
      </c>
      <c r="C28" s="147">
        <f t="shared" si="1"/>
        <v>496.49</v>
      </c>
      <c r="D28" s="146"/>
      <c r="E28" s="146">
        <f>E29+E31</f>
        <v>496.49</v>
      </c>
    </row>
    <row r="29" spans="1:5">
      <c r="A29" s="150" t="s">
        <v>224</v>
      </c>
      <c r="B29" s="150" t="s">
        <v>142</v>
      </c>
      <c r="C29" s="147">
        <f t="shared" si="1"/>
        <v>463</v>
      </c>
      <c r="D29" s="146"/>
      <c r="E29" s="146">
        <v>463</v>
      </c>
    </row>
    <row r="30" spans="1:5">
      <c r="A30" s="150">
        <v>2130205</v>
      </c>
      <c r="B30" s="150" t="s">
        <v>143</v>
      </c>
      <c r="C30" s="147">
        <f t="shared" si="1"/>
        <v>463</v>
      </c>
      <c r="D30" s="146"/>
      <c r="E30" s="146">
        <v>463</v>
      </c>
    </row>
    <row r="31" spans="1:5">
      <c r="A31" s="150">
        <v>21308</v>
      </c>
      <c r="B31" s="150" t="s">
        <v>144</v>
      </c>
      <c r="C31" s="147">
        <f t="shared" si="1"/>
        <v>33.49</v>
      </c>
      <c r="D31" s="146"/>
      <c r="E31" s="146">
        <v>33.49</v>
      </c>
    </row>
    <row r="32" spans="1:5">
      <c r="A32" s="150">
        <v>2130803</v>
      </c>
      <c r="B32" s="150" t="s">
        <v>145</v>
      </c>
      <c r="C32" s="147">
        <f t="shared" si="1"/>
        <v>33.49</v>
      </c>
      <c r="D32" s="146"/>
      <c r="E32" s="146">
        <v>33.49</v>
      </c>
    </row>
    <row r="33" spans="1:5">
      <c r="A33" s="150">
        <v>224</v>
      </c>
      <c r="B33" s="150" t="s">
        <v>146</v>
      </c>
      <c r="C33" s="147">
        <f t="shared" si="1"/>
        <v>2.08</v>
      </c>
      <c r="D33" s="146"/>
      <c r="E33" s="146">
        <v>2.08</v>
      </c>
    </row>
    <row r="34" spans="1:5">
      <c r="A34" s="150">
        <v>22406</v>
      </c>
      <c r="B34" s="150" t="s">
        <v>147</v>
      </c>
      <c r="C34" s="147">
        <f t="shared" si="1"/>
        <v>2.08</v>
      </c>
      <c r="D34" s="146"/>
      <c r="E34" s="146">
        <v>2.08</v>
      </c>
    </row>
    <row r="35" spans="1:5">
      <c r="A35" s="151">
        <v>2240601</v>
      </c>
      <c r="B35" s="151" t="s">
        <v>148</v>
      </c>
      <c r="C35" s="147">
        <f t="shared" si="1"/>
        <v>2.08</v>
      </c>
      <c r="D35" s="147"/>
      <c r="E35" s="147">
        <v>2.08</v>
      </c>
    </row>
    <row r="36" spans="1:5">
      <c r="A36" s="150"/>
      <c r="B36" s="150"/>
      <c r="C36" s="146"/>
      <c r="D36" s="146"/>
      <c r="E36" s="146"/>
    </row>
    <row r="37" spans="1:5">
      <c r="A37" s="150"/>
      <c r="B37" s="150"/>
      <c r="C37" s="146"/>
      <c r="D37" s="146"/>
      <c r="E37" s="146"/>
    </row>
    <row r="38" spans="1:5">
      <c r="A38" s="151"/>
      <c r="B38" s="151"/>
      <c r="C38" s="147"/>
      <c r="D38" s="147"/>
      <c r="E38" s="147"/>
    </row>
    <row r="39" spans="1:5">
      <c r="A39" s="144" t="s">
        <v>201</v>
      </c>
    </row>
    <row r="40" spans="1:5">
      <c r="A40" s="145" t="s">
        <v>189</v>
      </c>
    </row>
    <row r="41" spans="1:5">
      <c r="A41" s="145" t="s">
        <v>189</v>
      </c>
    </row>
  </sheetData>
  <mergeCells count="3">
    <mergeCell ref="A1:E1"/>
    <mergeCell ref="A3:B3"/>
    <mergeCell ref="C3:E3"/>
  </mergeCells>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workbookViewId="0">
      <selection activeCell="A24" sqref="A24"/>
    </sheetView>
  </sheetViews>
  <sheetFormatPr defaultColWidth="9" defaultRowHeight="13.5" outlineLevelCol="4"/>
  <cols>
    <col min="1" max="1" width="11.625" customWidth="1"/>
    <col min="2" max="2" width="21.125" customWidth="1"/>
    <col min="3" max="3" width="13.25" customWidth="1"/>
    <col min="4" max="4" width="17.375" customWidth="1"/>
    <col min="5" max="5" width="12.125" customWidth="1"/>
  </cols>
  <sheetData>
    <row r="1" ht="20.25" spans="1:5">
      <c r="A1" s="124" t="s">
        <v>225</v>
      </c>
      <c r="B1" s="124"/>
      <c r="C1" s="124"/>
      <c r="D1" s="124"/>
      <c r="E1" s="124"/>
    </row>
    <row r="2" spans="1:5">
      <c r="A2" s="125"/>
      <c r="B2" s="126"/>
      <c r="C2" s="126"/>
      <c r="D2" s="126"/>
      <c r="E2" s="126" t="s">
        <v>42</v>
      </c>
    </row>
    <row r="3" ht="15" customHeight="1" spans="1:5">
      <c r="A3" s="134" t="s">
        <v>226</v>
      </c>
      <c r="B3" s="134"/>
      <c r="C3" s="134" t="s">
        <v>227</v>
      </c>
      <c r="D3" s="134"/>
      <c r="E3" s="134"/>
    </row>
    <row r="4" spans="1:5">
      <c r="A4" s="134" t="s">
        <v>203</v>
      </c>
      <c r="B4" s="134" t="s">
        <v>204</v>
      </c>
      <c r="C4" s="134" t="s">
        <v>152</v>
      </c>
      <c r="D4" s="134" t="s">
        <v>228</v>
      </c>
      <c r="E4" s="134" t="s">
        <v>229</v>
      </c>
    </row>
    <row r="5" spans="1:5">
      <c r="A5" s="134" t="s">
        <v>95</v>
      </c>
      <c r="B5" s="134" t="s">
        <v>95</v>
      </c>
      <c r="C5" s="134">
        <v>1</v>
      </c>
      <c r="D5" s="134">
        <v>2</v>
      </c>
      <c r="E5" s="134">
        <v>3</v>
      </c>
    </row>
    <row r="6" spans="1:5">
      <c r="A6" s="141" t="s">
        <v>205</v>
      </c>
      <c r="B6" s="141" t="s">
        <v>197</v>
      </c>
      <c r="C6" s="146">
        <f>D6+E6</f>
        <v>1939.98</v>
      </c>
      <c r="D6" s="146">
        <f>D7+D17+D31</f>
        <v>1808.9</v>
      </c>
      <c r="E6" s="146">
        <f>E7+E17+E31</f>
        <v>131.08</v>
      </c>
    </row>
    <row r="7" spans="1:5">
      <c r="A7" s="141" t="s">
        <v>230</v>
      </c>
      <c r="B7" s="141" t="s">
        <v>231</v>
      </c>
      <c r="C7" s="146">
        <f t="shared" ref="C7:C32" si="0">D7+E7</f>
        <v>1802.19</v>
      </c>
      <c r="D7" s="146">
        <f>SUM(D8:D16)</f>
        <v>1802.19</v>
      </c>
      <c r="E7" s="146"/>
    </row>
    <row r="8" ht="22.5" spans="1:5">
      <c r="A8" s="143" t="s">
        <v>232</v>
      </c>
      <c r="B8" s="143" t="s">
        <v>233</v>
      </c>
      <c r="C8" s="146">
        <f t="shared" si="0"/>
        <v>180.37</v>
      </c>
      <c r="D8" s="147">
        <v>180.37</v>
      </c>
      <c r="E8" s="147"/>
    </row>
    <row r="9" spans="1:5">
      <c r="A9" s="143" t="s">
        <v>234</v>
      </c>
      <c r="B9" s="143" t="s">
        <v>235</v>
      </c>
      <c r="C9" s="146">
        <f t="shared" si="0"/>
        <v>90.18</v>
      </c>
      <c r="D9" s="147">
        <v>90.18</v>
      </c>
      <c r="E9" s="147"/>
    </row>
    <row r="10" spans="1:5">
      <c r="A10" s="143" t="s">
        <v>236</v>
      </c>
      <c r="B10" s="143" t="s">
        <v>237</v>
      </c>
      <c r="C10" s="146">
        <f t="shared" si="0"/>
        <v>12.71</v>
      </c>
      <c r="D10" s="147">
        <v>12.71</v>
      </c>
      <c r="E10" s="147"/>
    </row>
    <row r="11" spans="1:5">
      <c r="A11" s="143" t="s">
        <v>238</v>
      </c>
      <c r="B11" s="143" t="s">
        <v>239</v>
      </c>
      <c r="C11" s="146">
        <f t="shared" si="0"/>
        <v>23.22</v>
      </c>
      <c r="D11" s="147">
        <v>23.22</v>
      </c>
      <c r="E11" s="147"/>
    </row>
    <row r="12" spans="1:5">
      <c r="A12" s="143" t="s">
        <v>240</v>
      </c>
      <c r="B12" s="143" t="s">
        <v>241</v>
      </c>
      <c r="C12" s="146">
        <f t="shared" si="0"/>
        <v>74.23</v>
      </c>
      <c r="D12" s="147">
        <v>74.23</v>
      </c>
      <c r="E12" s="147"/>
    </row>
    <row r="13" spans="1:5">
      <c r="A13" s="143" t="s">
        <v>242</v>
      </c>
      <c r="B13" s="143" t="s">
        <v>243</v>
      </c>
      <c r="C13" s="146">
        <f t="shared" si="0"/>
        <v>611.94</v>
      </c>
      <c r="D13" s="147">
        <v>611.94</v>
      </c>
      <c r="E13" s="147"/>
    </row>
    <row r="14" spans="1:5">
      <c r="A14" s="143" t="s">
        <v>244</v>
      </c>
      <c r="B14" s="143" t="s">
        <v>245</v>
      </c>
      <c r="C14" s="146">
        <f t="shared" si="0"/>
        <v>558.69</v>
      </c>
      <c r="D14" s="147">
        <v>558.69</v>
      </c>
      <c r="E14" s="147"/>
    </row>
    <row r="15" spans="1:5">
      <c r="A15" s="143" t="s">
        <v>246</v>
      </c>
      <c r="B15" s="143" t="s">
        <v>247</v>
      </c>
      <c r="C15" s="146">
        <v>98.38</v>
      </c>
      <c r="D15" s="147">
        <v>115.56</v>
      </c>
      <c r="E15" s="147"/>
    </row>
    <row r="16" spans="1:5">
      <c r="A16" s="143" t="s">
        <v>248</v>
      </c>
      <c r="B16" s="143" t="s">
        <v>140</v>
      </c>
      <c r="C16" s="146">
        <f t="shared" si="0"/>
        <v>135.29</v>
      </c>
      <c r="D16" s="147">
        <v>135.29</v>
      </c>
      <c r="E16" s="147"/>
    </row>
    <row r="17" spans="1:5">
      <c r="A17" s="143" t="s">
        <v>249</v>
      </c>
      <c r="B17" s="143" t="s">
        <v>250</v>
      </c>
      <c r="C17" s="146">
        <f t="shared" si="0"/>
        <v>131.08</v>
      </c>
      <c r="D17" s="148"/>
      <c r="E17" s="147">
        <v>131.08</v>
      </c>
    </row>
    <row r="18" spans="1:5">
      <c r="A18" s="143" t="s">
        <v>251</v>
      </c>
      <c r="B18" s="143" t="s">
        <v>252</v>
      </c>
      <c r="C18" s="146">
        <f t="shared" si="0"/>
        <v>10.07</v>
      </c>
      <c r="D18" s="148"/>
      <c r="E18" s="147">
        <v>10.07</v>
      </c>
    </row>
    <row r="19" spans="1:5">
      <c r="A19" s="143" t="s">
        <v>253</v>
      </c>
      <c r="B19" s="143" t="s">
        <v>254</v>
      </c>
      <c r="C19" s="146">
        <f t="shared" si="0"/>
        <v>5.42</v>
      </c>
      <c r="D19" s="148"/>
      <c r="E19" s="147">
        <v>5.42</v>
      </c>
    </row>
    <row r="20" spans="1:5">
      <c r="A20" s="143" t="s">
        <v>255</v>
      </c>
      <c r="B20" s="143" t="s">
        <v>256</v>
      </c>
      <c r="C20" s="146">
        <f t="shared" si="0"/>
        <v>0.82</v>
      </c>
      <c r="D20" s="148"/>
      <c r="E20" s="147">
        <v>0.82</v>
      </c>
    </row>
    <row r="21" spans="1:5">
      <c r="A21" s="143" t="s">
        <v>257</v>
      </c>
      <c r="B21" s="143" t="s">
        <v>258</v>
      </c>
      <c r="C21" s="146">
        <f t="shared" si="0"/>
        <v>11.2</v>
      </c>
      <c r="D21" s="148"/>
      <c r="E21" s="147">
        <v>11.2</v>
      </c>
    </row>
    <row r="22" spans="1:5">
      <c r="A22" s="143" t="s">
        <v>259</v>
      </c>
      <c r="B22" s="143" t="s">
        <v>260</v>
      </c>
      <c r="C22" s="146">
        <f t="shared" si="0"/>
        <v>10.72</v>
      </c>
      <c r="D22" s="148"/>
      <c r="E22" s="147">
        <v>10.72</v>
      </c>
    </row>
    <row r="23" spans="1:5">
      <c r="A23" s="143">
        <v>30208</v>
      </c>
      <c r="B23" s="143" t="s">
        <v>261</v>
      </c>
      <c r="C23" s="146">
        <f t="shared" si="0"/>
        <v>14.06</v>
      </c>
      <c r="D23" s="148"/>
      <c r="E23" s="147">
        <v>14.06</v>
      </c>
    </row>
    <row r="24" spans="1:5">
      <c r="A24" s="143" t="s">
        <v>262</v>
      </c>
      <c r="B24" s="143" t="s">
        <v>263</v>
      </c>
      <c r="C24" s="146">
        <f t="shared" si="0"/>
        <v>2</v>
      </c>
      <c r="D24" s="148"/>
      <c r="E24" s="147">
        <v>2</v>
      </c>
    </row>
    <row r="25" spans="1:5">
      <c r="A25" s="143" t="s">
        <v>264</v>
      </c>
      <c r="B25" s="143" t="s">
        <v>265</v>
      </c>
      <c r="C25" s="146">
        <f t="shared" si="0"/>
        <v>12.76</v>
      </c>
      <c r="D25" s="148"/>
      <c r="E25" s="147">
        <v>12.76</v>
      </c>
    </row>
    <row r="26" spans="1:5">
      <c r="A26" s="143" t="s">
        <v>266</v>
      </c>
      <c r="B26" s="143" t="s">
        <v>267</v>
      </c>
      <c r="C26" s="146">
        <f t="shared" si="0"/>
        <v>11.81</v>
      </c>
      <c r="D26" s="148"/>
      <c r="E26" s="147">
        <v>11.81</v>
      </c>
    </row>
    <row r="27" spans="1:5">
      <c r="A27" s="143" t="s">
        <v>268</v>
      </c>
      <c r="B27" s="143" t="s">
        <v>269</v>
      </c>
      <c r="C27" s="146">
        <f t="shared" si="0"/>
        <v>12.96</v>
      </c>
      <c r="D27" s="148"/>
      <c r="E27" s="147">
        <v>12.96</v>
      </c>
    </row>
    <row r="28" spans="1:5">
      <c r="A28" s="143" t="s">
        <v>270</v>
      </c>
      <c r="B28" s="143" t="s">
        <v>271</v>
      </c>
      <c r="C28" s="146">
        <f t="shared" si="0"/>
        <v>8.11</v>
      </c>
      <c r="D28" s="148"/>
      <c r="E28" s="147">
        <v>8.11</v>
      </c>
    </row>
    <row r="29" spans="1:5">
      <c r="A29" s="143" t="s">
        <v>272</v>
      </c>
      <c r="B29" s="143" t="s">
        <v>273</v>
      </c>
      <c r="C29" s="146">
        <f t="shared" si="0"/>
        <v>13.44</v>
      </c>
      <c r="D29" s="148"/>
      <c r="E29" s="147">
        <v>13.44</v>
      </c>
    </row>
    <row r="30" spans="1:5">
      <c r="A30" s="143">
        <v>30299</v>
      </c>
      <c r="B30" s="143" t="s">
        <v>274</v>
      </c>
      <c r="C30" s="146">
        <f t="shared" si="0"/>
        <v>17.71</v>
      </c>
      <c r="D30" s="147"/>
      <c r="E30" s="147">
        <v>17.71</v>
      </c>
    </row>
    <row r="31" spans="1:5">
      <c r="A31" s="143">
        <v>303</v>
      </c>
      <c r="B31" s="143" t="s">
        <v>275</v>
      </c>
      <c r="C31" s="146">
        <f t="shared" si="0"/>
        <v>6.71</v>
      </c>
      <c r="D31" s="147">
        <v>6.71</v>
      </c>
      <c r="E31" s="147"/>
    </row>
    <row r="32" spans="1:5">
      <c r="A32" s="143" t="s">
        <v>276</v>
      </c>
      <c r="B32" s="143" t="s">
        <v>277</v>
      </c>
      <c r="C32" s="146">
        <f t="shared" si="0"/>
        <v>6.71</v>
      </c>
      <c r="D32" s="147">
        <v>6.71</v>
      </c>
      <c r="E32" s="147"/>
    </row>
    <row r="33" spans="1:5">
      <c r="A33" s="143"/>
      <c r="B33" s="143"/>
      <c r="C33" s="147"/>
      <c r="D33" s="147"/>
      <c r="E33" s="147"/>
    </row>
    <row r="34" spans="1:5">
      <c r="A34" s="143"/>
      <c r="B34" s="143"/>
      <c r="C34" s="147"/>
      <c r="D34" s="147"/>
      <c r="E34" s="147"/>
    </row>
    <row r="35" spans="1:5">
      <c r="A35" s="141"/>
      <c r="B35" s="141"/>
      <c r="C35" s="146"/>
      <c r="D35" s="146"/>
      <c r="E35" s="146"/>
    </row>
    <row r="36" spans="1:5">
      <c r="A36" s="144" t="s">
        <v>201</v>
      </c>
    </row>
    <row r="37" spans="1:5">
      <c r="A37" s="145" t="s">
        <v>189</v>
      </c>
    </row>
  </sheetData>
  <mergeCells count="3">
    <mergeCell ref="A1:E1"/>
    <mergeCell ref="A3:B3"/>
    <mergeCell ref="C3:E3"/>
  </mergeCells>
  <pageMargins left="0.75" right="0.75" top="1" bottom="1" header="0.5" footer="0.5"/>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selection activeCell="A24" sqref="A24"/>
    </sheetView>
  </sheetViews>
  <sheetFormatPr defaultColWidth="9" defaultRowHeight="13.5" outlineLevelCol="7"/>
  <cols>
    <col min="1" max="1" width="24.75" customWidth="1"/>
    <col min="2" max="8" width="14.625" customWidth="1"/>
  </cols>
  <sheetData>
    <row r="1" ht="20.25" spans="1:8">
      <c r="A1" s="124" t="s">
        <v>278</v>
      </c>
      <c r="B1" s="124"/>
      <c r="C1" s="124"/>
      <c r="D1" s="124"/>
      <c r="E1" s="124"/>
      <c r="F1" s="124"/>
      <c r="G1" s="124"/>
      <c r="H1" s="124"/>
    </row>
    <row r="2" spans="1:8">
      <c r="A2" s="125"/>
      <c r="B2" s="126"/>
      <c r="C2" s="126"/>
      <c r="D2" s="126"/>
      <c r="E2" s="126"/>
      <c r="F2" s="126"/>
      <c r="G2" s="126"/>
      <c r="H2" s="126" t="s">
        <v>42</v>
      </c>
    </row>
    <row r="3" ht="15" customHeight="1" spans="1:8">
      <c r="A3" s="134" t="s">
        <v>191</v>
      </c>
      <c r="B3" s="129" t="s">
        <v>279</v>
      </c>
      <c r="C3" s="129"/>
      <c r="D3" s="129"/>
      <c r="E3" s="129"/>
      <c r="F3" s="129"/>
      <c r="G3" s="129" t="s">
        <v>280</v>
      </c>
      <c r="H3" s="129" t="s">
        <v>281</v>
      </c>
    </row>
    <row r="4" ht="15" customHeight="1" spans="1:8">
      <c r="A4" s="134"/>
      <c r="B4" s="129" t="s">
        <v>152</v>
      </c>
      <c r="C4" s="129" t="s">
        <v>282</v>
      </c>
      <c r="D4" s="129" t="s">
        <v>283</v>
      </c>
      <c r="E4" s="129" t="s">
        <v>284</v>
      </c>
      <c r="F4" s="129"/>
      <c r="G4" s="129"/>
      <c r="H4" s="129"/>
    </row>
    <row r="5" spans="1:8">
      <c r="A5" s="134"/>
      <c r="B5" s="129"/>
      <c r="C5" s="129"/>
      <c r="D5" s="129"/>
      <c r="E5" s="129" t="s">
        <v>285</v>
      </c>
      <c r="F5" s="129" t="s">
        <v>286</v>
      </c>
      <c r="G5" s="129"/>
      <c r="H5" s="129"/>
    </row>
    <row r="6" spans="1:8">
      <c r="A6" s="129" t="s">
        <v>95</v>
      </c>
      <c r="B6" s="129">
        <v>1</v>
      </c>
      <c r="C6" s="129">
        <v>2</v>
      </c>
      <c r="D6" s="129">
        <v>3</v>
      </c>
      <c r="E6" s="129">
        <v>4</v>
      </c>
      <c r="F6" s="129">
        <v>5</v>
      </c>
      <c r="G6" s="129">
        <v>6</v>
      </c>
      <c r="H6" s="129">
        <v>7</v>
      </c>
    </row>
    <row r="7" spans="1:8">
      <c r="A7" s="141" t="s">
        <v>197</v>
      </c>
      <c r="B7" s="142">
        <f>B8</f>
        <v>5</v>
      </c>
      <c r="C7" s="142"/>
      <c r="D7" s="142">
        <f>D8</f>
        <v>2</v>
      </c>
      <c r="E7" s="142"/>
      <c r="F7" s="142">
        <f>F8</f>
        <v>3</v>
      </c>
      <c r="G7" s="142"/>
      <c r="H7" s="142"/>
    </row>
    <row r="8" spans="1:8">
      <c r="A8" s="143" t="s">
        <v>198</v>
      </c>
      <c r="B8" s="142">
        <v>5</v>
      </c>
      <c r="C8" s="142"/>
      <c r="D8" s="142">
        <v>2</v>
      </c>
      <c r="E8" s="142"/>
      <c r="F8" s="142">
        <v>3</v>
      </c>
      <c r="G8" s="142"/>
      <c r="H8" s="142"/>
    </row>
    <row r="9" spans="1:8">
      <c r="A9" s="143"/>
      <c r="B9" s="142"/>
      <c r="C9" s="142"/>
      <c r="D9" s="142"/>
      <c r="E9" s="142"/>
      <c r="F9" s="142"/>
      <c r="G9" s="142"/>
      <c r="H9" s="142"/>
    </row>
    <row r="10" spans="1:8">
      <c r="A10" s="143"/>
      <c r="B10" s="142"/>
      <c r="C10" s="142"/>
      <c r="D10" s="142"/>
      <c r="E10" s="142"/>
      <c r="F10" s="142"/>
      <c r="G10" s="142"/>
      <c r="H10" s="142"/>
    </row>
    <row r="11" spans="1:8">
      <c r="A11" s="143"/>
      <c r="B11" s="142"/>
      <c r="C11" s="142"/>
      <c r="D11" s="142"/>
      <c r="E11" s="142"/>
      <c r="F11" s="142"/>
      <c r="G11" s="142"/>
      <c r="H11" s="142"/>
    </row>
    <row r="12" spans="1:8">
      <c r="A12" s="143"/>
      <c r="B12" s="142"/>
      <c r="C12" s="142"/>
      <c r="D12" s="142"/>
      <c r="E12" s="142"/>
      <c r="F12" s="142"/>
      <c r="G12" s="142"/>
      <c r="H12" s="142"/>
    </row>
    <row r="13" spans="1:8">
      <c r="A13" s="143"/>
      <c r="B13" s="142"/>
      <c r="C13" s="142"/>
      <c r="D13" s="142"/>
      <c r="E13" s="142"/>
      <c r="F13" s="142"/>
      <c r="G13" s="142"/>
      <c r="H13" s="142"/>
    </row>
    <row r="14" spans="1:8">
      <c r="A14" s="143"/>
      <c r="B14" s="142"/>
      <c r="C14" s="142"/>
      <c r="D14" s="142"/>
      <c r="E14" s="142"/>
      <c r="F14" s="142"/>
      <c r="G14" s="142"/>
      <c r="H14" s="142"/>
    </row>
    <row r="15" spans="1:8">
      <c r="A15" s="143"/>
      <c r="B15" s="142"/>
      <c r="C15" s="142"/>
      <c r="D15" s="142"/>
      <c r="E15" s="142"/>
      <c r="F15" s="142"/>
      <c r="G15" s="142"/>
      <c r="H15" s="142"/>
    </row>
    <row r="16" spans="1:8">
      <c r="A16" s="143"/>
      <c r="B16" s="142"/>
      <c r="C16" s="142"/>
      <c r="D16" s="142"/>
      <c r="E16" s="142"/>
      <c r="F16" s="142"/>
      <c r="G16" s="142"/>
      <c r="H16" s="142"/>
    </row>
    <row r="17" spans="1:1">
      <c r="A17" s="144" t="s">
        <v>201</v>
      </c>
    </row>
    <row r="18" spans="1:1">
      <c r="A18" s="145" t="s">
        <v>189</v>
      </c>
    </row>
  </sheetData>
  <mergeCells count="9">
    <mergeCell ref="A1:H1"/>
    <mergeCell ref="B3:F3"/>
    <mergeCell ref="E4:F4"/>
    <mergeCell ref="A3:A5"/>
    <mergeCell ref="B4:B5"/>
    <mergeCell ref="C4:C5"/>
    <mergeCell ref="D4:D5"/>
    <mergeCell ref="G3:G5"/>
    <mergeCell ref="H3:H5"/>
  </mergeCells>
  <pageMargins left="0.75" right="0.75" top="1" bottom="1"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workbookViewId="0">
      <selection activeCell="A24" sqref="A24"/>
    </sheetView>
  </sheetViews>
  <sheetFormatPr defaultColWidth="9" defaultRowHeight="13.5" outlineLevelCol="4"/>
  <cols>
    <col min="1" max="1" width="21.625" customWidth="1"/>
    <col min="2" max="2" width="24.375" customWidth="1"/>
    <col min="3" max="3" width="13" customWidth="1"/>
    <col min="4" max="5" width="14.5" customWidth="1"/>
  </cols>
  <sheetData>
    <row r="1" ht="20.25" spans="1:5">
      <c r="A1" s="124" t="s">
        <v>287</v>
      </c>
      <c r="B1" s="124"/>
      <c r="C1" s="124"/>
      <c r="D1" s="124"/>
      <c r="E1" s="124"/>
    </row>
    <row r="2" spans="1:5">
      <c r="A2" s="125"/>
      <c r="B2" s="126"/>
      <c r="C2" s="126"/>
      <c r="D2" s="126"/>
      <c r="E2" s="126" t="s">
        <v>42</v>
      </c>
    </row>
    <row r="3" spans="1:5">
      <c r="A3" s="134" t="s">
        <v>288</v>
      </c>
      <c r="B3" s="134" t="s">
        <v>45</v>
      </c>
      <c r="C3" s="134" t="s">
        <v>152</v>
      </c>
      <c r="D3" s="134" t="s">
        <v>117</v>
      </c>
      <c r="E3" s="134" t="s">
        <v>118</v>
      </c>
    </row>
    <row r="4" spans="1:5">
      <c r="A4" s="134" t="s">
        <v>95</v>
      </c>
      <c r="B4" s="134" t="s">
        <v>95</v>
      </c>
      <c r="C4" s="134">
        <v>1</v>
      </c>
      <c r="D4" s="134">
        <v>2</v>
      </c>
      <c r="E4" s="134">
        <v>3</v>
      </c>
    </row>
    <row r="5" spans="1:5">
      <c r="A5" s="135"/>
      <c r="B5" s="136" t="s">
        <v>192</v>
      </c>
      <c r="C5" s="137">
        <f>D5+E5</f>
        <v>89.92</v>
      </c>
      <c r="D5" s="137">
        <f>SUM(D6:D20)</f>
        <v>89.92</v>
      </c>
      <c r="E5" s="138"/>
    </row>
    <row r="6" spans="1:5">
      <c r="A6" s="139">
        <v>1</v>
      </c>
      <c r="B6" s="132" t="s">
        <v>289</v>
      </c>
      <c r="C6" s="137">
        <f t="shared" ref="C6:C20" si="0">D6+E6</f>
        <v>10.07</v>
      </c>
      <c r="D6" s="131">
        <v>10.07</v>
      </c>
      <c r="E6" s="140"/>
    </row>
    <row r="7" spans="1:5">
      <c r="A7" s="139">
        <v>2</v>
      </c>
      <c r="B7" s="132" t="s">
        <v>290</v>
      </c>
      <c r="C7" s="137">
        <f t="shared" si="0"/>
        <v>5.42</v>
      </c>
      <c r="D7" s="131">
        <v>5.42</v>
      </c>
      <c r="E7" s="140"/>
    </row>
    <row r="8" spans="1:5">
      <c r="A8" s="139">
        <v>3</v>
      </c>
      <c r="B8" s="132" t="s">
        <v>291</v>
      </c>
      <c r="C8" s="137">
        <f t="shared" si="0"/>
        <v>0.82</v>
      </c>
      <c r="D8" s="131">
        <v>0.82</v>
      </c>
      <c r="E8" s="140"/>
    </row>
    <row r="9" spans="1:5">
      <c r="A9" s="139">
        <v>4</v>
      </c>
      <c r="B9" s="132" t="s">
        <v>292</v>
      </c>
      <c r="C9" s="137">
        <f t="shared" si="0"/>
        <v>11.2</v>
      </c>
      <c r="D9" s="131">
        <v>11.2</v>
      </c>
      <c r="E9" s="140"/>
    </row>
    <row r="10" spans="1:5">
      <c r="A10" s="139">
        <v>5</v>
      </c>
      <c r="B10" s="132" t="s">
        <v>293</v>
      </c>
      <c r="C10" s="137">
        <f t="shared" si="0"/>
        <v>10.72</v>
      </c>
      <c r="D10" s="131">
        <v>10.72</v>
      </c>
      <c r="E10" s="140"/>
    </row>
    <row r="11" spans="1:5">
      <c r="A11" s="139">
        <v>6</v>
      </c>
      <c r="B11" s="132" t="s">
        <v>294</v>
      </c>
      <c r="C11" s="137">
        <f t="shared" si="0"/>
        <v>14.06</v>
      </c>
      <c r="D11" s="131">
        <v>14.06</v>
      </c>
      <c r="E11" s="140"/>
    </row>
    <row r="12" spans="1:5">
      <c r="A12" s="139">
        <v>7</v>
      </c>
      <c r="B12" s="132" t="s">
        <v>295</v>
      </c>
      <c r="C12" s="137"/>
      <c r="D12" s="131"/>
      <c r="E12" s="140"/>
    </row>
    <row r="13" spans="1:5">
      <c r="A13" s="139">
        <v>8</v>
      </c>
      <c r="B13" s="132" t="s">
        <v>296</v>
      </c>
      <c r="C13" s="137">
        <f t="shared" si="0"/>
        <v>11.81</v>
      </c>
      <c r="D13" s="131">
        <v>11.81</v>
      </c>
      <c r="E13" s="140"/>
    </row>
    <row r="14" spans="1:5">
      <c r="A14" s="139">
        <v>9</v>
      </c>
      <c r="B14" s="132" t="s">
        <v>297</v>
      </c>
      <c r="C14" s="137"/>
      <c r="D14" s="131"/>
      <c r="E14" s="140"/>
    </row>
    <row r="15" spans="1:5">
      <c r="A15" s="139">
        <v>10</v>
      </c>
      <c r="B15" s="132" t="s">
        <v>298</v>
      </c>
      <c r="C15" s="137"/>
      <c r="D15" s="131"/>
      <c r="E15" s="140"/>
    </row>
    <row r="16" spans="1:5">
      <c r="A16" s="139">
        <v>11</v>
      </c>
      <c r="B16" s="132" t="s">
        <v>299</v>
      </c>
      <c r="C16" s="137"/>
      <c r="D16" s="131"/>
      <c r="E16" s="140"/>
    </row>
    <row r="17" spans="1:5">
      <c r="A17" s="139">
        <v>12</v>
      </c>
      <c r="B17" s="132" t="s">
        <v>300</v>
      </c>
      <c r="C17" s="137">
        <f t="shared" si="0"/>
        <v>8.11</v>
      </c>
      <c r="D17" s="131">
        <v>8.11</v>
      </c>
      <c r="E17" s="140"/>
    </row>
    <row r="18" spans="1:5">
      <c r="A18" s="139">
        <v>13</v>
      </c>
      <c r="B18" s="132" t="s">
        <v>301</v>
      </c>
      <c r="C18" s="137">
        <f t="shared" si="0"/>
        <v>3</v>
      </c>
      <c r="D18" s="131">
        <v>3</v>
      </c>
      <c r="E18" s="140"/>
    </row>
    <row r="19" spans="1:5">
      <c r="A19" s="139">
        <v>14</v>
      </c>
      <c r="B19" s="132" t="s">
        <v>302</v>
      </c>
      <c r="C19" s="137">
        <f t="shared" si="0"/>
        <v>14.71</v>
      </c>
      <c r="D19" s="131">
        <v>14.71</v>
      </c>
      <c r="E19" s="140"/>
    </row>
    <row r="20" spans="1:5">
      <c r="A20" s="139">
        <v>15</v>
      </c>
      <c r="B20" s="132" t="s">
        <v>303</v>
      </c>
      <c r="C20" s="137"/>
      <c r="D20" s="131"/>
      <c r="E20" s="140"/>
    </row>
    <row r="21" spans="1:5">
      <c r="A21" s="133" t="s">
        <v>93</v>
      </c>
    </row>
  </sheetData>
  <mergeCells count="1">
    <mergeCell ref="A1:E1"/>
  </mergeCells>
  <pageMargins left="0.75" right="0.75" top="1" bottom="1" header="0.5" footer="0.5"/>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6"/>
  <sheetViews>
    <sheetView workbookViewId="0">
      <selection activeCell="A24" sqref="A24"/>
    </sheetView>
  </sheetViews>
  <sheetFormatPr defaultColWidth="9" defaultRowHeight="13.5" outlineLevelCol="1"/>
  <cols>
    <col min="1" max="1" width="50.25" customWidth="1"/>
    <col min="2" max="2" width="28.75" customWidth="1"/>
  </cols>
  <sheetData>
    <row r="1" ht="20.25" spans="1:2">
      <c r="A1" s="124" t="s">
        <v>304</v>
      </c>
      <c r="B1" s="124"/>
    </row>
    <row r="2" spans="1:2">
      <c r="A2" s="125"/>
      <c r="B2" s="126" t="s">
        <v>42</v>
      </c>
    </row>
    <row r="3" ht="15" customHeight="1" spans="1:2">
      <c r="A3" s="127" t="s">
        <v>305</v>
      </c>
      <c r="B3" s="128" t="s">
        <v>306</v>
      </c>
    </row>
    <row r="4" spans="1:2">
      <c r="A4" s="127"/>
      <c r="B4" s="128"/>
    </row>
    <row r="5" spans="1:2">
      <c r="A5" s="129" t="s">
        <v>95</v>
      </c>
      <c r="B5" s="128">
        <v>1</v>
      </c>
    </row>
    <row r="6" spans="1:2">
      <c r="A6" s="130" t="s">
        <v>197</v>
      </c>
      <c r="B6" s="131"/>
    </row>
    <row r="7" spans="1:2">
      <c r="A7" s="132" t="s">
        <v>307</v>
      </c>
      <c r="B7" s="131"/>
    </row>
    <row r="8" spans="1:2">
      <c r="A8" s="132"/>
      <c r="B8" s="131"/>
    </row>
    <row r="9" spans="1:2">
      <c r="A9" s="132"/>
      <c r="B9" s="131"/>
    </row>
    <row r="10" spans="1:2">
      <c r="A10" s="132"/>
      <c r="B10" s="131"/>
    </row>
    <row r="11" spans="1:2">
      <c r="A11" s="132"/>
      <c r="B11" s="131"/>
    </row>
    <row r="12" spans="1:2">
      <c r="A12" s="132"/>
      <c r="B12" s="131"/>
    </row>
    <row r="13" spans="1:2">
      <c r="A13" s="132"/>
      <c r="B13" s="131"/>
    </row>
    <row r="14" spans="1:2">
      <c r="A14" s="132"/>
      <c r="B14" s="131"/>
    </row>
    <row r="15" spans="1:2">
      <c r="A15" s="132"/>
      <c r="B15" s="131"/>
    </row>
    <row r="16" spans="1:2">
      <c r="A16" s="133" t="s">
        <v>93</v>
      </c>
    </row>
  </sheetData>
  <mergeCells count="3">
    <mergeCell ref="A1:B1"/>
    <mergeCell ref="A3:A4"/>
    <mergeCell ref="B3:B4"/>
  </mergeCells>
  <pageMargins left="0.75" right="0.75" top="1" bottom="1" header="0.5" footer="0.5"/>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workbookViewId="0">
      <selection activeCell="A24" sqref="A24"/>
    </sheetView>
  </sheetViews>
  <sheetFormatPr defaultColWidth="9" defaultRowHeight="13.5" outlineLevelCol="4"/>
  <cols>
    <col min="1" max="1" width="18" customWidth="1"/>
    <col min="3" max="5" width="29.25" customWidth="1"/>
  </cols>
  <sheetData>
    <row r="1" ht="20.25" spans="1:5">
      <c r="A1" s="124" t="s">
        <v>308</v>
      </c>
      <c r="B1" s="124"/>
      <c r="C1" s="124"/>
      <c r="D1" s="124"/>
      <c r="E1" s="124"/>
    </row>
    <row r="2" spans="1:5">
      <c r="A2" s="125"/>
      <c r="B2" s="126"/>
      <c r="C2" s="126"/>
      <c r="D2" s="126"/>
      <c r="E2" s="126" t="s">
        <v>42</v>
      </c>
    </row>
    <row r="3" spans="1:5">
      <c r="A3" s="134" t="s">
        <v>191</v>
      </c>
      <c r="B3" s="134" t="s">
        <v>152</v>
      </c>
      <c r="C3" s="134" t="s">
        <v>309</v>
      </c>
      <c r="D3" s="134" t="s">
        <v>310</v>
      </c>
      <c r="E3" s="134" t="s">
        <v>311</v>
      </c>
    </row>
    <row r="4" spans="1:5">
      <c r="A4" s="134" t="s">
        <v>95</v>
      </c>
      <c r="B4" s="134">
        <v>1</v>
      </c>
      <c r="C4" s="134">
        <v>2</v>
      </c>
      <c r="D4" s="134">
        <v>3</v>
      </c>
      <c r="E4" s="134">
        <v>4</v>
      </c>
    </row>
    <row r="5" spans="1:5">
      <c r="A5" s="130" t="s">
        <v>197</v>
      </c>
      <c r="B5" s="131"/>
      <c r="C5" s="131"/>
      <c r="D5" s="131"/>
      <c r="E5" s="131"/>
    </row>
    <row r="6" spans="1:5">
      <c r="A6" s="132" t="s">
        <v>307</v>
      </c>
      <c r="B6" s="131"/>
      <c r="C6" s="131"/>
      <c r="D6" s="131"/>
      <c r="E6" s="131"/>
    </row>
    <row r="7" spans="1:5">
      <c r="A7" s="132"/>
      <c r="B7" s="131"/>
      <c r="C7" s="131"/>
      <c r="D7" s="131"/>
      <c r="E7" s="131"/>
    </row>
    <row r="8" spans="1:5">
      <c r="A8" s="132"/>
      <c r="B8" s="131"/>
      <c r="C8" s="131"/>
      <c r="D8" s="131"/>
      <c r="E8" s="131"/>
    </row>
    <row r="9" spans="1:5">
      <c r="A9" s="132"/>
      <c r="B9" s="131"/>
      <c r="C9" s="131"/>
      <c r="D9" s="131"/>
      <c r="E9" s="131"/>
    </row>
    <row r="10" spans="1:5">
      <c r="A10" s="132"/>
      <c r="B10" s="131"/>
      <c r="C10" s="131"/>
      <c r="D10" s="131"/>
      <c r="E10" s="131"/>
    </row>
    <row r="11" spans="1:5">
      <c r="A11" s="132"/>
      <c r="B11" s="131"/>
      <c r="C11" s="131"/>
      <c r="D11" s="131"/>
      <c r="E11" s="131"/>
    </row>
    <row r="12" spans="1:5">
      <c r="A12" s="132"/>
      <c r="B12" s="131"/>
      <c r="C12" s="131"/>
      <c r="D12" s="131"/>
      <c r="E12" s="131"/>
    </row>
    <row r="13" spans="1:5">
      <c r="A13" s="132"/>
      <c r="B13" s="131"/>
      <c r="C13" s="131"/>
      <c r="D13" s="131"/>
      <c r="E13" s="131"/>
    </row>
    <row r="14" spans="1:5">
      <c r="A14" s="132"/>
      <c r="B14" s="131"/>
      <c r="C14" s="131"/>
      <c r="D14" s="131"/>
      <c r="E14" s="131"/>
    </row>
    <row r="15" spans="1:5">
      <c r="A15" s="133" t="s">
        <v>93</v>
      </c>
    </row>
  </sheetData>
  <mergeCells count="1">
    <mergeCell ref="A1:E1"/>
  </mergeCells>
  <pageMargins left="0.75" right="0.75" top="1" bottom="1"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6"/>
  <sheetViews>
    <sheetView workbookViewId="0">
      <selection activeCell="A24" sqref="A24"/>
    </sheetView>
  </sheetViews>
  <sheetFormatPr defaultColWidth="9" defaultRowHeight="13.5" outlineLevelCol="1"/>
  <cols>
    <col min="1" max="1" width="45" customWidth="1"/>
    <col min="2" max="2" width="29" customWidth="1"/>
  </cols>
  <sheetData>
    <row r="1" ht="20.25" spans="1:2">
      <c r="A1" s="124" t="s">
        <v>312</v>
      </c>
      <c r="B1" s="124"/>
    </row>
    <row r="2" spans="1:2">
      <c r="A2" s="125"/>
      <c r="B2" s="126" t="s">
        <v>42</v>
      </c>
    </row>
    <row r="3" ht="15" customHeight="1" spans="1:2">
      <c r="A3" s="127" t="s">
        <v>305</v>
      </c>
      <c r="B3" s="128" t="s">
        <v>306</v>
      </c>
    </row>
    <row r="4" spans="1:2">
      <c r="A4" s="127"/>
      <c r="B4" s="128"/>
    </row>
    <row r="5" spans="1:2">
      <c r="A5" s="129" t="s">
        <v>95</v>
      </c>
      <c r="B5" s="128">
        <v>1</v>
      </c>
    </row>
    <row r="6" spans="1:2">
      <c r="A6" s="130" t="s">
        <v>197</v>
      </c>
      <c r="B6" s="131"/>
    </row>
    <row r="7" spans="1:2">
      <c r="A7" s="132" t="s">
        <v>307</v>
      </c>
      <c r="B7" s="131"/>
    </row>
    <row r="8" spans="1:2">
      <c r="A8" s="132"/>
      <c r="B8" s="131"/>
    </row>
    <row r="9" spans="1:2">
      <c r="A9" s="132"/>
      <c r="B9" s="131"/>
    </row>
    <row r="10" spans="1:2">
      <c r="A10" s="132"/>
      <c r="B10" s="131"/>
    </row>
    <row r="11" spans="1:2">
      <c r="A11" s="132"/>
      <c r="B11" s="131"/>
    </row>
    <row r="12" spans="1:2">
      <c r="A12" s="132"/>
      <c r="B12" s="131"/>
    </row>
    <row r="13" spans="1:2">
      <c r="A13" s="132"/>
      <c r="B13" s="131"/>
    </row>
    <row r="14" spans="1:2">
      <c r="A14" s="132"/>
      <c r="B14" s="131"/>
    </row>
    <row r="15" spans="1:2">
      <c r="A15" s="132"/>
      <c r="B15" s="131"/>
    </row>
    <row r="16" spans="1:2">
      <c r="A16" s="133" t="s">
        <v>93</v>
      </c>
    </row>
  </sheetData>
  <mergeCells count="3">
    <mergeCell ref="A1:B1"/>
    <mergeCell ref="A3:A4"/>
    <mergeCell ref="B3:B4"/>
  </mergeCells>
  <pageMargins left="0.75" right="0.75" top="1" bottom="1" header="0.5" footer="0.5"/>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7"/>
  <sheetViews>
    <sheetView tabSelected="1" workbookViewId="0">
      <selection activeCell="N12" sqref="N12"/>
    </sheetView>
  </sheetViews>
  <sheetFormatPr defaultColWidth="9" defaultRowHeight="14.25"/>
  <cols>
    <col min="1" max="1" width="5.75" style="79" customWidth="1"/>
    <col min="2" max="2" width="6.75" style="79" customWidth="1"/>
    <col min="3" max="3" width="11.875" style="79" customWidth="1"/>
    <col min="4" max="4" width="15.75" style="79" customWidth="1"/>
    <col min="5" max="5" width="12.625" style="79" customWidth="1"/>
    <col min="6" max="6" width="13.375" style="79" customWidth="1"/>
    <col min="7" max="7" width="11.625" style="79" customWidth="1"/>
    <col min="8" max="8" width="8.25" style="79" customWidth="1"/>
    <col min="9" max="9" width="7.75" style="79" customWidth="1"/>
    <col min="10" max="10" width="4.875" style="79" customWidth="1"/>
    <col min="11" max="11" width="13" style="79" customWidth="1"/>
    <col min="12" max="16384" width="9" style="79"/>
  </cols>
  <sheetData>
    <row r="1" ht="28" customHeight="1" spans="1:11">
      <c r="A1" s="2" t="s">
        <v>313</v>
      </c>
      <c r="B1" s="2"/>
      <c r="C1" s="2"/>
      <c r="D1" s="2"/>
      <c r="E1" s="2"/>
      <c r="F1" s="2"/>
      <c r="G1" s="2"/>
      <c r="H1" s="2"/>
      <c r="I1" s="2"/>
      <c r="J1" s="2"/>
      <c r="K1" s="2"/>
    </row>
    <row r="2" ht="15" customHeight="1" spans="1:11">
      <c r="A2" s="80" t="s">
        <v>314</v>
      </c>
      <c r="B2" s="80"/>
      <c r="C2" s="80"/>
      <c r="D2" s="80"/>
      <c r="E2" s="80"/>
      <c r="F2" s="80"/>
      <c r="G2" s="80"/>
      <c r="H2" s="80"/>
      <c r="I2" s="80"/>
      <c r="J2" s="80"/>
      <c r="K2" s="80"/>
    </row>
    <row r="3" ht="19" customHeight="1" spans="1:11">
      <c r="A3" s="81" t="s">
        <v>315</v>
      </c>
      <c r="B3" s="82"/>
      <c r="C3" s="83" t="s">
        <v>198</v>
      </c>
      <c r="D3" s="84"/>
      <c r="E3" s="84"/>
      <c r="F3" s="84"/>
      <c r="G3" s="84"/>
      <c r="H3" s="84"/>
      <c r="I3" s="84"/>
      <c r="J3" s="84"/>
      <c r="K3" s="84"/>
    </row>
    <row r="4" ht="23" customHeight="1" spans="1:11">
      <c r="A4" s="85" t="s">
        <v>316</v>
      </c>
      <c r="B4" s="86"/>
      <c r="C4" s="87" t="s">
        <v>317</v>
      </c>
      <c r="D4" s="86"/>
      <c r="E4" s="86"/>
      <c r="F4" s="86"/>
      <c r="G4" s="85" t="s">
        <v>318</v>
      </c>
      <c r="H4" s="86"/>
      <c r="I4" s="88">
        <v>18993482139</v>
      </c>
      <c r="J4" s="86"/>
      <c r="K4" s="86"/>
    </row>
    <row r="5" ht="23" customHeight="1" spans="1:11">
      <c r="A5" s="85" t="s">
        <v>319</v>
      </c>
      <c r="B5" s="86"/>
      <c r="C5" s="85" t="s">
        <v>320</v>
      </c>
      <c r="D5" s="86"/>
      <c r="E5" s="86"/>
      <c r="F5" s="85" t="s">
        <v>321</v>
      </c>
      <c r="G5" s="86"/>
      <c r="H5" s="85" t="s">
        <v>322</v>
      </c>
      <c r="I5" s="86"/>
      <c r="J5" s="85" t="s">
        <v>321</v>
      </c>
      <c r="K5" s="86"/>
    </row>
    <row r="6" ht="18" customHeight="1" spans="1:11">
      <c r="A6" s="86"/>
      <c r="B6" s="86"/>
      <c r="C6" s="85" t="s">
        <v>323</v>
      </c>
      <c r="D6" s="86"/>
      <c r="E6" s="85" t="s">
        <v>324</v>
      </c>
      <c r="F6" s="89">
        <v>1823.61</v>
      </c>
      <c r="G6" s="90"/>
      <c r="H6" s="85" t="s">
        <v>325</v>
      </c>
      <c r="I6" s="86"/>
      <c r="J6" s="91"/>
      <c r="K6" s="90"/>
    </row>
    <row r="7" ht="18" customHeight="1" spans="1:11">
      <c r="A7" s="86"/>
      <c r="B7" s="86"/>
      <c r="C7" s="86"/>
      <c r="D7" s="86"/>
      <c r="E7" s="85" t="s">
        <v>326</v>
      </c>
      <c r="F7" s="89">
        <v>116.37</v>
      </c>
      <c r="G7" s="90"/>
      <c r="H7" s="85" t="s">
        <v>327</v>
      </c>
      <c r="I7" s="86"/>
      <c r="J7" s="89">
        <f>F8+F11</f>
        <v>3188.55</v>
      </c>
      <c r="K7" s="90"/>
    </row>
    <row r="8" ht="18" customHeight="1" spans="1:11">
      <c r="A8" s="86"/>
      <c r="B8" s="86"/>
      <c r="C8" s="86"/>
      <c r="D8" s="86"/>
      <c r="E8" s="85" t="s">
        <v>328</v>
      </c>
      <c r="F8" s="89">
        <f>F6+F7</f>
        <v>1939.98</v>
      </c>
      <c r="G8" s="90"/>
      <c r="H8" s="85" t="s">
        <v>329</v>
      </c>
      <c r="I8" s="86"/>
      <c r="J8" s="89"/>
      <c r="K8" s="90"/>
    </row>
    <row r="9" ht="18" customHeight="1" spans="1:11">
      <c r="A9" s="86"/>
      <c r="B9" s="86"/>
      <c r="C9" s="85" t="s">
        <v>330</v>
      </c>
      <c r="D9" s="86"/>
      <c r="E9" s="85" t="s">
        <v>331</v>
      </c>
      <c r="F9" s="89">
        <v>1248.57</v>
      </c>
      <c r="G9" s="90"/>
      <c r="H9" s="85" t="s">
        <v>332</v>
      </c>
      <c r="I9" s="86"/>
      <c r="J9" s="89">
        <f>J7</f>
        <v>3188.55</v>
      </c>
      <c r="K9" s="90"/>
    </row>
    <row r="10" ht="18" customHeight="1" spans="1:11">
      <c r="A10" s="86"/>
      <c r="B10" s="86"/>
      <c r="C10" s="86"/>
      <c r="D10" s="86"/>
      <c r="E10" s="85" t="s">
        <v>333</v>
      </c>
      <c r="F10" s="91"/>
      <c r="G10" s="90"/>
      <c r="H10" s="85" t="s">
        <v>334</v>
      </c>
      <c r="I10" s="86"/>
      <c r="J10" s="89">
        <f>J9</f>
        <v>3188.55</v>
      </c>
      <c r="K10" s="90"/>
    </row>
    <row r="11" ht="18" customHeight="1" spans="1:11">
      <c r="A11" s="86"/>
      <c r="B11" s="86"/>
      <c r="C11" s="86"/>
      <c r="D11" s="86"/>
      <c r="E11" s="85" t="s">
        <v>328</v>
      </c>
      <c r="F11" s="89">
        <f>F9+F10</f>
        <v>1248.57</v>
      </c>
      <c r="G11" s="90"/>
      <c r="H11" s="92"/>
      <c r="I11" s="92"/>
      <c r="J11" s="92"/>
      <c r="K11" s="92"/>
    </row>
    <row r="12" ht="81" customHeight="1" spans="1:11">
      <c r="A12" s="93" t="s">
        <v>335</v>
      </c>
      <c r="B12" s="94" t="s">
        <v>336</v>
      </c>
      <c r="C12" s="95"/>
      <c r="D12" s="95"/>
      <c r="E12" s="95"/>
      <c r="F12" s="95"/>
      <c r="G12" s="95"/>
      <c r="H12" s="95"/>
      <c r="I12" s="95"/>
      <c r="J12" s="95"/>
      <c r="K12" s="95"/>
    </row>
    <row r="13" ht="18" customHeight="1" spans="1:11">
      <c r="A13" s="96" t="s">
        <v>337</v>
      </c>
      <c r="B13" s="85" t="s">
        <v>338</v>
      </c>
      <c r="C13" s="86"/>
      <c r="D13" s="85" t="s">
        <v>339</v>
      </c>
      <c r="E13" s="85" t="s">
        <v>340</v>
      </c>
      <c r="F13" s="86"/>
      <c r="G13" s="97" t="s">
        <v>341</v>
      </c>
      <c r="H13" s="86"/>
      <c r="I13" s="86"/>
      <c r="J13" s="86"/>
      <c r="K13" s="85" t="s">
        <v>342</v>
      </c>
    </row>
    <row r="14" ht="18" customHeight="1" spans="1:11">
      <c r="A14" s="98"/>
      <c r="B14" s="85" t="s">
        <v>343</v>
      </c>
      <c r="C14" s="86"/>
      <c r="D14" s="88">
        <v>10</v>
      </c>
      <c r="E14" s="85" t="s">
        <v>344</v>
      </c>
      <c r="F14" s="86"/>
      <c r="G14" s="85" t="s">
        <v>345</v>
      </c>
      <c r="H14" s="86"/>
      <c r="I14" s="86"/>
      <c r="J14" s="86"/>
      <c r="K14" s="99">
        <v>1</v>
      </c>
    </row>
    <row r="15" ht="18" customHeight="1" spans="1:11">
      <c r="A15" s="98"/>
      <c r="B15" s="86"/>
      <c r="C15" s="86"/>
      <c r="D15" s="86"/>
      <c r="E15" s="86"/>
      <c r="F15" s="86"/>
      <c r="G15" s="85" t="s">
        <v>346</v>
      </c>
      <c r="H15" s="86"/>
      <c r="I15" s="86"/>
      <c r="J15" s="86"/>
      <c r="K15" s="100" t="s">
        <v>347</v>
      </c>
    </row>
    <row r="16" ht="18" customHeight="1" spans="1:11">
      <c r="A16" s="98"/>
      <c r="B16" s="86"/>
      <c r="C16" s="86"/>
      <c r="D16" s="86"/>
      <c r="E16" s="86"/>
      <c r="F16" s="86"/>
      <c r="G16" s="85" t="s">
        <v>348</v>
      </c>
      <c r="H16" s="86"/>
      <c r="I16" s="86"/>
      <c r="J16" s="86"/>
      <c r="K16" s="85" t="s">
        <v>349</v>
      </c>
    </row>
    <row r="17" ht="18" customHeight="1" spans="1:11">
      <c r="A17" s="98"/>
      <c r="B17" s="86"/>
      <c r="C17" s="86"/>
      <c r="D17" s="86"/>
      <c r="E17" s="86"/>
      <c r="F17" s="86"/>
      <c r="G17" s="85" t="s">
        <v>350</v>
      </c>
      <c r="H17" s="86"/>
      <c r="I17" s="86"/>
      <c r="J17" s="86"/>
      <c r="K17" s="101" t="s">
        <v>351</v>
      </c>
    </row>
    <row r="18" ht="18" customHeight="1" spans="1:11">
      <c r="A18" s="98"/>
      <c r="B18" s="86"/>
      <c r="C18" s="86"/>
      <c r="D18" s="86"/>
      <c r="E18" s="85" t="s">
        <v>352</v>
      </c>
      <c r="F18" s="86"/>
      <c r="G18" s="85" t="s">
        <v>353</v>
      </c>
      <c r="H18" s="86"/>
      <c r="I18" s="86"/>
      <c r="J18" s="86"/>
      <c r="K18" s="85" t="s">
        <v>354</v>
      </c>
    </row>
    <row r="19" ht="18" customHeight="1" spans="1:11">
      <c r="A19" s="98"/>
      <c r="B19" s="86"/>
      <c r="C19" s="86"/>
      <c r="D19" s="86"/>
      <c r="E19" s="86"/>
      <c r="F19" s="86"/>
      <c r="G19" s="85" t="s">
        <v>355</v>
      </c>
      <c r="H19" s="86"/>
      <c r="I19" s="86"/>
      <c r="J19" s="86"/>
      <c r="K19" s="85" t="s">
        <v>356</v>
      </c>
    </row>
    <row r="20" ht="18" customHeight="1" spans="1:11">
      <c r="A20" s="98"/>
      <c r="B20" s="86"/>
      <c r="C20" s="86"/>
      <c r="D20" s="86"/>
      <c r="E20" s="85" t="s">
        <v>357</v>
      </c>
      <c r="F20" s="86"/>
      <c r="G20" s="85" t="s">
        <v>358</v>
      </c>
      <c r="H20" s="86"/>
      <c r="I20" s="86"/>
      <c r="J20" s="86"/>
      <c r="K20" s="85" t="s">
        <v>359</v>
      </c>
    </row>
    <row r="21" ht="18" customHeight="1" spans="1:11">
      <c r="A21" s="98"/>
      <c r="B21" s="86"/>
      <c r="C21" s="86"/>
      <c r="D21" s="86"/>
      <c r="E21" s="86"/>
      <c r="F21" s="86"/>
      <c r="G21" s="85" t="s">
        <v>360</v>
      </c>
      <c r="H21" s="86"/>
      <c r="I21" s="86"/>
      <c r="J21" s="86"/>
      <c r="K21" s="100" t="s">
        <v>361</v>
      </c>
    </row>
    <row r="22" ht="17" customHeight="1" spans="1:11">
      <c r="A22" s="98"/>
      <c r="B22" s="86"/>
      <c r="C22" s="86"/>
      <c r="D22" s="86"/>
      <c r="E22" s="85" t="s">
        <v>362</v>
      </c>
      <c r="F22" s="86"/>
      <c r="G22" s="85" t="s">
        <v>363</v>
      </c>
      <c r="H22" s="86"/>
      <c r="I22" s="86"/>
      <c r="J22" s="86"/>
      <c r="K22" s="85" t="s">
        <v>359</v>
      </c>
    </row>
    <row r="23" ht="18" customHeight="1" spans="1:11">
      <c r="A23" s="98"/>
      <c r="B23" s="86"/>
      <c r="C23" s="86"/>
      <c r="D23" s="86"/>
      <c r="E23" s="86"/>
      <c r="F23" s="86"/>
      <c r="G23" s="85" t="s">
        <v>364</v>
      </c>
      <c r="H23" s="86"/>
      <c r="I23" s="86"/>
      <c r="J23" s="86"/>
      <c r="K23" s="99">
        <v>1</v>
      </c>
    </row>
    <row r="24" ht="18" customHeight="1" spans="1:11">
      <c r="A24" s="98"/>
      <c r="B24" s="86"/>
      <c r="C24" s="86"/>
      <c r="D24" s="86"/>
      <c r="E24" s="85" t="s">
        <v>365</v>
      </c>
      <c r="F24" s="86"/>
      <c r="G24" s="85" t="s">
        <v>366</v>
      </c>
      <c r="H24" s="86"/>
      <c r="I24" s="86"/>
      <c r="J24" s="86"/>
      <c r="K24" s="85" t="s">
        <v>349</v>
      </c>
    </row>
    <row r="25" ht="19" customHeight="1" spans="1:11">
      <c r="A25" s="92"/>
      <c r="B25" s="92"/>
      <c r="C25" s="92"/>
      <c r="D25" s="92"/>
      <c r="E25" s="85" t="s">
        <v>367</v>
      </c>
      <c r="F25" s="86"/>
      <c r="G25" s="85" t="s">
        <v>368</v>
      </c>
      <c r="H25" s="86"/>
      <c r="I25" s="86"/>
      <c r="J25" s="86"/>
      <c r="K25" s="85" t="s">
        <v>369</v>
      </c>
    </row>
    <row r="26" ht="18" customHeight="1" spans="1:11">
      <c r="A26" s="92"/>
      <c r="B26" s="85" t="s">
        <v>370</v>
      </c>
      <c r="C26" s="86"/>
      <c r="D26" s="88">
        <v>30</v>
      </c>
      <c r="E26" s="102" t="s">
        <v>371</v>
      </c>
      <c r="F26" s="103"/>
      <c r="G26" s="85" t="s">
        <v>372</v>
      </c>
      <c r="H26" s="86"/>
      <c r="I26" s="86"/>
      <c r="J26" s="86"/>
      <c r="K26" s="99" t="s">
        <v>373</v>
      </c>
    </row>
    <row r="27" ht="18" customHeight="1" spans="1:11">
      <c r="A27" s="92"/>
      <c r="B27" s="86"/>
      <c r="C27" s="86"/>
      <c r="D27" s="86"/>
      <c r="E27" s="104"/>
      <c r="F27" s="105"/>
      <c r="G27" s="85" t="s">
        <v>374</v>
      </c>
      <c r="H27" s="86"/>
      <c r="I27" s="86"/>
      <c r="J27" s="86"/>
      <c r="K27" s="99" t="s">
        <v>375</v>
      </c>
    </row>
    <row r="28" ht="18" customHeight="1" spans="1:11">
      <c r="A28" s="92"/>
      <c r="B28" s="86"/>
      <c r="C28" s="86"/>
      <c r="D28" s="86"/>
      <c r="E28" s="104"/>
      <c r="F28" s="105"/>
      <c r="G28" s="106" t="s">
        <v>376</v>
      </c>
      <c r="H28" s="107"/>
      <c r="I28" s="107"/>
      <c r="J28" s="108"/>
      <c r="K28" s="99" t="s">
        <v>377</v>
      </c>
    </row>
    <row r="29" ht="22" customHeight="1" spans="1:11">
      <c r="A29" s="92"/>
      <c r="B29" s="86"/>
      <c r="C29" s="86"/>
      <c r="D29" s="86"/>
      <c r="E29" s="104"/>
      <c r="F29" s="105"/>
      <c r="G29" s="106" t="s">
        <v>378</v>
      </c>
      <c r="H29" s="109"/>
      <c r="I29" s="109"/>
      <c r="J29" s="110"/>
      <c r="K29" s="99" t="s">
        <v>379</v>
      </c>
    </row>
    <row r="30" ht="18" customHeight="1" spans="1:11">
      <c r="A30" s="92"/>
      <c r="B30" s="86"/>
      <c r="C30" s="86"/>
      <c r="D30" s="86"/>
      <c r="E30" s="104"/>
      <c r="F30" s="105"/>
      <c r="G30" s="106" t="s">
        <v>380</v>
      </c>
      <c r="H30" s="109"/>
      <c r="I30" s="109"/>
      <c r="J30" s="110"/>
      <c r="K30" s="99" t="s">
        <v>381</v>
      </c>
    </row>
    <row r="31" ht="18" customHeight="1" spans="1:11">
      <c r="A31" s="92"/>
      <c r="B31" s="86"/>
      <c r="C31" s="86"/>
      <c r="D31" s="86"/>
      <c r="E31" s="111"/>
      <c r="F31" s="112"/>
      <c r="G31" s="106" t="s">
        <v>382</v>
      </c>
      <c r="H31" s="109"/>
      <c r="I31" s="109"/>
      <c r="J31" s="110"/>
      <c r="K31" s="99" t="s">
        <v>383</v>
      </c>
    </row>
    <row r="32" ht="18" customHeight="1" spans="1:11">
      <c r="A32" s="92"/>
      <c r="B32" s="86"/>
      <c r="C32" s="86"/>
      <c r="D32" s="86"/>
      <c r="E32" s="102" t="s">
        <v>384</v>
      </c>
      <c r="F32" s="103"/>
      <c r="G32" s="85" t="s">
        <v>385</v>
      </c>
      <c r="H32" s="86"/>
      <c r="I32" s="86"/>
      <c r="J32" s="86"/>
      <c r="K32" s="99" t="s">
        <v>386</v>
      </c>
    </row>
    <row r="33" ht="18" customHeight="1" spans="1:11">
      <c r="A33" s="92"/>
      <c r="B33" s="86"/>
      <c r="C33" s="86"/>
      <c r="D33" s="86"/>
      <c r="E33" s="104"/>
      <c r="F33" s="105"/>
      <c r="G33" s="106" t="s">
        <v>387</v>
      </c>
      <c r="H33" s="107"/>
      <c r="I33" s="107"/>
      <c r="J33" s="108"/>
      <c r="K33" s="113">
        <f>0%</f>
        <v>0</v>
      </c>
    </row>
    <row r="34" ht="18" customHeight="1" spans="1:11">
      <c r="A34" s="92"/>
      <c r="B34" s="86"/>
      <c r="C34" s="86"/>
      <c r="D34" s="86"/>
      <c r="E34" s="104"/>
      <c r="F34" s="105"/>
      <c r="G34" s="106" t="s">
        <v>388</v>
      </c>
      <c r="H34" s="107"/>
      <c r="I34" s="107"/>
      <c r="J34" s="108"/>
      <c r="K34" s="113" t="s">
        <v>386</v>
      </c>
    </row>
    <row r="35" ht="18" customHeight="1" spans="1:11">
      <c r="A35" s="92"/>
      <c r="B35" s="86"/>
      <c r="C35" s="86"/>
      <c r="D35" s="86"/>
      <c r="E35" s="104"/>
      <c r="F35" s="105"/>
      <c r="G35" s="106" t="s">
        <v>389</v>
      </c>
      <c r="H35" s="109"/>
      <c r="I35" s="109"/>
      <c r="J35" s="110"/>
      <c r="K35" s="113" t="s">
        <v>386</v>
      </c>
    </row>
    <row r="36" ht="18" customHeight="1" spans="1:11">
      <c r="A36" s="92"/>
      <c r="B36" s="86"/>
      <c r="C36" s="86"/>
      <c r="D36" s="86"/>
      <c r="E36" s="111"/>
      <c r="F36" s="112"/>
      <c r="G36" s="106" t="s">
        <v>390</v>
      </c>
      <c r="H36" s="109"/>
      <c r="I36" s="109"/>
      <c r="J36" s="110"/>
      <c r="K36" s="113" t="s">
        <v>391</v>
      </c>
    </row>
    <row r="37" ht="18" customHeight="1" spans="1:11">
      <c r="A37" s="92"/>
      <c r="B37" s="86"/>
      <c r="C37" s="86"/>
      <c r="D37" s="86"/>
      <c r="E37" s="85" t="s">
        <v>392</v>
      </c>
      <c r="F37" s="86"/>
      <c r="G37" s="87" t="s">
        <v>393</v>
      </c>
      <c r="H37" s="86"/>
      <c r="I37" s="86"/>
      <c r="J37" s="86"/>
      <c r="K37" s="113" t="s">
        <v>394</v>
      </c>
    </row>
    <row r="38" ht="18" customHeight="1" spans="1:11">
      <c r="A38" s="92"/>
      <c r="B38" s="86"/>
      <c r="C38" s="86"/>
      <c r="D38" s="86"/>
      <c r="E38" s="85"/>
      <c r="F38" s="86"/>
      <c r="G38" s="106" t="s">
        <v>395</v>
      </c>
      <c r="H38" s="107"/>
      <c r="I38" s="107"/>
      <c r="J38" s="108"/>
      <c r="K38" s="87" t="s">
        <v>394</v>
      </c>
    </row>
    <row r="39" ht="18" customHeight="1" spans="1:11">
      <c r="A39" s="92"/>
      <c r="B39" s="86"/>
      <c r="C39" s="86"/>
      <c r="D39" s="86"/>
      <c r="E39" s="86"/>
      <c r="F39" s="86"/>
      <c r="G39" s="87" t="s">
        <v>396</v>
      </c>
      <c r="H39" s="86"/>
      <c r="I39" s="86"/>
      <c r="J39" s="86"/>
      <c r="K39" s="87" t="s">
        <v>397</v>
      </c>
    </row>
    <row r="40" ht="18" customHeight="1" spans="1:11">
      <c r="A40" s="92"/>
      <c r="B40" s="86"/>
      <c r="C40" s="86"/>
      <c r="D40" s="86"/>
      <c r="E40" s="85" t="s">
        <v>398</v>
      </c>
      <c r="F40" s="86"/>
      <c r="G40" s="87" t="s">
        <v>399</v>
      </c>
      <c r="H40" s="86"/>
      <c r="I40" s="86"/>
      <c r="J40" s="86"/>
      <c r="K40" s="85" t="s">
        <v>400</v>
      </c>
    </row>
    <row r="41" ht="21" customHeight="1" spans="1:11">
      <c r="A41" s="92"/>
      <c r="B41" s="85" t="s">
        <v>401</v>
      </c>
      <c r="C41" s="86"/>
      <c r="D41" s="88">
        <v>30</v>
      </c>
      <c r="E41" s="102" t="s">
        <v>402</v>
      </c>
      <c r="F41" s="103"/>
      <c r="G41" s="87" t="s">
        <v>403</v>
      </c>
      <c r="H41" s="86"/>
      <c r="I41" s="86"/>
      <c r="J41" s="86"/>
      <c r="K41" s="87" t="s">
        <v>404</v>
      </c>
    </row>
    <row r="42" ht="21" customHeight="1" spans="1:11">
      <c r="A42" s="92"/>
      <c r="B42" s="85"/>
      <c r="C42" s="86"/>
      <c r="D42" s="88"/>
      <c r="E42" s="104"/>
      <c r="F42" s="105"/>
      <c r="G42" s="106" t="s">
        <v>405</v>
      </c>
      <c r="H42" s="109"/>
      <c r="I42" s="109"/>
      <c r="J42" s="110"/>
      <c r="K42" s="87" t="s">
        <v>406</v>
      </c>
    </row>
    <row r="43" ht="18" customHeight="1" spans="1:11">
      <c r="A43" s="92"/>
      <c r="B43" s="85"/>
      <c r="C43" s="86"/>
      <c r="D43" s="88"/>
      <c r="E43" s="102" t="s">
        <v>407</v>
      </c>
      <c r="F43" s="103"/>
      <c r="G43" s="106" t="s">
        <v>408</v>
      </c>
      <c r="H43" s="107"/>
      <c r="I43" s="107"/>
      <c r="J43" s="108"/>
      <c r="K43" s="87" t="s">
        <v>409</v>
      </c>
    </row>
    <row r="44" ht="19" customHeight="1" spans="1:11">
      <c r="A44" s="92"/>
      <c r="B44" s="86"/>
      <c r="C44" s="86"/>
      <c r="D44" s="86"/>
      <c r="E44" s="111"/>
      <c r="F44" s="112"/>
      <c r="G44" s="87" t="s">
        <v>410</v>
      </c>
      <c r="H44" s="86"/>
      <c r="I44" s="86"/>
      <c r="J44" s="86"/>
      <c r="K44" s="87" t="s">
        <v>404</v>
      </c>
    </row>
    <row r="45" ht="18" customHeight="1" spans="1:11">
      <c r="A45" s="92"/>
      <c r="B45" s="86"/>
      <c r="C45" s="86"/>
      <c r="D45" s="86"/>
      <c r="E45" s="102" t="s">
        <v>411</v>
      </c>
      <c r="F45" s="103"/>
      <c r="G45" s="106" t="s">
        <v>412</v>
      </c>
      <c r="H45" s="107"/>
      <c r="I45" s="107"/>
      <c r="J45" s="108"/>
      <c r="K45" s="87" t="s">
        <v>404</v>
      </c>
    </row>
    <row r="46" ht="18" customHeight="1" spans="1:11">
      <c r="A46" s="92"/>
      <c r="B46" s="86"/>
      <c r="C46" s="86"/>
      <c r="D46" s="86"/>
      <c r="E46" s="111"/>
      <c r="F46" s="112"/>
      <c r="G46" s="87" t="s">
        <v>413</v>
      </c>
      <c r="H46" s="86"/>
      <c r="I46" s="86"/>
      <c r="J46" s="86"/>
      <c r="K46" s="87" t="s">
        <v>414</v>
      </c>
    </row>
    <row r="47" ht="18" customHeight="1" spans="1:11">
      <c r="A47" s="92"/>
      <c r="B47" s="86"/>
      <c r="C47" s="86"/>
      <c r="D47" s="86"/>
      <c r="E47" s="85" t="s">
        <v>415</v>
      </c>
      <c r="F47" s="86"/>
      <c r="G47" s="87" t="s">
        <v>416</v>
      </c>
      <c r="H47" s="86"/>
      <c r="I47" s="86"/>
      <c r="J47" s="86"/>
      <c r="K47" s="85" t="s">
        <v>386</v>
      </c>
    </row>
    <row r="48" ht="18" customHeight="1" spans="1:11">
      <c r="A48" s="92"/>
      <c r="B48" s="85" t="s">
        <v>417</v>
      </c>
      <c r="C48" s="86"/>
      <c r="D48" s="88">
        <v>20</v>
      </c>
      <c r="E48" s="85" t="s">
        <v>418</v>
      </c>
      <c r="F48" s="86"/>
      <c r="G48" s="85" t="s">
        <v>419</v>
      </c>
      <c r="H48" s="86"/>
      <c r="I48" s="86"/>
      <c r="J48" s="86"/>
      <c r="K48" s="85" t="s">
        <v>420</v>
      </c>
    </row>
    <row r="49" ht="18" customHeight="1" spans="1:11">
      <c r="A49" s="92"/>
      <c r="B49" s="86"/>
      <c r="C49" s="86"/>
      <c r="D49" s="86"/>
      <c r="E49" s="85" t="s">
        <v>421</v>
      </c>
      <c r="F49" s="86"/>
      <c r="G49" s="85" t="s">
        <v>422</v>
      </c>
      <c r="H49" s="86"/>
      <c r="I49" s="86"/>
      <c r="J49" s="86"/>
      <c r="K49" s="85" t="s">
        <v>423</v>
      </c>
    </row>
    <row r="50" ht="18" customHeight="1" spans="1:11">
      <c r="A50" s="92"/>
      <c r="B50" s="86"/>
      <c r="C50" s="86"/>
      <c r="D50" s="86"/>
      <c r="E50" s="85" t="s">
        <v>424</v>
      </c>
      <c r="F50" s="86"/>
      <c r="G50" s="85" t="s">
        <v>425</v>
      </c>
      <c r="H50" s="86"/>
      <c r="I50" s="86"/>
      <c r="J50" s="86"/>
      <c r="K50" s="85" t="s">
        <v>426</v>
      </c>
    </row>
    <row r="51" ht="18" customHeight="1" spans="1:11">
      <c r="A51" s="114"/>
      <c r="B51" s="115"/>
      <c r="C51" s="115"/>
      <c r="D51" s="115"/>
      <c r="E51" s="116" t="s">
        <v>427</v>
      </c>
      <c r="F51" s="115"/>
      <c r="G51" s="116" t="s">
        <v>428</v>
      </c>
      <c r="H51" s="115"/>
      <c r="I51" s="115"/>
      <c r="J51" s="115"/>
      <c r="K51" s="116" t="s">
        <v>420</v>
      </c>
    </row>
    <row r="52" ht="23.25" spans="1:11">
      <c r="A52" s="117" t="s">
        <v>429</v>
      </c>
      <c r="B52" s="118" t="s">
        <v>430</v>
      </c>
      <c r="C52" s="118"/>
      <c r="D52" s="118"/>
      <c r="E52" s="117"/>
      <c r="F52" s="117" t="s">
        <v>431</v>
      </c>
      <c r="G52" s="117"/>
      <c r="H52" s="118" t="s">
        <v>432</v>
      </c>
      <c r="I52" s="118"/>
      <c r="J52" s="118"/>
      <c r="K52" s="119"/>
    </row>
    <row r="53" ht="9" customHeight="1" spans="1:11">
      <c r="A53" s="120" t="s">
        <v>433</v>
      </c>
      <c r="B53" s="120"/>
      <c r="C53" s="120"/>
      <c r="D53" s="120"/>
      <c r="E53" s="120"/>
      <c r="F53" s="120"/>
      <c r="G53" s="120"/>
      <c r="H53" s="120"/>
      <c r="I53" s="120"/>
      <c r="J53" s="120"/>
      <c r="K53" s="121"/>
    </row>
    <row r="54" ht="9" customHeight="1" spans="1:11">
      <c r="A54" s="120"/>
      <c r="B54" s="120"/>
      <c r="C54" s="120"/>
      <c r="D54" s="120"/>
      <c r="E54" s="120"/>
      <c r="F54" s="120"/>
      <c r="G54" s="120"/>
      <c r="H54" s="120"/>
      <c r="I54" s="120"/>
      <c r="J54" s="120"/>
      <c r="K54" s="121"/>
    </row>
    <row r="55" ht="9" customHeight="1" spans="1:11">
      <c r="A55" s="120"/>
      <c r="B55" s="120"/>
      <c r="C55" s="120"/>
      <c r="D55" s="120"/>
      <c r="E55" s="120"/>
      <c r="F55" s="120"/>
      <c r="G55" s="120"/>
      <c r="H55" s="120"/>
      <c r="I55" s="120"/>
      <c r="J55" s="120"/>
      <c r="K55" s="121"/>
    </row>
    <row r="56" ht="9" customHeight="1" spans="1:11">
      <c r="A56" s="120"/>
      <c r="B56" s="120"/>
      <c r="C56" s="120"/>
      <c r="D56" s="120"/>
      <c r="E56" s="120"/>
      <c r="F56" s="120"/>
      <c r="G56" s="120"/>
      <c r="H56" s="120"/>
      <c r="I56" s="120"/>
      <c r="J56" s="120"/>
      <c r="K56" s="121"/>
    </row>
    <row r="57" ht="9" customHeight="1" spans="1:11">
      <c r="A57" s="122"/>
      <c r="B57" s="122"/>
      <c r="C57" s="122"/>
      <c r="D57" s="122"/>
      <c r="E57" s="122"/>
      <c r="F57" s="122"/>
      <c r="G57" s="122"/>
      <c r="H57" s="122"/>
      <c r="I57" s="122"/>
      <c r="J57" s="122"/>
      <c r="K57" s="123"/>
    </row>
  </sheetData>
  <mergeCells count="109">
    <mergeCell ref="A1:K1"/>
    <mergeCell ref="A2:K2"/>
    <mergeCell ref="A3:B3"/>
    <mergeCell ref="C3:K3"/>
    <mergeCell ref="A4:B4"/>
    <mergeCell ref="C4:F4"/>
    <mergeCell ref="G4:H4"/>
    <mergeCell ref="I4:K4"/>
    <mergeCell ref="C5:E5"/>
    <mergeCell ref="F5:G5"/>
    <mergeCell ref="H5:I5"/>
    <mergeCell ref="J5:K5"/>
    <mergeCell ref="F6:G6"/>
    <mergeCell ref="H6:I6"/>
    <mergeCell ref="J6:K6"/>
    <mergeCell ref="F7:G7"/>
    <mergeCell ref="H7:I7"/>
    <mergeCell ref="J7:K7"/>
    <mergeCell ref="F8:G8"/>
    <mergeCell ref="H8:I8"/>
    <mergeCell ref="J8:K8"/>
    <mergeCell ref="F9:G9"/>
    <mergeCell ref="H9:I9"/>
    <mergeCell ref="J9:K9"/>
    <mergeCell ref="F10:G10"/>
    <mergeCell ref="H10:I10"/>
    <mergeCell ref="J10:K10"/>
    <mergeCell ref="F11:G11"/>
    <mergeCell ref="H11:I11"/>
    <mergeCell ref="J11:K11"/>
    <mergeCell ref="B12:K12"/>
    <mergeCell ref="B13:C13"/>
    <mergeCell ref="E13:F13"/>
    <mergeCell ref="G13:J13"/>
    <mergeCell ref="G14:J14"/>
    <mergeCell ref="G15:J15"/>
    <mergeCell ref="G16:J16"/>
    <mergeCell ref="G17:J17"/>
    <mergeCell ref="G18:J18"/>
    <mergeCell ref="G19:J19"/>
    <mergeCell ref="G20:J20"/>
    <mergeCell ref="G21:J21"/>
    <mergeCell ref="G22:J22"/>
    <mergeCell ref="G23:J23"/>
    <mergeCell ref="E24:F24"/>
    <mergeCell ref="G24:J24"/>
    <mergeCell ref="B25:C25"/>
    <mergeCell ref="E25:F25"/>
    <mergeCell ref="G25:J25"/>
    <mergeCell ref="G26:J26"/>
    <mergeCell ref="G27:J27"/>
    <mergeCell ref="G28:J28"/>
    <mergeCell ref="G29:J29"/>
    <mergeCell ref="G30:J30"/>
    <mergeCell ref="G31:J31"/>
    <mergeCell ref="G32:J32"/>
    <mergeCell ref="G33:J33"/>
    <mergeCell ref="G34:J34"/>
    <mergeCell ref="G35:J35"/>
    <mergeCell ref="G36:J36"/>
    <mergeCell ref="G37:J37"/>
    <mergeCell ref="G38:J38"/>
    <mergeCell ref="G39:J39"/>
    <mergeCell ref="E40:F40"/>
    <mergeCell ref="G40:J40"/>
    <mergeCell ref="G41:J41"/>
    <mergeCell ref="G42:J42"/>
    <mergeCell ref="G43:J43"/>
    <mergeCell ref="G44:J44"/>
    <mergeCell ref="G45:J45"/>
    <mergeCell ref="G46:J46"/>
    <mergeCell ref="E47:F47"/>
    <mergeCell ref="G47:J47"/>
    <mergeCell ref="E48:F48"/>
    <mergeCell ref="G48:J48"/>
    <mergeCell ref="E49:F49"/>
    <mergeCell ref="G49:J49"/>
    <mergeCell ref="E50:F50"/>
    <mergeCell ref="G50:J50"/>
    <mergeCell ref="E51:F51"/>
    <mergeCell ref="G51:J51"/>
    <mergeCell ref="B52:D52"/>
    <mergeCell ref="H52:I52"/>
    <mergeCell ref="J52:K52"/>
    <mergeCell ref="A13:A24"/>
    <mergeCell ref="A25:A47"/>
    <mergeCell ref="A48:A51"/>
    <mergeCell ref="D14:D24"/>
    <mergeCell ref="D26:D40"/>
    <mergeCell ref="D41:D47"/>
    <mergeCell ref="D48:D51"/>
    <mergeCell ref="A5:B11"/>
    <mergeCell ref="C6:D8"/>
    <mergeCell ref="C9:D11"/>
    <mergeCell ref="B14:C24"/>
    <mergeCell ref="E14:F17"/>
    <mergeCell ref="E18:F19"/>
    <mergeCell ref="E20:F21"/>
    <mergeCell ref="E22:F23"/>
    <mergeCell ref="B26:C40"/>
    <mergeCell ref="E26:F31"/>
    <mergeCell ref="E32:F36"/>
    <mergeCell ref="E37:F39"/>
    <mergeCell ref="B41:C47"/>
    <mergeCell ref="E41:F42"/>
    <mergeCell ref="E43:F44"/>
    <mergeCell ref="E45:F46"/>
    <mergeCell ref="B48:C51"/>
    <mergeCell ref="A53:K57"/>
  </mergeCells>
  <pageMargins left="0.751388888888889" right="0.751388888888889" top="0.0152777777777778" bottom="0.2125" header="0.5" footer="0.5"/>
  <pageSetup paperSize="9" scale="75" fitToHeight="0" orientation="portrait" horizontalDpi="600"/>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workbookViewId="0">
      <selection activeCell="D14" sqref="D14:F14"/>
    </sheetView>
  </sheetViews>
  <sheetFormatPr defaultColWidth="9" defaultRowHeight="13.5" outlineLevelCol="6"/>
  <cols>
    <col min="1" max="1" width="6.75" style="37" customWidth="1"/>
    <col min="2" max="2" width="9.875" style="37" customWidth="1"/>
    <col min="3" max="3" width="8.75" style="37" customWidth="1"/>
    <col min="4" max="4" width="13" style="37" customWidth="1"/>
    <col min="5" max="5" width="10.375" style="37" customWidth="1"/>
    <col min="6" max="6" width="16.625" style="37" customWidth="1"/>
    <col min="7" max="7" width="13" style="37" customWidth="1"/>
    <col min="8" max="16384" width="9" style="37"/>
  </cols>
  <sheetData>
    <row r="1" ht="28" customHeight="1" spans="1:7">
      <c r="A1" s="1" t="s">
        <v>434</v>
      </c>
      <c r="B1" s="2"/>
      <c r="C1" s="2"/>
      <c r="D1" s="2"/>
      <c r="E1" s="2"/>
      <c r="F1" s="2"/>
      <c r="G1" s="2"/>
    </row>
    <row r="2" ht="21" customHeight="1" spans="1:7">
      <c r="A2" s="3" t="s">
        <v>435</v>
      </c>
      <c r="B2" s="3"/>
      <c r="C2" s="3" t="s">
        <v>436</v>
      </c>
      <c r="D2" s="3"/>
      <c r="E2" s="3" t="s">
        <v>437</v>
      </c>
      <c r="F2" s="3" t="s">
        <v>438</v>
      </c>
      <c r="G2" s="3"/>
    </row>
    <row r="3" ht="21" customHeight="1" spans="1:7">
      <c r="A3" s="3" t="s">
        <v>439</v>
      </c>
      <c r="B3" s="3"/>
      <c r="C3" s="3" t="s">
        <v>440</v>
      </c>
      <c r="D3" s="3"/>
      <c r="E3" s="3" t="s">
        <v>441</v>
      </c>
      <c r="F3" s="3" t="s">
        <v>198</v>
      </c>
      <c r="G3" s="3"/>
    </row>
    <row r="4" ht="21" customHeight="1" spans="1:7">
      <c r="A4" s="4" t="s">
        <v>442</v>
      </c>
      <c r="B4" s="4"/>
      <c r="C4" s="4" t="s">
        <v>443</v>
      </c>
      <c r="D4" s="4"/>
      <c r="E4" s="49">
        <v>15</v>
      </c>
      <c r="F4" s="50"/>
      <c r="G4" s="51"/>
    </row>
    <row r="5" ht="21" customHeight="1" spans="1:7">
      <c r="A5" s="4"/>
      <c r="B5" s="4"/>
      <c r="C5" s="4" t="s">
        <v>444</v>
      </c>
      <c r="D5" s="4"/>
      <c r="E5" s="49">
        <v>15</v>
      </c>
      <c r="F5" s="50"/>
      <c r="G5" s="51"/>
    </row>
    <row r="6" ht="21" customHeight="1" spans="1:7">
      <c r="A6" s="4"/>
      <c r="B6" s="4"/>
      <c r="C6" s="4" t="s">
        <v>445</v>
      </c>
      <c r="D6" s="4"/>
      <c r="E6" s="49"/>
      <c r="F6" s="50"/>
      <c r="G6" s="51"/>
    </row>
    <row r="7" ht="21" customHeight="1" spans="1:7">
      <c r="A7" s="4" t="s">
        <v>446</v>
      </c>
      <c r="B7" s="4" t="s">
        <v>447</v>
      </c>
      <c r="C7" s="4"/>
      <c r="D7" s="4"/>
      <c r="E7" s="4"/>
      <c r="F7" s="4"/>
      <c r="G7" s="4"/>
    </row>
    <row r="8" ht="29" customHeight="1" spans="1:7">
      <c r="A8" s="4"/>
      <c r="B8" s="3" t="s">
        <v>448</v>
      </c>
      <c r="C8" s="3"/>
      <c r="D8" s="3"/>
      <c r="E8" s="3"/>
      <c r="F8" s="3"/>
      <c r="G8" s="3"/>
    </row>
    <row r="9" ht="22" customHeight="1" spans="1:7">
      <c r="A9" s="4" t="s">
        <v>449</v>
      </c>
      <c r="B9" s="4" t="s">
        <v>450</v>
      </c>
      <c r="C9" s="4" t="s">
        <v>451</v>
      </c>
      <c r="D9" s="4" t="s">
        <v>452</v>
      </c>
      <c r="E9" s="4"/>
      <c r="F9" s="4"/>
      <c r="G9" s="4" t="s">
        <v>453</v>
      </c>
    </row>
    <row r="10" ht="22" customHeight="1" spans="1:7">
      <c r="A10" s="4"/>
      <c r="B10" s="13" t="s">
        <v>454</v>
      </c>
      <c r="C10" s="4" t="s">
        <v>455</v>
      </c>
      <c r="D10" s="49" t="s">
        <v>456</v>
      </c>
      <c r="E10" s="50"/>
      <c r="F10" s="51"/>
      <c r="G10" s="52" t="s">
        <v>457</v>
      </c>
    </row>
    <row r="11" ht="22" customHeight="1" spans="1:7">
      <c r="A11" s="4"/>
      <c r="B11" s="19" t="s">
        <v>458</v>
      </c>
      <c r="C11" s="19" t="s">
        <v>459</v>
      </c>
      <c r="D11" s="3" t="s">
        <v>460</v>
      </c>
      <c r="E11" s="3"/>
      <c r="F11" s="3"/>
      <c r="G11" s="52" t="s">
        <v>461</v>
      </c>
    </row>
    <row r="12" ht="22" customHeight="1" spans="1:7">
      <c r="A12" s="4"/>
      <c r="B12" s="19"/>
      <c r="C12" s="21"/>
      <c r="D12" s="3" t="s">
        <v>462</v>
      </c>
      <c r="E12" s="3"/>
      <c r="F12" s="3"/>
      <c r="G12" s="52" t="s">
        <v>463</v>
      </c>
    </row>
    <row r="13" ht="22" customHeight="1" spans="1:7">
      <c r="A13" s="4"/>
      <c r="B13" s="19"/>
      <c r="C13" s="13" t="s">
        <v>464</v>
      </c>
      <c r="D13" s="3" t="s">
        <v>465</v>
      </c>
      <c r="E13" s="3"/>
      <c r="F13" s="3"/>
      <c r="G13" s="53" t="s">
        <v>466</v>
      </c>
    </row>
    <row r="14" ht="22" customHeight="1" spans="1:7">
      <c r="A14" s="4"/>
      <c r="B14" s="19"/>
      <c r="C14" s="19"/>
      <c r="D14" s="3" t="s">
        <v>467</v>
      </c>
      <c r="E14" s="3"/>
      <c r="F14" s="3"/>
      <c r="G14" s="53" t="s">
        <v>466</v>
      </c>
    </row>
    <row r="15" ht="22" customHeight="1" spans="1:7">
      <c r="A15" s="4"/>
      <c r="B15" s="19"/>
      <c r="C15" s="21"/>
      <c r="D15" s="3" t="s">
        <v>468</v>
      </c>
      <c r="E15" s="3"/>
      <c r="F15" s="3"/>
      <c r="G15" s="53" t="s">
        <v>469</v>
      </c>
    </row>
    <row r="16" ht="22" customHeight="1" spans="1:7">
      <c r="A16" s="4"/>
      <c r="B16" s="19"/>
      <c r="C16" s="4" t="s">
        <v>470</v>
      </c>
      <c r="D16" s="3" t="s">
        <v>471</v>
      </c>
      <c r="E16" s="3"/>
      <c r="F16" s="3"/>
      <c r="G16" s="54">
        <v>45717</v>
      </c>
    </row>
    <row r="17" ht="31" customHeight="1" spans="1:7">
      <c r="A17" s="4"/>
      <c r="B17" s="4" t="s">
        <v>472</v>
      </c>
      <c r="C17" s="78" t="s">
        <v>473</v>
      </c>
      <c r="D17" s="3" t="s">
        <v>474</v>
      </c>
      <c r="E17" s="3"/>
      <c r="F17" s="3"/>
      <c r="G17" s="4" t="s">
        <v>404</v>
      </c>
    </row>
    <row r="18" ht="22" customHeight="1" spans="1:7">
      <c r="A18" s="4"/>
      <c r="B18" s="4"/>
      <c r="C18" s="4" t="s">
        <v>475</v>
      </c>
      <c r="D18" s="3" t="s">
        <v>476</v>
      </c>
      <c r="E18" s="3"/>
      <c r="F18" s="3"/>
      <c r="G18" s="4" t="s">
        <v>409</v>
      </c>
    </row>
    <row r="19" ht="22" customHeight="1" spans="1:7">
      <c r="A19" s="4"/>
      <c r="B19" s="4"/>
      <c r="C19" s="4"/>
      <c r="D19" s="3" t="s">
        <v>477</v>
      </c>
      <c r="E19" s="3"/>
      <c r="F19" s="3"/>
      <c r="G19" s="4" t="s">
        <v>414</v>
      </c>
    </row>
    <row r="20" ht="22" customHeight="1" spans="1:7">
      <c r="A20" s="4"/>
      <c r="B20" s="4"/>
      <c r="C20" s="4" t="s">
        <v>478</v>
      </c>
      <c r="D20" s="3" t="s">
        <v>479</v>
      </c>
      <c r="E20" s="3"/>
      <c r="F20" s="3"/>
      <c r="G20" s="4" t="s">
        <v>480</v>
      </c>
    </row>
    <row r="21" ht="22" customHeight="1" spans="1:7">
      <c r="A21" s="4"/>
      <c r="B21" s="4" t="s">
        <v>481</v>
      </c>
      <c r="C21" s="4" t="s">
        <v>482</v>
      </c>
      <c r="D21" s="3" t="s">
        <v>483</v>
      </c>
      <c r="E21" s="3"/>
      <c r="F21" s="3"/>
      <c r="G21" s="52" t="s">
        <v>484</v>
      </c>
    </row>
    <row r="22" ht="40" customHeight="1" spans="1:7">
      <c r="A22" s="44" t="s">
        <v>485</v>
      </c>
      <c r="B22" s="45" t="s">
        <v>486</v>
      </c>
      <c r="C22" s="46"/>
      <c r="D22" s="45" t="s">
        <v>487</v>
      </c>
      <c r="E22" s="46"/>
      <c r="F22" s="45" t="s">
        <v>488</v>
      </c>
      <c r="G22" s="47"/>
    </row>
    <row r="23" ht="10" customHeight="1" spans="1:7">
      <c r="A23" s="3" t="s">
        <v>433</v>
      </c>
      <c r="B23" s="3"/>
      <c r="C23" s="3"/>
      <c r="D23" s="3"/>
      <c r="E23" s="3"/>
      <c r="F23" s="3"/>
      <c r="G23" s="30"/>
    </row>
    <row r="24" ht="10" customHeight="1" spans="1:7">
      <c r="A24" s="3"/>
      <c r="B24" s="3"/>
      <c r="C24" s="3"/>
      <c r="D24" s="3"/>
      <c r="E24" s="3"/>
      <c r="F24" s="3"/>
      <c r="G24" s="30"/>
    </row>
    <row r="25" ht="10" customHeight="1" spans="1:7">
      <c r="A25" s="3"/>
      <c r="B25" s="3"/>
      <c r="C25" s="3"/>
      <c r="D25" s="3"/>
      <c r="E25" s="3"/>
      <c r="F25" s="3"/>
      <c r="G25" s="30"/>
    </row>
    <row r="26" ht="25" customHeight="1" spans="1:7">
      <c r="A26" s="3"/>
      <c r="B26" s="3"/>
      <c r="C26" s="3"/>
      <c r="D26" s="3"/>
      <c r="E26" s="3"/>
      <c r="F26" s="3"/>
      <c r="G26" s="30"/>
    </row>
  </sheetData>
  <mergeCells count="37">
    <mergeCell ref="A1:G1"/>
    <mergeCell ref="A2:B2"/>
    <mergeCell ref="C2:D2"/>
    <mergeCell ref="F2:G2"/>
    <mergeCell ref="A3:B3"/>
    <mergeCell ref="C3:D3"/>
    <mergeCell ref="F3:G3"/>
    <mergeCell ref="C4:D4"/>
    <mergeCell ref="E4:G4"/>
    <mergeCell ref="C5:D5"/>
    <mergeCell ref="E5:G5"/>
    <mergeCell ref="C6:D6"/>
    <mergeCell ref="E6:G6"/>
    <mergeCell ref="B7:G7"/>
    <mergeCell ref="B8:G8"/>
    <mergeCell ref="D9:F9"/>
    <mergeCell ref="D10:F10"/>
    <mergeCell ref="D11:F11"/>
    <mergeCell ref="D12:F12"/>
    <mergeCell ref="D13:F13"/>
    <mergeCell ref="D14:F14"/>
    <mergeCell ref="D15:F15"/>
    <mergeCell ref="D16:F16"/>
    <mergeCell ref="D17:F17"/>
    <mergeCell ref="D18:F18"/>
    <mergeCell ref="D19:F19"/>
    <mergeCell ref="D20:F20"/>
    <mergeCell ref="D21:F21"/>
    <mergeCell ref="A7:A8"/>
    <mergeCell ref="A9:A21"/>
    <mergeCell ref="B11:B16"/>
    <mergeCell ref="B17:B20"/>
    <mergeCell ref="C11:C12"/>
    <mergeCell ref="C13:C15"/>
    <mergeCell ref="C18:C19"/>
    <mergeCell ref="A4:B6"/>
    <mergeCell ref="A23:G26"/>
  </mergeCells>
  <pageMargins left="0.75" right="0.75" top="1" bottom="1" header="0.5" footer="0.5"/>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7"/>
  <sheetViews>
    <sheetView topLeftCell="A13" workbookViewId="0">
      <selection activeCell="P19" sqref="N22 P19"/>
    </sheetView>
  </sheetViews>
  <sheetFormatPr defaultColWidth="9" defaultRowHeight="13.5"/>
  <cols>
    <col min="1" max="1" width="9" style="37"/>
    <col min="2" max="2" width="9.875" style="37" customWidth="1"/>
    <col min="3" max="3" width="8.75" style="37" customWidth="1"/>
    <col min="4" max="4" width="13" style="37" customWidth="1"/>
    <col min="5" max="5" width="10.375" style="37" customWidth="1"/>
    <col min="6" max="6" width="14.75" style="37" customWidth="1"/>
    <col min="7" max="7" width="13" style="37" customWidth="1"/>
    <col min="8" max="16384" width="9" style="37"/>
  </cols>
  <sheetData>
    <row r="1" ht="28" customHeight="1" spans="1:7">
      <c r="A1" s="1" t="s">
        <v>434</v>
      </c>
      <c r="B1" s="2"/>
      <c r="C1" s="2"/>
      <c r="D1" s="2"/>
      <c r="E1" s="2"/>
      <c r="F1" s="2"/>
      <c r="G1" s="2"/>
    </row>
    <row r="2" ht="33" customHeight="1" spans="1:7">
      <c r="A2" s="3" t="s">
        <v>435</v>
      </c>
      <c r="B2" s="3"/>
      <c r="C2" s="3" t="s">
        <v>489</v>
      </c>
      <c r="D2" s="3"/>
      <c r="E2" s="3" t="s">
        <v>437</v>
      </c>
      <c r="F2" s="3" t="s">
        <v>438</v>
      </c>
      <c r="G2" s="3"/>
    </row>
    <row r="3" ht="24" customHeight="1" spans="1:7">
      <c r="A3" s="3" t="s">
        <v>439</v>
      </c>
      <c r="B3" s="3"/>
      <c r="C3" s="3"/>
      <c r="D3" s="3"/>
      <c r="E3" s="3" t="s">
        <v>441</v>
      </c>
      <c r="F3" s="3" t="s">
        <v>198</v>
      </c>
      <c r="G3" s="3"/>
    </row>
    <row r="4" ht="24" customHeight="1" spans="1:7">
      <c r="A4" s="4" t="s">
        <v>442</v>
      </c>
      <c r="B4" s="4"/>
      <c r="C4" s="5" t="s">
        <v>443</v>
      </c>
      <c r="D4" s="5"/>
      <c r="E4" s="43" t="s">
        <v>490</v>
      </c>
      <c r="F4" s="43"/>
      <c r="G4" s="43"/>
    </row>
    <row r="5" ht="24" customHeight="1" spans="1:7">
      <c r="A5" s="4"/>
      <c r="B5" s="4"/>
      <c r="C5" s="5" t="s">
        <v>491</v>
      </c>
      <c r="D5" s="5"/>
      <c r="E5" s="43" t="s">
        <v>492</v>
      </c>
      <c r="F5" s="43"/>
      <c r="G5" s="43"/>
    </row>
    <row r="6" ht="24" customHeight="1" spans="1:7">
      <c r="A6" s="4"/>
      <c r="B6" s="4"/>
      <c r="C6" s="5" t="s">
        <v>493</v>
      </c>
      <c r="D6" s="5"/>
      <c r="E6" s="43" t="s">
        <v>494</v>
      </c>
      <c r="F6" s="43"/>
      <c r="G6" s="43"/>
    </row>
    <row r="7" ht="24" customHeight="1" spans="1:7">
      <c r="A7" s="4" t="s">
        <v>446</v>
      </c>
      <c r="B7" s="11" t="s">
        <v>447</v>
      </c>
      <c r="C7" s="11"/>
      <c r="D7" s="11"/>
      <c r="E7" s="11"/>
      <c r="F7" s="11"/>
      <c r="G7" s="11"/>
    </row>
    <row r="8" ht="57" customHeight="1" spans="1:7">
      <c r="A8" s="4"/>
      <c r="B8" s="5" t="s">
        <v>495</v>
      </c>
      <c r="C8" s="5"/>
      <c r="D8" s="5"/>
      <c r="E8" s="5"/>
      <c r="F8" s="5"/>
      <c r="G8" s="5"/>
    </row>
    <row r="9" ht="21" customHeight="1" spans="1:7">
      <c r="A9" s="4" t="s">
        <v>449</v>
      </c>
      <c r="B9" s="4" t="s">
        <v>450</v>
      </c>
      <c r="C9" s="4" t="s">
        <v>451</v>
      </c>
      <c r="D9" s="11" t="s">
        <v>452</v>
      </c>
      <c r="E9" s="11"/>
      <c r="F9" s="11"/>
      <c r="G9" s="4" t="s">
        <v>453</v>
      </c>
    </row>
    <row r="10" ht="20" customHeight="1" spans="1:7">
      <c r="A10" s="4"/>
      <c r="B10" s="13" t="s">
        <v>454</v>
      </c>
      <c r="C10" s="13" t="s">
        <v>455</v>
      </c>
      <c r="D10" s="3" t="s">
        <v>496</v>
      </c>
      <c r="E10" s="3"/>
      <c r="F10" s="3"/>
      <c r="G10" s="75" t="s">
        <v>497</v>
      </c>
    </row>
    <row r="11" ht="20" customHeight="1" spans="1:7">
      <c r="A11" s="4"/>
      <c r="B11" s="19"/>
      <c r="C11" s="4" t="s">
        <v>498</v>
      </c>
      <c r="D11" s="3" t="s">
        <v>499</v>
      </c>
      <c r="E11" s="3"/>
      <c r="F11" s="3"/>
      <c r="G11" s="4"/>
    </row>
    <row r="12" ht="20" customHeight="1" spans="1:7">
      <c r="A12" s="4"/>
      <c r="B12" s="21"/>
      <c r="C12" s="4" t="s">
        <v>500</v>
      </c>
      <c r="D12" s="3" t="s">
        <v>499</v>
      </c>
      <c r="E12" s="3"/>
      <c r="F12" s="3"/>
      <c r="G12" s="4"/>
    </row>
    <row r="13" ht="20" customHeight="1" spans="1:7">
      <c r="A13" s="4"/>
      <c r="B13" s="13" t="s">
        <v>458</v>
      </c>
      <c r="C13" s="13" t="s">
        <v>459</v>
      </c>
      <c r="D13" s="41" t="s">
        <v>501</v>
      </c>
      <c r="E13" s="41"/>
      <c r="F13" s="41"/>
      <c r="G13" s="75" t="s">
        <v>502</v>
      </c>
    </row>
    <row r="14" ht="20" customHeight="1" spans="1:7">
      <c r="A14" s="4"/>
      <c r="B14" s="19"/>
      <c r="C14" s="19"/>
      <c r="D14" s="41" t="s">
        <v>503</v>
      </c>
      <c r="E14" s="41"/>
      <c r="F14" s="41"/>
      <c r="G14" s="75" t="s">
        <v>504</v>
      </c>
    </row>
    <row r="15" ht="20" customHeight="1" spans="1:7">
      <c r="A15" s="4"/>
      <c r="B15" s="19"/>
      <c r="C15" s="19"/>
      <c r="D15" s="41" t="s">
        <v>505</v>
      </c>
      <c r="E15" s="41"/>
      <c r="F15" s="41"/>
      <c r="G15" s="75" t="s">
        <v>506</v>
      </c>
    </row>
    <row r="16" ht="20" customHeight="1" spans="1:7">
      <c r="A16" s="4"/>
      <c r="B16" s="19"/>
      <c r="C16" s="19"/>
      <c r="D16" s="41" t="s">
        <v>507</v>
      </c>
      <c r="E16" s="41"/>
      <c r="F16" s="41"/>
      <c r="G16" s="75" t="s">
        <v>508</v>
      </c>
    </row>
    <row r="17" ht="20" customHeight="1" spans="1:13">
      <c r="A17" s="4"/>
      <c r="B17" s="19"/>
      <c r="C17" s="19"/>
      <c r="D17" s="41" t="s">
        <v>509</v>
      </c>
      <c r="E17" s="41"/>
      <c r="F17" s="41"/>
      <c r="G17" s="75" t="s">
        <v>510</v>
      </c>
    </row>
    <row r="18" ht="20" customHeight="1" spans="1:13">
      <c r="A18" s="4"/>
      <c r="B18" s="19"/>
      <c r="C18" s="19"/>
      <c r="D18" s="41" t="s">
        <v>511</v>
      </c>
      <c r="E18" s="41"/>
      <c r="F18" s="41"/>
      <c r="G18" s="75" t="s">
        <v>510</v>
      </c>
    </row>
    <row r="19" ht="20" customHeight="1" spans="1:13">
      <c r="A19" s="4"/>
      <c r="B19" s="19"/>
      <c r="C19" s="19"/>
      <c r="D19" s="41" t="s">
        <v>512</v>
      </c>
      <c r="E19" s="41"/>
      <c r="F19" s="41"/>
      <c r="G19" s="75" t="s">
        <v>513</v>
      </c>
    </row>
    <row r="20" ht="20" customHeight="1" spans="1:13">
      <c r="A20" s="4"/>
      <c r="B20" s="19"/>
      <c r="C20" s="13" t="s">
        <v>464</v>
      </c>
      <c r="D20" s="41" t="s">
        <v>514</v>
      </c>
      <c r="E20" s="41"/>
      <c r="F20" s="41"/>
      <c r="G20" s="75" t="s">
        <v>515</v>
      </c>
    </row>
    <row r="21" ht="20" customHeight="1" spans="1:13">
      <c r="A21" s="4"/>
      <c r="B21" s="19"/>
      <c r="C21" s="19"/>
      <c r="D21" s="41" t="s">
        <v>516</v>
      </c>
      <c r="E21" s="41"/>
      <c r="F21" s="41"/>
      <c r="G21" s="76" t="s">
        <v>517</v>
      </c>
    </row>
    <row r="22" ht="20" customHeight="1" spans="1:13">
      <c r="A22" s="4"/>
      <c r="B22" s="19"/>
      <c r="C22" s="19"/>
      <c r="D22" s="41" t="s">
        <v>518</v>
      </c>
      <c r="E22" s="41"/>
      <c r="F22" s="41"/>
      <c r="G22" s="76" t="s">
        <v>517</v>
      </c>
      <c r="J22" s="77"/>
      <c r="K22" s="77"/>
      <c r="L22" s="77"/>
      <c r="M22" s="77"/>
    </row>
    <row r="23" ht="20" customHeight="1" spans="1:13">
      <c r="A23" s="4"/>
      <c r="B23" s="19"/>
      <c r="C23" s="13" t="s">
        <v>470</v>
      </c>
      <c r="D23" s="41" t="s">
        <v>519</v>
      </c>
      <c r="E23" s="41"/>
      <c r="F23" s="41"/>
      <c r="G23" s="75" t="s">
        <v>394</v>
      </c>
      <c r="J23" s="77"/>
      <c r="K23" s="77"/>
      <c r="L23" s="77"/>
      <c r="M23" s="77"/>
    </row>
    <row r="24" ht="20" customHeight="1" spans="1:13">
      <c r="A24" s="4"/>
      <c r="B24" s="19"/>
      <c r="C24" s="19"/>
      <c r="D24" s="41" t="s">
        <v>520</v>
      </c>
      <c r="E24" s="41"/>
      <c r="F24" s="41"/>
      <c r="G24" s="75" t="s">
        <v>394</v>
      </c>
      <c r="J24" s="77"/>
      <c r="K24" s="77"/>
      <c r="L24" s="77"/>
      <c r="M24" s="77"/>
    </row>
    <row r="25" ht="20" customHeight="1" spans="1:13">
      <c r="A25" s="4"/>
      <c r="B25" s="4" t="s">
        <v>472</v>
      </c>
      <c r="C25" s="4" t="s">
        <v>521</v>
      </c>
      <c r="D25" s="41" t="s">
        <v>522</v>
      </c>
      <c r="E25" s="41"/>
      <c r="F25" s="41"/>
      <c r="G25" s="4" t="s">
        <v>523</v>
      </c>
    </row>
    <row r="26" ht="20" customHeight="1" spans="1:13">
      <c r="A26" s="4"/>
      <c r="B26" s="4"/>
      <c r="C26" s="4" t="s">
        <v>473</v>
      </c>
      <c r="D26" s="41" t="s">
        <v>524</v>
      </c>
      <c r="E26" s="41"/>
      <c r="F26" s="41"/>
      <c r="G26" s="4" t="s">
        <v>523</v>
      </c>
    </row>
    <row r="27" ht="20" customHeight="1" spans="1:13">
      <c r="A27" s="4"/>
      <c r="B27" s="4"/>
      <c r="C27" s="4"/>
      <c r="D27" s="41" t="s">
        <v>525</v>
      </c>
      <c r="E27" s="41"/>
      <c r="F27" s="41"/>
      <c r="G27" s="4" t="s">
        <v>404</v>
      </c>
    </row>
    <row r="28" ht="20" customHeight="1" spans="1:13">
      <c r="A28" s="4"/>
      <c r="B28" s="4"/>
      <c r="C28" s="4" t="s">
        <v>475</v>
      </c>
      <c r="D28" s="41" t="s">
        <v>476</v>
      </c>
      <c r="E28" s="41"/>
      <c r="F28" s="41"/>
      <c r="G28" s="4" t="s">
        <v>409</v>
      </c>
    </row>
    <row r="29" ht="20" customHeight="1" spans="1:13">
      <c r="A29" s="4"/>
      <c r="B29" s="4"/>
      <c r="C29" s="4"/>
      <c r="D29" s="41" t="s">
        <v>477</v>
      </c>
      <c r="E29" s="41"/>
      <c r="F29" s="41"/>
      <c r="G29" s="4" t="s">
        <v>414</v>
      </c>
    </row>
    <row r="30" ht="30" customHeight="1" spans="1:13">
      <c r="A30" s="4"/>
      <c r="B30" s="4"/>
      <c r="C30" s="4" t="s">
        <v>478</v>
      </c>
      <c r="D30" s="41" t="s">
        <v>479</v>
      </c>
      <c r="E30" s="41"/>
      <c r="F30" s="41"/>
      <c r="G30" s="4" t="s">
        <v>480</v>
      </c>
    </row>
    <row r="31" ht="20" customHeight="1" spans="1:13">
      <c r="A31" s="4"/>
      <c r="B31" s="4" t="s">
        <v>481</v>
      </c>
      <c r="C31" s="4" t="s">
        <v>526</v>
      </c>
      <c r="D31" s="41" t="s">
        <v>527</v>
      </c>
      <c r="E31" s="41"/>
      <c r="F31" s="41"/>
      <c r="G31" s="75" t="s">
        <v>484</v>
      </c>
    </row>
    <row r="32" ht="26" customHeight="1" spans="1:13">
      <c r="A32" s="4"/>
      <c r="B32" s="4"/>
      <c r="C32" s="4"/>
      <c r="D32" s="41" t="s">
        <v>528</v>
      </c>
      <c r="E32" s="41"/>
      <c r="F32" s="41"/>
      <c r="G32" s="75" t="s">
        <v>484</v>
      </c>
    </row>
    <row r="33" ht="29" customHeight="1" spans="1:7">
      <c r="A33" s="44" t="s">
        <v>485</v>
      </c>
      <c r="B33" s="45" t="s">
        <v>486</v>
      </c>
      <c r="C33" s="46"/>
      <c r="D33" s="45" t="s">
        <v>487</v>
      </c>
      <c r="E33" s="46"/>
      <c r="F33" s="45" t="s">
        <v>488</v>
      </c>
      <c r="G33" s="47"/>
    </row>
    <row r="34" ht="10" customHeight="1" spans="1:7">
      <c r="A34" s="3" t="s">
        <v>433</v>
      </c>
      <c r="B34" s="3"/>
      <c r="C34" s="3"/>
      <c r="D34" s="3"/>
      <c r="E34" s="3"/>
      <c r="F34" s="3"/>
      <c r="G34" s="30"/>
    </row>
    <row r="35" ht="10" customHeight="1" spans="1:7">
      <c r="A35" s="3"/>
      <c r="B35" s="3"/>
      <c r="C35" s="3"/>
      <c r="D35" s="3"/>
      <c r="E35" s="3"/>
      <c r="F35" s="3"/>
      <c r="G35" s="30"/>
    </row>
    <row r="36" ht="10" customHeight="1" spans="1:7">
      <c r="A36" s="3"/>
      <c r="B36" s="3"/>
      <c r="C36" s="3"/>
      <c r="D36" s="3"/>
      <c r="E36" s="3"/>
      <c r="F36" s="3"/>
      <c r="G36" s="30"/>
    </row>
    <row r="37" spans="1:7">
      <c r="A37" s="3"/>
      <c r="B37" s="3"/>
      <c r="C37" s="3"/>
      <c r="D37" s="3"/>
      <c r="E37" s="3"/>
      <c r="F37" s="3"/>
      <c r="G37" s="30"/>
    </row>
  </sheetData>
  <mergeCells count="53">
    <mergeCell ref="A1:G1"/>
    <mergeCell ref="A2:B2"/>
    <mergeCell ref="C2:D2"/>
    <mergeCell ref="F2:G2"/>
    <mergeCell ref="A3:B3"/>
    <mergeCell ref="C3:D3"/>
    <mergeCell ref="F3:G3"/>
    <mergeCell ref="C4:D4"/>
    <mergeCell ref="E4:G4"/>
    <mergeCell ref="C5:D5"/>
    <mergeCell ref="E5:G5"/>
    <mergeCell ref="C6:D6"/>
    <mergeCell ref="E6:G6"/>
    <mergeCell ref="B7:G7"/>
    <mergeCell ref="B8:G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A7:A8"/>
    <mergeCell ref="A9:A32"/>
    <mergeCell ref="B10:B12"/>
    <mergeCell ref="B13:B24"/>
    <mergeCell ref="B25:B30"/>
    <mergeCell ref="B31:B32"/>
    <mergeCell ref="C13:C19"/>
    <mergeCell ref="C20:C22"/>
    <mergeCell ref="C23:C24"/>
    <mergeCell ref="C26:C27"/>
    <mergeCell ref="C28:C29"/>
    <mergeCell ref="C31:C32"/>
    <mergeCell ref="A4:B6"/>
    <mergeCell ref="A34:G37"/>
  </mergeCells>
  <pageMargins left="0.75" right="0.75" top="1" bottom="1" header="0.5" footer="0.5"/>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
  <sheetViews>
    <sheetView topLeftCell="A4" workbookViewId="0">
      <selection activeCell="P19" sqref="N22 P19"/>
    </sheetView>
  </sheetViews>
  <sheetFormatPr defaultColWidth="9" defaultRowHeight="13.5" outlineLevelCol="6"/>
  <cols>
    <col min="1" max="1" width="9" style="37"/>
    <col min="2" max="2" width="11.5" style="37" customWidth="1"/>
    <col min="3" max="3" width="12.5" style="37" customWidth="1"/>
    <col min="4" max="6" width="8.25" style="37" customWidth="1"/>
    <col min="7" max="7" width="15.25" style="37" customWidth="1"/>
    <col min="8" max="16384" width="9" style="37"/>
  </cols>
  <sheetData>
    <row r="1" s="37" customFormat="1" ht="14.25" spans="1:7">
      <c r="A1" s="56"/>
      <c r="B1" s="56"/>
      <c r="C1" s="56"/>
      <c r="D1" s="56"/>
      <c r="E1" s="56"/>
      <c r="F1" s="56"/>
      <c r="G1" s="56"/>
    </row>
    <row r="2" s="37" customFormat="1" spans="1:7">
      <c r="A2" s="57" t="s">
        <v>529</v>
      </c>
      <c r="B2" s="58"/>
      <c r="C2" s="58"/>
      <c r="D2" s="58"/>
      <c r="E2" s="58"/>
      <c r="F2" s="58"/>
      <c r="G2" s="58"/>
    </row>
    <row r="3" s="37" customFormat="1" spans="1:7">
      <c r="A3" s="58"/>
      <c r="B3" s="58"/>
      <c r="C3" s="58"/>
      <c r="D3" s="58"/>
      <c r="E3" s="58"/>
      <c r="F3" s="58"/>
      <c r="G3" s="58"/>
    </row>
    <row r="4" s="37" customFormat="1" ht="36" spans="1:7">
      <c r="A4" s="3" t="s">
        <v>435</v>
      </c>
      <c r="B4" s="3"/>
      <c r="C4" s="3" t="s">
        <v>530</v>
      </c>
      <c r="D4" s="3"/>
      <c r="E4" s="3" t="s">
        <v>437</v>
      </c>
      <c r="F4" s="3" t="s">
        <v>531</v>
      </c>
      <c r="G4" s="3"/>
    </row>
    <row r="5" s="37" customFormat="1" ht="19" customHeight="1" spans="1:7">
      <c r="A5" s="3" t="s">
        <v>439</v>
      </c>
      <c r="B5" s="3"/>
      <c r="C5" s="3" t="s">
        <v>198</v>
      </c>
      <c r="D5" s="3"/>
      <c r="E5" s="3" t="s">
        <v>441</v>
      </c>
      <c r="F5" s="3" t="s">
        <v>198</v>
      </c>
      <c r="G5" s="3"/>
    </row>
    <row r="6" s="37" customFormat="1" ht="15" customHeight="1" spans="1:7">
      <c r="A6" s="4" t="s">
        <v>442</v>
      </c>
      <c r="B6" s="4"/>
      <c r="C6" s="5" t="s">
        <v>443</v>
      </c>
      <c r="D6" s="5"/>
      <c r="E6" s="10">
        <v>50</v>
      </c>
      <c r="F6" s="10"/>
      <c r="G6" s="10"/>
    </row>
    <row r="7" s="37" customFormat="1" ht="15" customHeight="1" spans="1:7">
      <c r="A7" s="4"/>
      <c r="B7" s="4"/>
      <c r="C7" s="9" t="s">
        <v>444</v>
      </c>
      <c r="D7" s="9"/>
      <c r="E7" s="10">
        <v>50</v>
      </c>
      <c r="F7" s="10"/>
      <c r="G7" s="10"/>
    </row>
    <row r="8" s="37" customFormat="1" ht="15" customHeight="1" spans="1:7">
      <c r="A8" s="4"/>
      <c r="B8" s="4"/>
      <c r="C8" s="9" t="s">
        <v>445</v>
      </c>
      <c r="D8" s="9"/>
      <c r="E8" s="10"/>
      <c r="F8" s="10"/>
      <c r="G8" s="10"/>
    </row>
    <row r="9" s="37" customFormat="1" ht="15" customHeight="1" spans="1:7">
      <c r="A9" s="4" t="s">
        <v>532</v>
      </c>
      <c r="B9" s="11" t="s">
        <v>447</v>
      </c>
      <c r="C9" s="11"/>
      <c r="D9" s="11"/>
      <c r="E9" s="11"/>
      <c r="F9" s="11"/>
      <c r="G9" s="11"/>
    </row>
    <row r="10" s="37" customFormat="1" ht="32" customHeight="1" spans="1:7">
      <c r="A10" s="4"/>
      <c r="B10" s="5" t="s">
        <v>533</v>
      </c>
      <c r="C10" s="5"/>
      <c r="D10" s="5"/>
      <c r="E10" s="5"/>
      <c r="F10" s="5"/>
      <c r="G10" s="5"/>
    </row>
    <row r="11" s="37" customFormat="1" ht="19" customHeight="1" spans="1:7">
      <c r="A11" s="4" t="s">
        <v>534</v>
      </c>
      <c r="B11" s="4" t="s">
        <v>450</v>
      </c>
      <c r="C11" s="4" t="s">
        <v>451</v>
      </c>
      <c r="D11" s="11" t="s">
        <v>452</v>
      </c>
      <c r="E11" s="11"/>
      <c r="F11" s="11"/>
      <c r="G11" s="4" t="s">
        <v>453</v>
      </c>
    </row>
    <row r="12" s="37" customFormat="1" ht="19" customHeight="1" spans="1:7">
      <c r="A12" s="4"/>
      <c r="B12" s="13" t="s">
        <v>454</v>
      </c>
      <c r="C12" s="4" t="s">
        <v>455</v>
      </c>
      <c r="D12" s="9" t="s">
        <v>496</v>
      </c>
      <c r="E12" s="9"/>
      <c r="F12" s="9"/>
      <c r="G12" s="9" t="s">
        <v>535</v>
      </c>
    </row>
    <row r="13" s="37" customFormat="1" ht="19" customHeight="1" spans="1:7">
      <c r="A13" s="4"/>
      <c r="B13" s="19"/>
      <c r="C13" s="4" t="s">
        <v>498</v>
      </c>
      <c r="D13" s="9"/>
      <c r="E13" s="9"/>
      <c r="F13" s="9"/>
      <c r="G13" s="9"/>
    </row>
    <row r="14" s="37" customFormat="1" ht="19" customHeight="1" spans="1:7">
      <c r="A14" s="4"/>
      <c r="B14" s="21"/>
      <c r="C14" s="4" t="s">
        <v>500</v>
      </c>
      <c r="D14" s="9"/>
      <c r="E14" s="9"/>
      <c r="F14" s="9"/>
      <c r="G14" s="9"/>
    </row>
    <row r="15" s="37" customFormat="1" ht="19" customHeight="1" spans="1:7">
      <c r="A15" s="4"/>
      <c r="B15" s="4" t="s">
        <v>458</v>
      </c>
      <c r="C15" s="13" t="s">
        <v>459</v>
      </c>
      <c r="D15" s="9" t="s">
        <v>536</v>
      </c>
      <c r="E15" s="9"/>
      <c r="F15" s="9"/>
      <c r="G15" s="10" t="s">
        <v>537</v>
      </c>
    </row>
    <row r="16" s="37" customFormat="1" ht="24" customHeight="1" spans="1:7">
      <c r="A16" s="4"/>
      <c r="B16" s="4"/>
      <c r="C16" s="19"/>
      <c r="D16" s="9" t="s">
        <v>538</v>
      </c>
      <c r="E16" s="9"/>
      <c r="F16" s="9"/>
      <c r="G16" s="10" t="s">
        <v>539</v>
      </c>
    </row>
    <row r="17" s="37" customFormat="1" ht="19" customHeight="1" spans="1:7">
      <c r="A17" s="4"/>
      <c r="B17" s="4"/>
      <c r="C17" s="21"/>
      <c r="D17" s="9" t="s">
        <v>540</v>
      </c>
      <c r="E17" s="9"/>
      <c r="F17" s="9"/>
      <c r="G17" s="10" t="s">
        <v>541</v>
      </c>
    </row>
    <row r="18" s="37" customFormat="1" ht="19" customHeight="1" spans="1:7">
      <c r="A18" s="4"/>
      <c r="B18" s="4"/>
      <c r="C18" s="19" t="s">
        <v>464</v>
      </c>
      <c r="D18" s="9" t="s">
        <v>542</v>
      </c>
      <c r="E18" s="9"/>
      <c r="F18" s="9"/>
      <c r="G18" s="72">
        <v>1</v>
      </c>
    </row>
    <row r="19" s="37" customFormat="1" ht="19" customHeight="1" spans="1:7">
      <c r="A19" s="4"/>
      <c r="B19" s="4"/>
      <c r="C19" s="19"/>
      <c r="D19" s="9" t="s">
        <v>543</v>
      </c>
      <c r="E19" s="9"/>
      <c r="F19" s="9"/>
      <c r="G19" s="73" t="s">
        <v>517</v>
      </c>
    </row>
    <row r="20" s="37" customFormat="1" ht="25" customHeight="1" spans="1:7">
      <c r="A20" s="4"/>
      <c r="B20" s="4"/>
      <c r="C20" s="21"/>
      <c r="D20" s="9" t="s">
        <v>544</v>
      </c>
      <c r="E20" s="9"/>
      <c r="F20" s="9"/>
      <c r="G20" s="73" t="s">
        <v>517</v>
      </c>
    </row>
    <row r="21" s="37" customFormat="1" ht="19" customHeight="1" spans="1:7">
      <c r="A21" s="4"/>
      <c r="B21" s="4"/>
      <c r="C21" s="4" t="s">
        <v>470</v>
      </c>
      <c r="D21" s="9" t="s">
        <v>545</v>
      </c>
      <c r="E21" s="9"/>
      <c r="F21" s="9"/>
      <c r="G21" s="3" t="s">
        <v>394</v>
      </c>
    </row>
    <row r="22" s="37" customFormat="1" ht="19" customHeight="1" spans="1:7">
      <c r="A22" s="4"/>
      <c r="B22" s="4"/>
      <c r="C22" s="4"/>
      <c r="D22" s="9" t="s">
        <v>520</v>
      </c>
      <c r="E22" s="9"/>
      <c r="F22" s="9"/>
      <c r="G22" s="3" t="s">
        <v>394</v>
      </c>
    </row>
    <row r="23" s="37" customFormat="1" ht="24" customHeight="1" spans="1:7">
      <c r="A23" s="4"/>
      <c r="B23" s="4"/>
      <c r="C23" s="4" t="s">
        <v>454</v>
      </c>
      <c r="D23" s="9" t="s">
        <v>499</v>
      </c>
      <c r="E23" s="9"/>
      <c r="F23" s="9"/>
      <c r="G23" s="74"/>
    </row>
    <row r="24" s="37" customFormat="1" ht="19" customHeight="1" spans="1:7">
      <c r="A24" s="4"/>
      <c r="B24" s="4" t="s">
        <v>472</v>
      </c>
      <c r="C24" s="4" t="s">
        <v>546</v>
      </c>
      <c r="D24" s="9" t="s">
        <v>499</v>
      </c>
      <c r="E24" s="9"/>
      <c r="F24" s="9"/>
      <c r="G24" s="74"/>
    </row>
    <row r="25" s="37" customFormat="1" ht="19" customHeight="1" spans="1:7">
      <c r="A25" s="4"/>
      <c r="B25" s="4"/>
      <c r="C25" s="4" t="s">
        <v>547</v>
      </c>
      <c r="D25" s="9" t="s">
        <v>548</v>
      </c>
      <c r="E25" s="9"/>
      <c r="F25" s="9"/>
      <c r="G25" s="74" t="s">
        <v>409</v>
      </c>
    </row>
    <row r="26" s="37" customFormat="1" ht="26" customHeight="1" spans="1:7">
      <c r="A26" s="4"/>
      <c r="B26" s="4"/>
      <c r="C26" s="4" t="s">
        <v>549</v>
      </c>
      <c r="D26" s="9" t="s">
        <v>499</v>
      </c>
      <c r="E26" s="9"/>
      <c r="F26" s="9"/>
      <c r="G26" s="74"/>
    </row>
    <row r="27" s="37" customFormat="1" ht="26" customHeight="1" spans="1:7">
      <c r="A27" s="4"/>
      <c r="B27" s="4"/>
      <c r="C27" s="4" t="s">
        <v>550</v>
      </c>
      <c r="D27" s="9" t="s">
        <v>551</v>
      </c>
      <c r="E27" s="9"/>
      <c r="F27" s="9"/>
      <c r="G27" s="74" t="s">
        <v>552</v>
      </c>
    </row>
    <row r="28" s="37" customFormat="1" ht="29" customHeight="1" spans="1:7">
      <c r="A28" s="4"/>
      <c r="B28" s="4" t="s">
        <v>481</v>
      </c>
      <c r="C28" s="4" t="s">
        <v>553</v>
      </c>
      <c r="D28" s="9" t="s">
        <v>554</v>
      </c>
      <c r="E28" s="9"/>
      <c r="F28" s="9"/>
      <c r="G28" s="74" t="s">
        <v>555</v>
      </c>
    </row>
    <row r="29" s="37" customFormat="1" ht="44" customHeight="1" spans="1:7">
      <c r="A29" s="4" t="s">
        <v>556</v>
      </c>
      <c r="B29" s="4" t="s">
        <v>486</v>
      </c>
      <c r="C29" s="4"/>
      <c r="D29" s="9" t="s">
        <v>487</v>
      </c>
      <c r="E29" s="9"/>
      <c r="F29" s="9" t="s">
        <v>488</v>
      </c>
      <c r="G29" s="74"/>
    </row>
    <row r="30" s="37" customFormat="1" ht="10" customHeight="1" spans="1:7">
      <c r="A30" s="3" t="s">
        <v>433</v>
      </c>
      <c r="B30" s="3"/>
      <c r="C30" s="3"/>
      <c r="D30" s="3"/>
      <c r="E30" s="3"/>
      <c r="F30" s="3"/>
      <c r="G30" s="3"/>
    </row>
    <row r="31" s="37" customFormat="1" ht="10" customHeight="1" spans="1:7">
      <c r="A31" s="3"/>
      <c r="B31" s="3"/>
      <c r="C31" s="3"/>
      <c r="D31" s="3"/>
      <c r="E31" s="3"/>
      <c r="F31" s="3"/>
      <c r="G31" s="3"/>
    </row>
    <row r="32" s="37" customFormat="1" ht="10" customHeight="1" spans="1:7">
      <c r="A32" s="3"/>
      <c r="B32" s="3"/>
      <c r="C32" s="3"/>
      <c r="D32" s="3"/>
      <c r="E32" s="3"/>
      <c r="F32" s="3"/>
      <c r="G32" s="3"/>
    </row>
    <row r="33" s="37" customFormat="1" ht="10" customHeight="1" spans="1:7">
      <c r="A33" s="3"/>
      <c r="B33" s="3"/>
      <c r="C33" s="3"/>
      <c r="D33" s="3"/>
      <c r="E33" s="3"/>
      <c r="F33" s="3"/>
      <c r="G33" s="3"/>
    </row>
    <row r="34" s="37" customFormat="1" ht="10" customHeight="1" spans="1:7">
      <c r="A34" s="3"/>
      <c r="B34" s="3"/>
      <c r="C34" s="3"/>
      <c r="D34" s="3"/>
      <c r="E34" s="3"/>
      <c r="F34" s="3"/>
      <c r="G34" s="3"/>
    </row>
  </sheetData>
  <mergeCells count="43">
    <mergeCell ref="A4:B4"/>
    <mergeCell ref="C4:D4"/>
    <mergeCell ref="F4:G4"/>
    <mergeCell ref="A5:B5"/>
    <mergeCell ref="C5:D5"/>
    <mergeCell ref="F5:G5"/>
    <mergeCell ref="C6:D6"/>
    <mergeCell ref="E6:G6"/>
    <mergeCell ref="C7:D7"/>
    <mergeCell ref="E7:G7"/>
    <mergeCell ref="C8:D8"/>
    <mergeCell ref="E8:G8"/>
    <mergeCell ref="B9:G9"/>
    <mergeCell ref="B10:G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A9:A10"/>
    <mergeCell ref="A11:A28"/>
    <mergeCell ref="B12:B14"/>
    <mergeCell ref="B15:B23"/>
    <mergeCell ref="B24:B27"/>
    <mergeCell ref="C15:C17"/>
    <mergeCell ref="C18:C20"/>
    <mergeCell ref="C21:C22"/>
    <mergeCell ref="A2:G3"/>
    <mergeCell ref="A6:B8"/>
    <mergeCell ref="A30:G34"/>
  </mergeCells>
  <pageMargins left="0.75" right="0.75" top="1" bottom="1" header="0.5" footer="0.5"/>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workbookViewId="0">
      <selection activeCell="P19" sqref="N22 P19"/>
    </sheetView>
  </sheetViews>
  <sheetFormatPr defaultColWidth="9" defaultRowHeight="13.5" outlineLevelCol="6"/>
  <cols>
    <col min="1" max="1" width="9" style="37"/>
    <col min="2" max="2" width="9.875" style="37" customWidth="1"/>
    <col min="3" max="3" width="8.75" style="37" customWidth="1"/>
    <col min="4" max="4" width="13" style="37" customWidth="1"/>
    <col min="5" max="5" width="10.375" style="37" customWidth="1"/>
    <col min="6" max="6" width="14.75" style="37" customWidth="1"/>
    <col min="7" max="7" width="13" style="37" customWidth="1"/>
    <col min="8" max="16384" width="9" style="37"/>
  </cols>
  <sheetData>
    <row r="1" ht="28" customHeight="1" spans="1:7">
      <c r="A1" s="1" t="s">
        <v>434</v>
      </c>
      <c r="B1" s="2"/>
      <c r="C1" s="2"/>
      <c r="D1" s="2"/>
      <c r="E1" s="2"/>
      <c r="F1" s="2"/>
      <c r="G1" s="2"/>
    </row>
    <row r="2" ht="24" customHeight="1" spans="1:7">
      <c r="A2" s="3" t="s">
        <v>435</v>
      </c>
      <c r="B2" s="3"/>
      <c r="C2" s="3" t="s">
        <v>557</v>
      </c>
      <c r="D2" s="3"/>
      <c r="E2" s="3" t="s">
        <v>437</v>
      </c>
      <c r="F2" s="3" t="s">
        <v>558</v>
      </c>
      <c r="G2" s="3"/>
    </row>
    <row r="3" ht="24" customHeight="1" spans="1:7">
      <c r="A3" s="3" t="s">
        <v>439</v>
      </c>
      <c r="B3" s="3"/>
      <c r="C3" s="3" t="s">
        <v>559</v>
      </c>
      <c r="D3" s="3"/>
      <c r="E3" s="3" t="s">
        <v>441</v>
      </c>
      <c r="F3" s="3" t="s">
        <v>560</v>
      </c>
      <c r="G3" s="3"/>
    </row>
    <row r="4" ht="24" customHeight="1" spans="1:7">
      <c r="A4" s="4" t="s">
        <v>442</v>
      </c>
      <c r="B4" s="4"/>
      <c r="C4" s="5" t="s">
        <v>443</v>
      </c>
      <c r="D4" s="5"/>
      <c r="E4" s="10">
        <v>19.93</v>
      </c>
      <c r="F4" s="10"/>
      <c r="G4" s="10"/>
    </row>
    <row r="5" ht="24" customHeight="1" spans="1:7">
      <c r="A5" s="4"/>
      <c r="B5" s="4"/>
      <c r="C5" s="9" t="s">
        <v>444</v>
      </c>
      <c r="D5" s="9"/>
      <c r="E5" s="10">
        <v>19.93</v>
      </c>
      <c r="F5" s="10"/>
      <c r="G5" s="10"/>
    </row>
    <row r="6" ht="24" customHeight="1" spans="1:7">
      <c r="A6" s="4"/>
      <c r="B6" s="4"/>
      <c r="C6" s="9" t="s">
        <v>445</v>
      </c>
      <c r="D6" s="9"/>
      <c r="E6" s="10">
        <v>0</v>
      </c>
      <c r="F6" s="10"/>
      <c r="G6" s="10"/>
    </row>
    <row r="7" ht="24" customHeight="1" spans="1:7">
      <c r="A7" s="4" t="s">
        <v>446</v>
      </c>
      <c r="B7" s="11" t="s">
        <v>447</v>
      </c>
      <c r="C7" s="11"/>
      <c r="D7" s="11"/>
      <c r="E7" s="11"/>
      <c r="F7" s="11"/>
      <c r="G7" s="11"/>
    </row>
    <row r="8" ht="36" customHeight="1" spans="1:7">
      <c r="A8" s="4"/>
      <c r="B8" s="5" t="s">
        <v>561</v>
      </c>
      <c r="C8" s="5"/>
      <c r="D8" s="5"/>
      <c r="E8" s="5"/>
      <c r="F8" s="5"/>
      <c r="G8" s="5"/>
    </row>
    <row r="9" ht="21" customHeight="1" spans="1:7">
      <c r="A9" s="4" t="s">
        <v>449</v>
      </c>
      <c r="B9" s="4" t="s">
        <v>450</v>
      </c>
      <c r="C9" s="4" t="s">
        <v>451</v>
      </c>
      <c r="D9" s="11" t="s">
        <v>452</v>
      </c>
      <c r="E9" s="11"/>
      <c r="F9" s="11"/>
      <c r="G9" s="4" t="s">
        <v>453</v>
      </c>
    </row>
    <row r="10" ht="20" customHeight="1" spans="1:7">
      <c r="A10" s="4"/>
      <c r="B10" s="13" t="s">
        <v>454</v>
      </c>
      <c r="C10" s="4" t="s">
        <v>455</v>
      </c>
      <c r="D10" s="32" t="s">
        <v>496</v>
      </c>
      <c r="E10" s="33"/>
      <c r="F10" s="34"/>
      <c r="G10" s="4" t="s">
        <v>562</v>
      </c>
    </row>
    <row r="11" ht="20" customHeight="1" spans="1:7">
      <c r="A11" s="4"/>
      <c r="B11" s="13" t="s">
        <v>458</v>
      </c>
      <c r="C11" s="13" t="s">
        <v>459</v>
      </c>
      <c r="D11" s="9" t="s">
        <v>563</v>
      </c>
      <c r="E11" s="9"/>
      <c r="F11" s="9"/>
      <c r="G11" s="4" t="str">
        <f>"1993人"</f>
        <v>1993人</v>
      </c>
    </row>
    <row r="12" ht="20" customHeight="1" spans="1:7">
      <c r="A12" s="4"/>
      <c r="B12" s="19"/>
      <c r="C12" s="19"/>
      <c r="D12" s="9" t="s">
        <v>564</v>
      </c>
      <c r="E12" s="9"/>
      <c r="F12" s="9"/>
      <c r="G12" s="4" t="s">
        <v>565</v>
      </c>
    </row>
    <row r="13" ht="20" customHeight="1" spans="1:7">
      <c r="A13" s="4"/>
      <c r="B13" s="19"/>
      <c r="C13" s="19"/>
      <c r="D13" s="9" t="s">
        <v>566</v>
      </c>
      <c r="E13" s="9"/>
      <c r="F13" s="9"/>
      <c r="G13" s="4" t="s">
        <v>567</v>
      </c>
    </row>
    <row r="14" ht="20" customHeight="1" spans="1:7">
      <c r="A14" s="4"/>
      <c r="B14" s="19"/>
      <c r="C14" s="13" t="s">
        <v>464</v>
      </c>
      <c r="D14" s="9" t="s">
        <v>568</v>
      </c>
      <c r="E14" s="9"/>
      <c r="F14" s="9"/>
      <c r="G14" s="4" t="s">
        <v>569</v>
      </c>
    </row>
    <row r="15" ht="20" customHeight="1" spans="1:7">
      <c r="A15" s="4"/>
      <c r="B15" s="19"/>
      <c r="C15" s="19"/>
      <c r="D15" s="9" t="s">
        <v>570</v>
      </c>
      <c r="E15" s="9"/>
      <c r="F15" s="9"/>
      <c r="G15" s="66"/>
    </row>
    <row r="16" ht="20" customHeight="1" spans="1:7">
      <c r="A16" s="4"/>
      <c r="B16" s="19"/>
      <c r="C16" s="21"/>
      <c r="D16" s="9" t="s">
        <v>571</v>
      </c>
      <c r="E16" s="9"/>
      <c r="F16" s="9"/>
      <c r="G16" s="62" t="s">
        <v>517</v>
      </c>
    </row>
    <row r="17" ht="20" customHeight="1" spans="1:7">
      <c r="A17" s="4"/>
      <c r="B17" s="19"/>
      <c r="C17" s="13" t="s">
        <v>470</v>
      </c>
      <c r="D17" s="9" t="s">
        <v>572</v>
      </c>
      <c r="E17" s="9"/>
      <c r="F17" s="9"/>
      <c r="G17" s="62" t="s">
        <v>394</v>
      </c>
    </row>
    <row r="18" ht="20" customHeight="1" spans="1:7">
      <c r="A18" s="4"/>
      <c r="B18" s="21"/>
      <c r="C18" s="21"/>
      <c r="D18" s="9" t="s">
        <v>573</v>
      </c>
      <c r="E18" s="9"/>
      <c r="F18" s="9"/>
      <c r="G18" s="62" t="s">
        <v>394</v>
      </c>
    </row>
    <row r="19" ht="24" customHeight="1" spans="1:7">
      <c r="A19" s="4"/>
      <c r="B19" s="4" t="s">
        <v>472</v>
      </c>
      <c r="C19" s="4" t="s">
        <v>521</v>
      </c>
      <c r="D19" s="9" t="s">
        <v>499</v>
      </c>
      <c r="E19" s="9"/>
      <c r="F19" s="9"/>
      <c r="G19" s="4"/>
    </row>
    <row r="20" ht="24" customHeight="1" spans="1:7">
      <c r="A20" s="4"/>
      <c r="B20" s="4"/>
      <c r="C20" s="4" t="s">
        <v>473</v>
      </c>
      <c r="D20" s="9" t="s">
        <v>574</v>
      </c>
      <c r="E20" s="9"/>
      <c r="F20" s="9"/>
      <c r="G20" s="4" t="s">
        <v>575</v>
      </c>
    </row>
    <row r="21" ht="25" customHeight="1" spans="1:7">
      <c r="A21" s="4"/>
      <c r="B21" s="4"/>
      <c r="C21" s="4" t="s">
        <v>475</v>
      </c>
      <c r="D21" s="9" t="s">
        <v>576</v>
      </c>
      <c r="E21" s="9"/>
      <c r="F21" s="9"/>
      <c r="G21" s="4" t="s">
        <v>404</v>
      </c>
    </row>
    <row r="22" ht="31" customHeight="1" spans="1:7">
      <c r="A22" s="4"/>
      <c r="B22" s="4"/>
      <c r="C22" s="4" t="s">
        <v>478</v>
      </c>
      <c r="D22" s="9" t="s">
        <v>499</v>
      </c>
      <c r="E22" s="9"/>
      <c r="F22" s="9"/>
      <c r="G22" s="4"/>
    </row>
    <row r="23" ht="40" customHeight="1" spans="1:7">
      <c r="A23" s="4"/>
      <c r="B23" s="4" t="s">
        <v>481</v>
      </c>
      <c r="C23" s="4" t="s">
        <v>526</v>
      </c>
      <c r="D23" s="9" t="s">
        <v>577</v>
      </c>
      <c r="E23" s="9"/>
      <c r="F23" s="9"/>
      <c r="G23" s="4" t="s">
        <v>578</v>
      </c>
    </row>
    <row r="24" ht="29" customHeight="1" spans="1:7">
      <c r="A24" s="44" t="s">
        <v>485</v>
      </c>
      <c r="B24" s="45" t="s">
        <v>486</v>
      </c>
      <c r="C24" s="46"/>
      <c r="D24" s="45" t="s">
        <v>487</v>
      </c>
      <c r="E24" s="46"/>
      <c r="F24" s="45" t="s">
        <v>488</v>
      </c>
      <c r="G24" s="47"/>
    </row>
    <row r="25" ht="10" customHeight="1" spans="1:7">
      <c r="A25" s="3" t="s">
        <v>433</v>
      </c>
      <c r="B25" s="3"/>
      <c r="C25" s="3"/>
      <c r="D25" s="3"/>
      <c r="E25" s="3"/>
      <c r="F25" s="3"/>
      <c r="G25" s="30"/>
    </row>
    <row r="26" ht="10" customHeight="1" spans="1:7">
      <c r="A26" s="3"/>
      <c r="B26" s="3"/>
      <c r="C26" s="3"/>
      <c r="D26" s="3"/>
      <c r="E26" s="3"/>
      <c r="F26" s="3"/>
      <c r="G26" s="30"/>
    </row>
    <row r="27" ht="10" customHeight="1" spans="1:7">
      <c r="A27" s="3"/>
      <c r="B27" s="3"/>
      <c r="C27" s="3"/>
      <c r="D27" s="3"/>
      <c r="E27" s="3"/>
      <c r="F27" s="3"/>
      <c r="G27" s="30"/>
    </row>
    <row r="28" spans="1:7">
      <c r="A28" s="3"/>
      <c r="B28" s="3"/>
      <c r="C28" s="3"/>
      <c r="D28" s="3"/>
      <c r="E28" s="3"/>
      <c r="F28" s="3"/>
      <c r="G28" s="30"/>
    </row>
  </sheetData>
  <mergeCells count="39">
    <mergeCell ref="A1:G1"/>
    <mergeCell ref="A2:B2"/>
    <mergeCell ref="C2:D2"/>
    <mergeCell ref="F2:G2"/>
    <mergeCell ref="A3:B3"/>
    <mergeCell ref="C3:D3"/>
    <mergeCell ref="F3:G3"/>
    <mergeCell ref="C4:D4"/>
    <mergeCell ref="E4:G4"/>
    <mergeCell ref="C5:D5"/>
    <mergeCell ref="E5:G5"/>
    <mergeCell ref="C6:D6"/>
    <mergeCell ref="E6:G6"/>
    <mergeCell ref="B7:G7"/>
    <mergeCell ref="B8:G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A7:A8"/>
    <mergeCell ref="A9:A23"/>
    <mergeCell ref="B11:B18"/>
    <mergeCell ref="B19:B22"/>
    <mergeCell ref="C11:C13"/>
    <mergeCell ref="C14:C16"/>
    <mergeCell ref="C17:C18"/>
    <mergeCell ref="A4:B6"/>
    <mergeCell ref="A25:G28"/>
  </mergeCells>
  <pageMargins left="0.75" right="0.75" top="1" bottom="1" header="0.5" footer="0.5"/>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9"/>
  <sheetViews>
    <sheetView workbookViewId="0">
      <selection activeCell="P19" sqref="N22 P19"/>
    </sheetView>
  </sheetViews>
  <sheetFormatPr defaultColWidth="9" defaultRowHeight="13.5" outlineLevelCol="6"/>
  <cols>
    <col min="1" max="1" width="9" style="37"/>
    <col min="2" max="2" width="9.875" style="37" customWidth="1"/>
    <col min="3" max="3" width="8.75" style="37" customWidth="1"/>
    <col min="4" max="4" width="13" style="37" customWidth="1"/>
    <col min="5" max="5" width="10.375" style="37" customWidth="1"/>
    <col min="6" max="6" width="14.75" style="37" customWidth="1"/>
    <col min="7" max="7" width="13" style="37" customWidth="1"/>
    <col min="8" max="16384" width="9" style="37"/>
  </cols>
  <sheetData>
    <row r="1" ht="28" customHeight="1" spans="1:7">
      <c r="A1" s="1" t="s">
        <v>434</v>
      </c>
      <c r="B1" s="2"/>
      <c r="C1" s="2"/>
      <c r="D1" s="2"/>
      <c r="E1" s="2"/>
      <c r="F1" s="2"/>
      <c r="G1" s="2"/>
    </row>
    <row r="2" ht="32" customHeight="1" spans="1:7">
      <c r="A2" s="3" t="s">
        <v>435</v>
      </c>
      <c r="B2" s="3"/>
      <c r="C2" s="3" t="s">
        <v>579</v>
      </c>
      <c r="D2" s="3"/>
      <c r="E2" s="3" t="s">
        <v>437</v>
      </c>
      <c r="F2" s="3" t="s">
        <v>438</v>
      </c>
      <c r="G2" s="3"/>
    </row>
    <row r="3" ht="24" customHeight="1" spans="1:7">
      <c r="A3" s="3" t="s">
        <v>439</v>
      </c>
      <c r="B3" s="3"/>
      <c r="C3" s="3" t="s">
        <v>580</v>
      </c>
      <c r="D3" s="3"/>
      <c r="E3" s="3" t="s">
        <v>441</v>
      </c>
      <c r="F3" s="3" t="s">
        <v>198</v>
      </c>
      <c r="G3" s="3"/>
    </row>
    <row r="4" ht="24" customHeight="1" spans="1:7">
      <c r="A4" s="4" t="s">
        <v>442</v>
      </c>
      <c r="B4" s="4"/>
      <c r="C4" s="4" t="s">
        <v>443</v>
      </c>
      <c r="D4" s="4"/>
      <c r="E4" s="49">
        <v>198</v>
      </c>
      <c r="F4" s="50"/>
      <c r="G4" s="51"/>
    </row>
    <row r="5" ht="24" customHeight="1" spans="1:7">
      <c r="A5" s="4"/>
      <c r="B5" s="4"/>
      <c r="C5" s="4" t="s">
        <v>444</v>
      </c>
      <c r="D5" s="4"/>
      <c r="E5" s="49">
        <v>198</v>
      </c>
      <c r="F5" s="50"/>
      <c r="G5" s="51"/>
    </row>
    <row r="6" ht="24" customHeight="1" spans="1:7">
      <c r="A6" s="4"/>
      <c r="B6" s="4"/>
      <c r="C6" s="4" t="s">
        <v>445</v>
      </c>
      <c r="D6" s="4"/>
      <c r="E6" s="49"/>
      <c r="F6" s="50"/>
      <c r="G6" s="51"/>
    </row>
    <row r="7" ht="24" customHeight="1" spans="1:7">
      <c r="A7" s="4" t="s">
        <v>446</v>
      </c>
      <c r="B7" s="4" t="s">
        <v>447</v>
      </c>
      <c r="C7" s="4"/>
      <c r="D7" s="4"/>
      <c r="E7" s="4"/>
      <c r="F7" s="4"/>
      <c r="G7" s="4"/>
    </row>
    <row r="8" ht="30" customHeight="1" spans="1:7">
      <c r="A8" s="4"/>
      <c r="B8" s="3" t="s">
        <v>581</v>
      </c>
      <c r="C8" s="3"/>
      <c r="D8" s="3"/>
      <c r="E8" s="3"/>
      <c r="F8" s="3"/>
      <c r="G8" s="3"/>
    </row>
    <row r="9" ht="23" customHeight="1" spans="1:7">
      <c r="A9" s="4" t="s">
        <v>449</v>
      </c>
      <c r="B9" s="4" t="s">
        <v>450</v>
      </c>
      <c r="C9" s="4" t="s">
        <v>451</v>
      </c>
      <c r="D9" s="4" t="s">
        <v>452</v>
      </c>
      <c r="E9" s="4"/>
      <c r="F9" s="4"/>
      <c r="G9" s="4" t="s">
        <v>453</v>
      </c>
    </row>
    <row r="10" ht="23" customHeight="1" spans="1:7">
      <c r="A10" s="4"/>
      <c r="B10" s="13" t="s">
        <v>454</v>
      </c>
      <c r="C10" s="13" t="s">
        <v>455</v>
      </c>
      <c r="D10" s="49" t="s">
        <v>496</v>
      </c>
      <c r="E10" s="50"/>
      <c r="F10" s="51"/>
      <c r="G10" s="52" t="s">
        <v>582</v>
      </c>
    </row>
    <row r="11" ht="23" customHeight="1" spans="1:7">
      <c r="A11" s="4"/>
      <c r="B11" s="19"/>
      <c r="C11" s="21"/>
      <c r="D11" s="49" t="s">
        <v>583</v>
      </c>
      <c r="E11" s="50"/>
      <c r="F11" s="51"/>
      <c r="G11" s="52" t="s">
        <v>584</v>
      </c>
    </row>
    <row r="12" ht="23" customHeight="1" spans="1:7">
      <c r="A12" s="4"/>
      <c r="B12" s="4" t="s">
        <v>458</v>
      </c>
      <c r="C12" s="4" t="s">
        <v>459</v>
      </c>
      <c r="D12" s="3" t="s">
        <v>585</v>
      </c>
      <c r="E12" s="3"/>
      <c r="F12" s="3"/>
      <c r="G12" s="52" t="s">
        <v>586</v>
      </c>
    </row>
    <row r="13" ht="23" customHeight="1" spans="1:7">
      <c r="A13" s="4"/>
      <c r="B13" s="4"/>
      <c r="C13" s="13" t="s">
        <v>464</v>
      </c>
      <c r="D13" s="3" t="s">
        <v>587</v>
      </c>
      <c r="E13" s="3"/>
      <c r="F13" s="3"/>
      <c r="G13" s="71" t="s">
        <v>517</v>
      </c>
    </row>
    <row r="14" ht="23" customHeight="1" spans="1:7">
      <c r="A14" s="4"/>
      <c r="B14" s="4"/>
      <c r="C14" s="21"/>
      <c r="D14" s="3" t="s">
        <v>588</v>
      </c>
      <c r="E14" s="3"/>
      <c r="F14" s="3"/>
      <c r="G14" s="53" t="s">
        <v>469</v>
      </c>
    </row>
    <row r="15" ht="23" customHeight="1" spans="1:7">
      <c r="A15" s="4"/>
      <c r="B15" s="4"/>
      <c r="C15" s="4" t="s">
        <v>470</v>
      </c>
      <c r="D15" s="3" t="s">
        <v>471</v>
      </c>
      <c r="E15" s="3"/>
      <c r="F15" s="3"/>
      <c r="G15" s="54">
        <v>46022</v>
      </c>
    </row>
    <row r="16" ht="23" customHeight="1" spans="1:7">
      <c r="A16" s="4"/>
      <c r="B16" s="4"/>
      <c r="C16" s="4"/>
      <c r="D16" s="3" t="s">
        <v>570</v>
      </c>
      <c r="E16" s="3"/>
      <c r="F16" s="3"/>
      <c r="G16" s="54"/>
    </row>
    <row r="17" ht="23" customHeight="1" spans="1:7">
      <c r="A17" s="4"/>
      <c r="B17" s="4" t="s">
        <v>472</v>
      </c>
      <c r="C17" s="4" t="s">
        <v>521</v>
      </c>
      <c r="D17" s="3" t="s">
        <v>589</v>
      </c>
      <c r="E17" s="3"/>
      <c r="F17" s="3"/>
      <c r="G17" s="52" t="s">
        <v>590</v>
      </c>
    </row>
    <row r="18" ht="23" customHeight="1" spans="1:7">
      <c r="A18" s="4"/>
      <c r="B18" s="4"/>
      <c r="C18" s="4" t="s">
        <v>473</v>
      </c>
      <c r="D18" s="3" t="s">
        <v>591</v>
      </c>
      <c r="E18" s="3"/>
      <c r="F18" s="3"/>
      <c r="G18" s="52" t="s">
        <v>592</v>
      </c>
    </row>
    <row r="19" ht="23" customHeight="1" spans="1:7">
      <c r="A19" s="4"/>
      <c r="B19" s="4"/>
      <c r="C19" s="4"/>
      <c r="D19" s="3" t="s">
        <v>593</v>
      </c>
      <c r="E19" s="3"/>
      <c r="F19" s="3"/>
      <c r="G19" s="4" t="s">
        <v>404</v>
      </c>
    </row>
    <row r="20" ht="23" customHeight="1" spans="1:7">
      <c r="A20" s="4"/>
      <c r="B20" s="4"/>
      <c r="C20" s="4" t="s">
        <v>475</v>
      </c>
      <c r="D20" s="3" t="s">
        <v>476</v>
      </c>
      <c r="E20" s="3"/>
      <c r="F20" s="3"/>
      <c r="G20" s="4" t="s">
        <v>409</v>
      </c>
    </row>
    <row r="21" ht="23" customHeight="1" spans="1:7">
      <c r="A21" s="4"/>
      <c r="B21" s="4"/>
      <c r="C21" s="4"/>
      <c r="D21" s="3" t="s">
        <v>477</v>
      </c>
      <c r="E21" s="3"/>
      <c r="F21" s="3"/>
      <c r="G21" s="4" t="s">
        <v>414</v>
      </c>
    </row>
    <row r="22" ht="23" customHeight="1" spans="1:7">
      <c r="A22" s="4"/>
      <c r="B22" s="4"/>
      <c r="C22" s="4" t="s">
        <v>478</v>
      </c>
      <c r="D22" s="3" t="s">
        <v>594</v>
      </c>
      <c r="E22" s="3"/>
      <c r="F22" s="3"/>
      <c r="G22" s="4" t="s">
        <v>552</v>
      </c>
    </row>
    <row r="23" ht="23" customHeight="1" spans="1:7">
      <c r="A23" s="4"/>
      <c r="B23" s="4" t="s">
        <v>481</v>
      </c>
      <c r="C23" s="4" t="s">
        <v>526</v>
      </c>
      <c r="D23" s="3" t="s">
        <v>595</v>
      </c>
      <c r="E23" s="3"/>
      <c r="F23" s="3"/>
      <c r="G23" s="52" t="s">
        <v>484</v>
      </c>
    </row>
    <row r="24" ht="23" customHeight="1" spans="1:7">
      <c r="A24" s="4"/>
      <c r="B24" s="4"/>
      <c r="C24" s="4"/>
      <c r="D24" s="3" t="s">
        <v>596</v>
      </c>
      <c r="E24" s="3"/>
      <c r="F24" s="3"/>
      <c r="G24" s="52" t="s">
        <v>484</v>
      </c>
    </row>
    <row r="25" ht="45" customHeight="1" spans="1:7">
      <c r="A25" s="44" t="s">
        <v>485</v>
      </c>
      <c r="B25" s="45" t="s">
        <v>486</v>
      </c>
      <c r="C25" s="46"/>
      <c r="D25" s="45" t="s">
        <v>487</v>
      </c>
      <c r="E25" s="46"/>
      <c r="F25" s="45" t="s">
        <v>488</v>
      </c>
      <c r="G25" s="47"/>
    </row>
    <row r="26" ht="10" customHeight="1" spans="1:7">
      <c r="A26" s="3" t="s">
        <v>433</v>
      </c>
      <c r="B26" s="3"/>
      <c r="C26" s="3"/>
      <c r="D26" s="3"/>
      <c r="E26" s="3"/>
      <c r="F26" s="3"/>
      <c r="G26" s="30"/>
    </row>
    <row r="27" ht="10" customHeight="1" spans="1:7">
      <c r="A27" s="3"/>
      <c r="B27" s="3"/>
      <c r="C27" s="3"/>
      <c r="D27" s="3"/>
      <c r="E27" s="3"/>
      <c r="F27" s="3"/>
      <c r="G27" s="30"/>
    </row>
    <row r="28" ht="10" customHeight="1" spans="1:7">
      <c r="A28" s="3"/>
      <c r="B28" s="3"/>
      <c r="C28" s="3"/>
      <c r="D28" s="3"/>
      <c r="E28" s="3"/>
      <c r="F28" s="3"/>
      <c r="G28" s="30"/>
    </row>
    <row r="29" ht="25" customHeight="1" spans="1:7">
      <c r="A29" s="3"/>
      <c r="B29" s="3"/>
      <c r="C29" s="3"/>
      <c r="D29" s="3"/>
      <c r="E29" s="3"/>
      <c r="F29" s="3"/>
      <c r="G29" s="30"/>
    </row>
  </sheetData>
  <mergeCells count="45">
    <mergeCell ref="A1:G1"/>
    <mergeCell ref="A2:B2"/>
    <mergeCell ref="C2:D2"/>
    <mergeCell ref="F2:G2"/>
    <mergeCell ref="A3:B3"/>
    <mergeCell ref="C3:D3"/>
    <mergeCell ref="F3:G3"/>
    <mergeCell ref="C4:D4"/>
    <mergeCell ref="E4:G4"/>
    <mergeCell ref="C5:D5"/>
    <mergeCell ref="E5:G5"/>
    <mergeCell ref="C6:D6"/>
    <mergeCell ref="E6:G6"/>
    <mergeCell ref="B7:G7"/>
    <mergeCell ref="B8:G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A7:A8"/>
    <mergeCell ref="A9:A24"/>
    <mergeCell ref="B10:B11"/>
    <mergeCell ref="B12:B16"/>
    <mergeCell ref="B17:B22"/>
    <mergeCell ref="B23:B24"/>
    <mergeCell ref="C10:C11"/>
    <mergeCell ref="C13:C14"/>
    <mergeCell ref="C15:C16"/>
    <mergeCell ref="C18:C19"/>
    <mergeCell ref="C20:C21"/>
    <mergeCell ref="C23:C24"/>
    <mergeCell ref="A4:B6"/>
    <mergeCell ref="A26:G29"/>
  </mergeCells>
  <pageMargins left="0.75" right="0.75" top="1" bottom="1" header="0.5" footer="0.5"/>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
  <sheetViews>
    <sheetView workbookViewId="0">
      <selection activeCell="P19" sqref="N22 P19"/>
    </sheetView>
  </sheetViews>
  <sheetFormatPr defaultColWidth="9" defaultRowHeight="13.5" outlineLevelCol="6"/>
  <cols>
    <col min="1" max="1" width="9" style="37"/>
    <col min="2" max="2" width="9.875" style="37" customWidth="1"/>
    <col min="3" max="3" width="8.75" style="37" customWidth="1"/>
    <col min="4" max="4" width="13" style="37" customWidth="1"/>
    <col min="5" max="5" width="10.375" style="37" customWidth="1"/>
    <col min="6" max="6" width="14.75" style="37" customWidth="1"/>
    <col min="7" max="7" width="13" style="63" customWidth="1"/>
    <col min="8" max="16384" width="9" style="37"/>
  </cols>
  <sheetData>
    <row r="1" ht="28" customHeight="1" spans="1:7">
      <c r="A1" s="1" t="s">
        <v>434</v>
      </c>
      <c r="B1" s="2"/>
      <c r="C1" s="2"/>
      <c r="D1" s="2"/>
      <c r="E1" s="2"/>
      <c r="F1" s="2"/>
      <c r="G1" s="2"/>
    </row>
    <row r="2" ht="24" customHeight="1" spans="1:7">
      <c r="A2" s="3" t="s">
        <v>435</v>
      </c>
      <c r="B2" s="3"/>
      <c r="C2" s="4" t="s">
        <v>597</v>
      </c>
      <c r="D2" s="4"/>
      <c r="E2" s="3" t="s">
        <v>437</v>
      </c>
      <c r="F2" s="3" t="s">
        <v>598</v>
      </c>
      <c r="G2" s="4"/>
    </row>
    <row r="3" ht="24" customHeight="1" spans="1:7">
      <c r="A3" s="3" t="s">
        <v>439</v>
      </c>
      <c r="B3" s="3"/>
      <c r="C3" s="3" t="s">
        <v>198</v>
      </c>
      <c r="D3" s="3"/>
      <c r="E3" s="3" t="s">
        <v>441</v>
      </c>
      <c r="F3" s="3" t="s">
        <v>198</v>
      </c>
      <c r="G3" s="4"/>
    </row>
    <row r="4" ht="24" customHeight="1" spans="1:7">
      <c r="A4" s="4" t="s">
        <v>442</v>
      </c>
      <c r="B4" s="4"/>
      <c r="C4" s="3" t="s">
        <v>443</v>
      </c>
      <c r="D4" s="3"/>
      <c r="E4" s="64" t="s">
        <v>599</v>
      </c>
      <c r="F4" s="64"/>
      <c r="G4" s="43"/>
    </row>
    <row r="5" ht="24" customHeight="1" spans="1:7">
      <c r="A5" s="4"/>
      <c r="B5" s="4"/>
      <c r="C5" s="41" t="s">
        <v>444</v>
      </c>
      <c r="D5" s="41"/>
      <c r="E5" s="64" t="s">
        <v>599</v>
      </c>
      <c r="F5" s="64"/>
      <c r="G5" s="43"/>
    </row>
    <row r="6" ht="24" customHeight="1" spans="1:7">
      <c r="A6" s="4"/>
      <c r="B6" s="4"/>
      <c r="C6" s="41" t="s">
        <v>445</v>
      </c>
      <c r="D6" s="41"/>
      <c r="E6" s="64"/>
      <c r="F6" s="64"/>
      <c r="G6" s="43"/>
    </row>
    <row r="7" ht="24" customHeight="1" spans="1:7">
      <c r="A7" s="4" t="s">
        <v>446</v>
      </c>
      <c r="B7" s="4" t="s">
        <v>447</v>
      </c>
      <c r="C7" s="4"/>
      <c r="D7" s="4"/>
      <c r="E7" s="4"/>
      <c r="F7" s="4"/>
      <c r="G7" s="4"/>
    </row>
    <row r="8" ht="53" customHeight="1" spans="1:7">
      <c r="A8" s="4"/>
      <c r="B8" s="3" t="s">
        <v>600</v>
      </c>
      <c r="C8" s="3"/>
      <c r="D8" s="3"/>
      <c r="E8" s="3"/>
      <c r="F8" s="3"/>
      <c r="G8" s="4"/>
    </row>
    <row r="9" s="63" customFormat="1" ht="21" customHeight="1" spans="1:7">
      <c r="A9" s="4" t="s">
        <v>449</v>
      </c>
      <c r="B9" s="4" t="s">
        <v>450</v>
      </c>
      <c r="C9" s="4" t="s">
        <v>451</v>
      </c>
      <c r="D9" s="4" t="s">
        <v>452</v>
      </c>
      <c r="E9" s="4"/>
      <c r="F9" s="4"/>
      <c r="G9" s="4" t="s">
        <v>453</v>
      </c>
    </row>
    <row r="10" ht="19" customHeight="1" spans="1:7">
      <c r="A10" s="4"/>
      <c r="B10" s="13" t="s">
        <v>454</v>
      </c>
      <c r="C10" s="4" t="s">
        <v>455</v>
      </c>
      <c r="D10" s="49" t="s">
        <v>496</v>
      </c>
      <c r="E10" s="50"/>
      <c r="F10" s="51"/>
      <c r="G10" s="4" t="s">
        <v>601</v>
      </c>
    </row>
    <row r="11" ht="19" customHeight="1" spans="1:7">
      <c r="A11" s="4"/>
      <c r="B11" s="19"/>
      <c r="C11" s="4" t="s">
        <v>498</v>
      </c>
      <c r="D11" s="32" t="s">
        <v>499</v>
      </c>
      <c r="E11" s="33"/>
      <c r="F11" s="34"/>
      <c r="G11" s="4"/>
    </row>
    <row r="12" ht="19" customHeight="1" spans="1:7">
      <c r="A12" s="4"/>
      <c r="B12" s="21"/>
      <c r="C12" s="4" t="s">
        <v>500</v>
      </c>
      <c r="D12" s="32" t="s">
        <v>499</v>
      </c>
      <c r="E12" s="33"/>
      <c r="F12" s="34"/>
      <c r="G12" s="4"/>
    </row>
    <row r="13" ht="16" customHeight="1" spans="1:7">
      <c r="A13" s="4"/>
      <c r="B13" s="4" t="s">
        <v>458</v>
      </c>
      <c r="C13" s="4" t="s">
        <v>459</v>
      </c>
      <c r="D13" s="9" t="s">
        <v>602</v>
      </c>
      <c r="E13" s="9"/>
      <c r="F13" s="9"/>
      <c r="G13" s="43" t="s">
        <v>603</v>
      </c>
    </row>
    <row r="14" ht="16" customHeight="1" spans="1:7">
      <c r="A14" s="4"/>
      <c r="B14" s="4"/>
      <c r="C14" s="4"/>
      <c r="D14" s="9" t="s">
        <v>604</v>
      </c>
      <c r="E14" s="9"/>
      <c r="F14" s="9"/>
      <c r="G14" s="43" t="s">
        <v>605</v>
      </c>
    </row>
    <row r="15" ht="16" customHeight="1" spans="1:7">
      <c r="A15" s="4"/>
      <c r="B15" s="4"/>
      <c r="C15" s="4"/>
      <c r="D15" s="9" t="s">
        <v>606</v>
      </c>
      <c r="E15" s="9"/>
      <c r="F15" s="9"/>
      <c r="G15" s="43" t="s">
        <v>607</v>
      </c>
    </row>
    <row r="16" ht="16" customHeight="1" spans="1:7">
      <c r="A16" s="4"/>
      <c r="B16" s="4"/>
      <c r="C16" s="4" t="s">
        <v>464</v>
      </c>
      <c r="D16" s="9" t="s">
        <v>608</v>
      </c>
      <c r="E16" s="9"/>
      <c r="F16" s="9"/>
      <c r="G16" s="43" t="s">
        <v>386</v>
      </c>
    </row>
    <row r="17" ht="16" customHeight="1" spans="1:7">
      <c r="A17" s="4"/>
      <c r="B17" s="4"/>
      <c r="C17" s="4"/>
      <c r="D17" s="9" t="s">
        <v>609</v>
      </c>
      <c r="E17" s="9"/>
      <c r="F17" s="9"/>
      <c r="G17" s="70" t="s">
        <v>517</v>
      </c>
    </row>
    <row r="18" ht="16" customHeight="1" spans="1:7">
      <c r="A18" s="4"/>
      <c r="B18" s="4"/>
      <c r="C18" s="4" t="s">
        <v>470</v>
      </c>
      <c r="D18" s="9" t="s">
        <v>610</v>
      </c>
      <c r="E18" s="9"/>
      <c r="F18" s="9"/>
      <c r="G18" s="66" t="s">
        <v>394</v>
      </c>
    </row>
    <row r="19" ht="16" customHeight="1" spans="1:7">
      <c r="A19" s="4"/>
      <c r="B19" s="4"/>
      <c r="C19" s="4"/>
      <c r="D19" s="9" t="s">
        <v>611</v>
      </c>
      <c r="E19" s="9"/>
      <c r="F19" s="9"/>
      <c r="G19" s="67" t="s">
        <v>394</v>
      </c>
    </row>
    <row r="20" ht="16" customHeight="1" spans="1:7">
      <c r="A20" s="4"/>
      <c r="B20" s="4" t="s">
        <v>472</v>
      </c>
      <c r="C20" s="4" t="s">
        <v>521</v>
      </c>
      <c r="D20" s="9" t="s">
        <v>499</v>
      </c>
      <c r="E20" s="9"/>
      <c r="F20" s="9"/>
      <c r="G20" s="43"/>
    </row>
    <row r="21" ht="16" customHeight="1" spans="1:7">
      <c r="A21" s="4"/>
      <c r="B21" s="4"/>
      <c r="C21" s="4"/>
      <c r="D21" s="9" t="s">
        <v>570</v>
      </c>
      <c r="E21" s="9"/>
      <c r="F21" s="9"/>
      <c r="G21" s="43"/>
    </row>
    <row r="22" ht="16" customHeight="1" spans="1:7">
      <c r="A22" s="4"/>
      <c r="B22" s="4"/>
      <c r="C22" s="4" t="s">
        <v>473</v>
      </c>
      <c r="D22" s="9" t="s">
        <v>612</v>
      </c>
      <c r="E22" s="9"/>
      <c r="F22" s="9"/>
      <c r="G22" s="43" t="s">
        <v>386</v>
      </c>
    </row>
    <row r="23" ht="16" customHeight="1" spans="1:7">
      <c r="A23" s="4"/>
      <c r="B23" s="4"/>
      <c r="C23" s="4"/>
      <c r="D23" s="9" t="s">
        <v>613</v>
      </c>
      <c r="E23" s="9"/>
      <c r="F23" s="9"/>
      <c r="G23" s="43" t="s">
        <v>614</v>
      </c>
    </row>
    <row r="24" ht="16" customHeight="1" spans="1:7">
      <c r="A24" s="4"/>
      <c r="B24" s="4"/>
      <c r="C24" s="4" t="s">
        <v>475</v>
      </c>
      <c r="D24" s="9" t="s">
        <v>615</v>
      </c>
      <c r="E24" s="9"/>
      <c r="F24" s="9"/>
      <c r="G24" s="4" t="s">
        <v>616</v>
      </c>
    </row>
    <row r="25" ht="16" customHeight="1" spans="1:7">
      <c r="A25" s="4"/>
      <c r="B25" s="4"/>
      <c r="C25" s="4"/>
      <c r="D25" s="9" t="s">
        <v>617</v>
      </c>
      <c r="E25" s="9"/>
      <c r="F25" s="9"/>
      <c r="G25" s="4" t="s">
        <v>618</v>
      </c>
    </row>
    <row r="26" ht="16" customHeight="1" spans="1:7">
      <c r="A26" s="4"/>
      <c r="B26" s="4"/>
      <c r="C26" s="4" t="s">
        <v>478</v>
      </c>
      <c r="D26" s="9" t="s">
        <v>619</v>
      </c>
      <c r="E26" s="9"/>
      <c r="F26" s="9"/>
      <c r="G26" s="4" t="s">
        <v>480</v>
      </c>
    </row>
    <row r="27" ht="16" customHeight="1" spans="1:7">
      <c r="A27" s="4"/>
      <c r="B27" s="4" t="s">
        <v>481</v>
      </c>
      <c r="C27" s="4" t="s">
        <v>482</v>
      </c>
      <c r="D27" s="9" t="s">
        <v>620</v>
      </c>
      <c r="E27" s="9"/>
      <c r="F27" s="9"/>
      <c r="G27" s="43" t="s">
        <v>386</v>
      </c>
    </row>
    <row r="28" ht="16" customHeight="1" spans="1:7">
      <c r="A28" s="4"/>
      <c r="B28" s="4"/>
      <c r="C28" s="4"/>
      <c r="D28" s="9" t="s">
        <v>621</v>
      </c>
      <c r="E28" s="9"/>
      <c r="F28" s="9"/>
      <c r="G28" s="43" t="s">
        <v>386</v>
      </c>
    </row>
    <row r="29" ht="29" customHeight="1" spans="1:7">
      <c r="A29" s="44" t="s">
        <v>485</v>
      </c>
      <c r="B29" s="45" t="s">
        <v>486</v>
      </c>
      <c r="C29" s="46"/>
      <c r="D29" s="45" t="s">
        <v>487</v>
      </c>
      <c r="E29" s="46"/>
      <c r="F29" s="45" t="s">
        <v>488</v>
      </c>
      <c r="G29" s="68"/>
    </row>
    <row r="30" ht="10" customHeight="1" spans="1:7">
      <c r="A30" s="3" t="s">
        <v>433</v>
      </c>
      <c r="B30" s="3"/>
      <c r="C30" s="3"/>
      <c r="D30" s="3"/>
      <c r="E30" s="3"/>
      <c r="F30" s="3"/>
      <c r="G30" s="69"/>
    </row>
    <row r="31" ht="10" customHeight="1" spans="1:7">
      <c r="A31" s="3"/>
      <c r="B31" s="3"/>
      <c r="C31" s="3"/>
      <c r="D31" s="3"/>
      <c r="E31" s="3"/>
      <c r="F31" s="3"/>
      <c r="G31" s="69"/>
    </row>
    <row r="32" ht="10" customHeight="1" spans="1:7">
      <c r="A32" s="3"/>
      <c r="B32" s="3"/>
      <c r="C32" s="3"/>
      <c r="D32" s="3"/>
      <c r="E32" s="3"/>
      <c r="F32" s="3"/>
      <c r="G32" s="69"/>
    </row>
    <row r="33" spans="1:7">
      <c r="A33" s="3"/>
      <c r="B33" s="3"/>
      <c r="C33" s="3"/>
      <c r="D33" s="3"/>
      <c r="E33" s="3"/>
      <c r="F33" s="3"/>
      <c r="G33" s="69"/>
    </row>
  </sheetData>
  <mergeCells count="50">
    <mergeCell ref="A1:G1"/>
    <mergeCell ref="A2:B2"/>
    <mergeCell ref="C2:D2"/>
    <mergeCell ref="F2:G2"/>
    <mergeCell ref="A3:B3"/>
    <mergeCell ref="C3:D3"/>
    <mergeCell ref="F3:G3"/>
    <mergeCell ref="C4:D4"/>
    <mergeCell ref="E4:G4"/>
    <mergeCell ref="C5:D5"/>
    <mergeCell ref="E5:G5"/>
    <mergeCell ref="C6:D6"/>
    <mergeCell ref="E6:G6"/>
    <mergeCell ref="B7:G7"/>
    <mergeCell ref="B8:G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A7:A8"/>
    <mergeCell ref="A9:A28"/>
    <mergeCell ref="B10:B12"/>
    <mergeCell ref="B13:B19"/>
    <mergeCell ref="B20:B26"/>
    <mergeCell ref="B27:B28"/>
    <mergeCell ref="C13:C15"/>
    <mergeCell ref="C16:C17"/>
    <mergeCell ref="C18:C19"/>
    <mergeCell ref="C20:C21"/>
    <mergeCell ref="C22:C23"/>
    <mergeCell ref="C24:C25"/>
    <mergeCell ref="C27:C28"/>
    <mergeCell ref="A4:B6"/>
    <mergeCell ref="A30:G33"/>
  </mergeCells>
  <pageMargins left="0.75" right="0.75" top="1" bottom="1" header="0.5" footer="0.5"/>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5"/>
  <sheetViews>
    <sheetView topLeftCell="A10" workbookViewId="0">
      <selection activeCell="P19" sqref="N22 P19"/>
    </sheetView>
  </sheetViews>
  <sheetFormatPr defaultColWidth="9" defaultRowHeight="13.5" outlineLevelCol="6"/>
  <cols>
    <col min="1" max="1" width="9" style="37"/>
    <col min="2" max="2" width="9.875" style="37" customWidth="1"/>
    <col min="3" max="3" width="14.75" style="37" customWidth="1"/>
    <col min="4" max="4" width="13" style="37" customWidth="1"/>
    <col min="5" max="5" width="10.375" style="37" customWidth="1"/>
    <col min="6" max="6" width="16" style="37" customWidth="1"/>
    <col min="7" max="7" width="13" style="63" customWidth="1"/>
    <col min="8" max="16384" width="9" style="37"/>
  </cols>
  <sheetData>
    <row r="1" s="37" customFormat="1" ht="28" customHeight="1" spans="1:7">
      <c r="A1" s="1" t="s">
        <v>434</v>
      </c>
      <c r="B1" s="2"/>
      <c r="C1" s="2"/>
      <c r="D1" s="2"/>
      <c r="E1" s="2"/>
      <c r="F1" s="2"/>
      <c r="G1" s="2"/>
    </row>
    <row r="2" s="37" customFormat="1" ht="39" customHeight="1" spans="1:7">
      <c r="A2" s="3" t="s">
        <v>435</v>
      </c>
      <c r="B2" s="3"/>
      <c r="C2" s="4" t="s">
        <v>622</v>
      </c>
      <c r="D2" s="4"/>
      <c r="E2" s="3" t="s">
        <v>437</v>
      </c>
      <c r="F2" s="3" t="s">
        <v>598</v>
      </c>
      <c r="G2" s="4"/>
    </row>
    <row r="3" s="37" customFormat="1" ht="18" customHeight="1" spans="1:7">
      <c r="A3" s="3" t="s">
        <v>439</v>
      </c>
      <c r="B3" s="3"/>
      <c r="C3" s="3" t="s">
        <v>198</v>
      </c>
      <c r="D3" s="3"/>
      <c r="E3" s="3" t="s">
        <v>441</v>
      </c>
      <c r="F3" s="3" t="s">
        <v>198</v>
      </c>
      <c r="G3" s="4"/>
    </row>
    <row r="4" s="37" customFormat="1" ht="18" customHeight="1" spans="1:7">
      <c r="A4" s="4" t="s">
        <v>442</v>
      </c>
      <c r="B4" s="4"/>
      <c r="C4" s="3" t="s">
        <v>443</v>
      </c>
      <c r="D4" s="3"/>
      <c r="E4" s="64" t="s">
        <v>623</v>
      </c>
      <c r="F4" s="64"/>
      <c r="G4" s="43"/>
    </row>
    <row r="5" s="37" customFormat="1" ht="18" customHeight="1" spans="1:7">
      <c r="A5" s="4"/>
      <c r="B5" s="65"/>
      <c r="C5" s="41" t="s">
        <v>444</v>
      </c>
      <c r="D5" s="41"/>
      <c r="E5" s="64" t="s">
        <v>623</v>
      </c>
      <c r="F5" s="64"/>
      <c r="G5" s="43"/>
    </row>
    <row r="6" s="37" customFormat="1" ht="18" customHeight="1" spans="1:7">
      <c r="A6" s="4"/>
      <c r="B6" s="4"/>
      <c r="C6" s="41" t="s">
        <v>445</v>
      </c>
      <c r="D6" s="41"/>
      <c r="E6" s="64"/>
      <c r="F6" s="64"/>
      <c r="G6" s="43"/>
    </row>
    <row r="7" s="37" customFormat="1" ht="18" customHeight="1" spans="1:7">
      <c r="A7" s="4" t="s">
        <v>446</v>
      </c>
      <c r="B7" s="4" t="s">
        <v>447</v>
      </c>
      <c r="C7" s="4"/>
      <c r="D7" s="4"/>
      <c r="E7" s="4"/>
      <c r="F7" s="4"/>
      <c r="G7" s="4"/>
    </row>
    <row r="8" s="37" customFormat="1" ht="34" customHeight="1" spans="1:7">
      <c r="A8" s="4"/>
      <c r="B8" s="3" t="s">
        <v>624</v>
      </c>
      <c r="C8" s="3"/>
      <c r="D8" s="3"/>
      <c r="E8" s="3"/>
      <c r="F8" s="3"/>
      <c r="G8" s="4"/>
    </row>
    <row r="9" s="63" customFormat="1" ht="21" customHeight="1" spans="1:7">
      <c r="A9" s="4" t="s">
        <v>449</v>
      </c>
      <c r="B9" s="4" t="s">
        <v>625</v>
      </c>
      <c r="C9" s="4" t="s">
        <v>451</v>
      </c>
      <c r="D9" s="4" t="s">
        <v>452</v>
      </c>
      <c r="E9" s="4"/>
      <c r="F9" s="4"/>
      <c r="G9" s="4" t="s">
        <v>453</v>
      </c>
    </row>
    <row r="10" s="37" customFormat="1" ht="21" customHeight="1" spans="1:7">
      <c r="A10" s="4"/>
      <c r="B10" s="13" t="s">
        <v>454</v>
      </c>
      <c r="C10" s="4" t="s">
        <v>455</v>
      </c>
      <c r="D10" s="49" t="s">
        <v>496</v>
      </c>
      <c r="E10" s="50"/>
      <c r="F10" s="51"/>
      <c r="G10" s="4" t="s">
        <v>626</v>
      </c>
    </row>
    <row r="11" s="37" customFormat="1" ht="21" customHeight="1" spans="1:7">
      <c r="A11" s="4"/>
      <c r="B11" s="19"/>
      <c r="C11" s="4" t="s">
        <v>498</v>
      </c>
      <c r="D11" s="32" t="s">
        <v>499</v>
      </c>
      <c r="E11" s="33"/>
      <c r="F11" s="34"/>
      <c r="G11" s="4"/>
    </row>
    <row r="12" s="37" customFormat="1" ht="21" customHeight="1" spans="1:7">
      <c r="A12" s="4"/>
      <c r="B12" s="21"/>
      <c r="C12" s="4" t="s">
        <v>500</v>
      </c>
      <c r="D12" s="32" t="s">
        <v>499</v>
      </c>
      <c r="E12" s="33"/>
      <c r="F12" s="34"/>
      <c r="G12" s="4"/>
    </row>
    <row r="13" s="37" customFormat="1" ht="16" customHeight="1" spans="1:7">
      <c r="A13" s="4"/>
      <c r="B13" s="4" t="s">
        <v>458</v>
      </c>
      <c r="C13" s="4" t="s">
        <v>459</v>
      </c>
      <c r="D13" s="9" t="s">
        <v>602</v>
      </c>
      <c r="E13" s="9"/>
      <c r="F13" s="9"/>
      <c r="G13" s="43" t="s">
        <v>627</v>
      </c>
    </row>
    <row r="14" s="37" customFormat="1" ht="16" customHeight="1" spans="1:7">
      <c r="A14" s="4"/>
      <c r="B14" s="4"/>
      <c r="C14" s="4"/>
      <c r="D14" s="9" t="s">
        <v>628</v>
      </c>
      <c r="E14" s="9"/>
      <c r="F14" s="9"/>
      <c r="G14" s="43" t="s">
        <v>629</v>
      </c>
    </row>
    <row r="15" s="37" customFormat="1" ht="16" customHeight="1" spans="1:7">
      <c r="A15" s="4"/>
      <c r="B15" s="4"/>
      <c r="C15" s="4"/>
      <c r="D15" s="9" t="s">
        <v>630</v>
      </c>
      <c r="E15" s="9"/>
      <c r="F15" s="9"/>
      <c r="G15" s="43" t="s">
        <v>631</v>
      </c>
    </row>
    <row r="16" s="37" customFormat="1" ht="16" customHeight="1" spans="1:7">
      <c r="A16" s="4"/>
      <c r="B16" s="4"/>
      <c r="C16" s="4" t="s">
        <v>464</v>
      </c>
      <c r="D16" s="9" t="s">
        <v>608</v>
      </c>
      <c r="E16" s="9"/>
      <c r="F16" s="9"/>
      <c r="G16" s="43" t="s">
        <v>386</v>
      </c>
    </row>
    <row r="17" s="37" customFormat="1" ht="16" customHeight="1" spans="1:7">
      <c r="A17" s="4"/>
      <c r="B17" s="4"/>
      <c r="C17" s="4"/>
      <c r="D17" s="9" t="s">
        <v>632</v>
      </c>
      <c r="E17" s="9"/>
      <c r="F17" s="9"/>
      <c r="G17" s="43" t="s">
        <v>386</v>
      </c>
    </row>
    <row r="18" s="37" customFormat="1" ht="16" customHeight="1" spans="1:7">
      <c r="A18" s="4"/>
      <c r="B18" s="4"/>
      <c r="C18" s="4"/>
      <c r="D18" s="9" t="s">
        <v>633</v>
      </c>
      <c r="E18" s="9"/>
      <c r="F18" s="9"/>
      <c r="G18" s="43" t="s">
        <v>634</v>
      </c>
    </row>
    <row r="19" s="37" customFormat="1" ht="16" customHeight="1" spans="1:7">
      <c r="A19" s="4"/>
      <c r="B19" s="4"/>
      <c r="C19" s="4" t="s">
        <v>470</v>
      </c>
      <c r="D19" s="9" t="s">
        <v>610</v>
      </c>
      <c r="E19" s="9"/>
      <c r="F19" s="9"/>
      <c r="G19" s="66" t="s">
        <v>394</v>
      </c>
    </row>
    <row r="20" s="37" customFormat="1" ht="16" customHeight="1" spans="1:7">
      <c r="A20" s="4"/>
      <c r="B20" s="4"/>
      <c r="C20" s="4"/>
      <c r="D20" s="9" t="s">
        <v>611</v>
      </c>
      <c r="E20" s="9"/>
      <c r="F20" s="9"/>
      <c r="G20" s="67" t="s">
        <v>394</v>
      </c>
    </row>
    <row r="21" s="37" customFormat="1" ht="16" customHeight="1" spans="1:7">
      <c r="A21" s="4"/>
      <c r="B21" s="4" t="s">
        <v>472</v>
      </c>
      <c r="C21" s="4" t="s">
        <v>521</v>
      </c>
      <c r="D21" s="9" t="s">
        <v>499</v>
      </c>
      <c r="E21" s="9"/>
      <c r="F21" s="9"/>
      <c r="G21" s="43"/>
    </row>
    <row r="22" s="37" customFormat="1" ht="16" customHeight="1" spans="1:7">
      <c r="A22" s="4"/>
      <c r="B22" s="4"/>
      <c r="C22" s="4"/>
      <c r="D22" s="9" t="s">
        <v>570</v>
      </c>
      <c r="E22" s="9"/>
      <c r="F22" s="9"/>
      <c r="G22" s="43"/>
    </row>
    <row r="23" s="37" customFormat="1" ht="16" customHeight="1" spans="1:7">
      <c r="A23" s="4"/>
      <c r="B23" s="4"/>
      <c r="C23" s="4" t="s">
        <v>473</v>
      </c>
      <c r="D23" s="9" t="s">
        <v>635</v>
      </c>
      <c r="E23" s="9"/>
      <c r="F23" s="9"/>
      <c r="G23" s="67" t="s">
        <v>404</v>
      </c>
    </row>
    <row r="24" s="37" customFormat="1" ht="16" customHeight="1" spans="1:7">
      <c r="A24" s="4"/>
      <c r="B24" s="4"/>
      <c r="C24" s="4"/>
      <c r="D24" s="9" t="s">
        <v>570</v>
      </c>
      <c r="E24" s="9"/>
      <c r="F24" s="9"/>
      <c r="G24" s="43"/>
    </row>
    <row r="25" s="37" customFormat="1" ht="16" customHeight="1" spans="1:7">
      <c r="A25" s="4"/>
      <c r="B25" s="4"/>
      <c r="C25" s="13" t="s">
        <v>475</v>
      </c>
      <c r="D25" s="9" t="s">
        <v>636</v>
      </c>
      <c r="E25" s="9"/>
      <c r="F25" s="9"/>
      <c r="G25" s="43" t="s">
        <v>386</v>
      </c>
    </row>
    <row r="26" s="37" customFormat="1" ht="24" customHeight="1" spans="1:7">
      <c r="A26" s="4"/>
      <c r="B26" s="4"/>
      <c r="C26" s="21"/>
      <c r="D26" s="9" t="s">
        <v>637</v>
      </c>
      <c r="E26" s="9"/>
      <c r="F26" s="9"/>
      <c r="G26" s="4" t="s">
        <v>638</v>
      </c>
    </row>
    <row r="27" s="37" customFormat="1" ht="27" customHeight="1" spans="1:7">
      <c r="A27" s="4"/>
      <c r="B27" s="4"/>
      <c r="C27" s="4" t="s">
        <v>478</v>
      </c>
      <c r="D27" s="9" t="s">
        <v>639</v>
      </c>
      <c r="E27" s="9"/>
      <c r="F27" s="9"/>
      <c r="G27" s="4" t="s">
        <v>552</v>
      </c>
    </row>
    <row r="28" s="37" customFormat="1" ht="15" customHeight="1" spans="1:7">
      <c r="A28" s="4"/>
      <c r="B28" s="4"/>
      <c r="C28" s="4"/>
      <c r="D28" s="9" t="s">
        <v>640</v>
      </c>
      <c r="E28" s="9"/>
      <c r="F28" s="9"/>
      <c r="G28" s="4" t="s">
        <v>386</v>
      </c>
    </row>
    <row r="29" s="37" customFormat="1" ht="16" customHeight="1" spans="1:7">
      <c r="A29" s="4"/>
      <c r="B29" s="4" t="s">
        <v>481</v>
      </c>
      <c r="C29" s="4" t="s">
        <v>482</v>
      </c>
      <c r="D29" s="9" t="s">
        <v>620</v>
      </c>
      <c r="E29" s="9"/>
      <c r="F29" s="9"/>
      <c r="G29" s="43" t="s">
        <v>386</v>
      </c>
    </row>
    <row r="30" s="37" customFormat="1" ht="16" customHeight="1" spans="1:7">
      <c r="A30" s="4"/>
      <c r="B30" s="4"/>
      <c r="C30" s="4"/>
      <c r="D30" s="9" t="s">
        <v>641</v>
      </c>
      <c r="E30" s="9"/>
      <c r="F30" s="9"/>
      <c r="G30" s="43" t="s">
        <v>386</v>
      </c>
    </row>
    <row r="31" s="37" customFormat="1" ht="29" customHeight="1" spans="1:7">
      <c r="A31" s="44" t="s">
        <v>485</v>
      </c>
      <c r="B31" s="45" t="s">
        <v>486</v>
      </c>
      <c r="C31" s="46"/>
      <c r="D31" s="45" t="s">
        <v>487</v>
      </c>
      <c r="E31" s="46"/>
      <c r="F31" s="45" t="s">
        <v>488</v>
      </c>
      <c r="G31" s="68"/>
    </row>
    <row r="32" s="37" customFormat="1" ht="10" customHeight="1" spans="1:7">
      <c r="A32" s="3" t="s">
        <v>433</v>
      </c>
      <c r="B32" s="3"/>
      <c r="C32" s="3"/>
      <c r="D32" s="3"/>
      <c r="E32" s="3"/>
      <c r="F32" s="3"/>
      <c r="G32" s="69"/>
    </row>
    <row r="33" s="37" customFormat="1" ht="10" customHeight="1" spans="1:7">
      <c r="A33" s="3"/>
      <c r="B33" s="3"/>
      <c r="C33" s="3"/>
      <c r="D33" s="3"/>
      <c r="E33" s="3"/>
      <c r="F33" s="3"/>
      <c r="G33" s="69"/>
    </row>
    <row r="34" s="37" customFormat="1" ht="10" customHeight="1" spans="1:7">
      <c r="A34" s="3"/>
      <c r="B34" s="3"/>
      <c r="C34" s="3"/>
      <c r="D34" s="3"/>
      <c r="E34" s="3"/>
      <c r="F34" s="3"/>
      <c r="G34" s="69"/>
    </row>
    <row r="35" s="37" customFormat="1" spans="1:7">
      <c r="A35" s="3"/>
      <c r="B35" s="3"/>
      <c r="C35" s="3"/>
      <c r="D35" s="3"/>
      <c r="E35" s="3"/>
      <c r="F35" s="3"/>
      <c r="G35" s="69"/>
    </row>
  </sheetData>
  <mergeCells count="53">
    <mergeCell ref="A1:G1"/>
    <mergeCell ref="A2:B2"/>
    <mergeCell ref="C2:D2"/>
    <mergeCell ref="F2:G2"/>
    <mergeCell ref="A3:B3"/>
    <mergeCell ref="C3:D3"/>
    <mergeCell ref="F3:G3"/>
    <mergeCell ref="C4:D4"/>
    <mergeCell ref="E4:G4"/>
    <mergeCell ref="C5:D5"/>
    <mergeCell ref="E5:G5"/>
    <mergeCell ref="C6:D6"/>
    <mergeCell ref="E6:G6"/>
    <mergeCell ref="B7:G7"/>
    <mergeCell ref="B8:G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A7:A8"/>
    <mergeCell ref="A9:A30"/>
    <mergeCell ref="B10:B12"/>
    <mergeCell ref="B13:B20"/>
    <mergeCell ref="B21:B28"/>
    <mergeCell ref="B29:B30"/>
    <mergeCell ref="C13:C15"/>
    <mergeCell ref="C16:C18"/>
    <mergeCell ref="C19:C20"/>
    <mergeCell ref="C21:C22"/>
    <mergeCell ref="C23:C24"/>
    <mergeCell ref="C25:C26"/>
    <mergeCell ref="C27:C28"/>
    <mergeCell ref="C29:C30"/>
    <mergeCell ref="A4:B6"/>
    <mergeCell ref="A32:G35"/>
  </mergeCells>
  <pageMargins left="0.751388888888889" right="0.751388888888889" top="1" bottom="1" header="0.5" footer="0.5"/>
  <pageSetup paperSize="9" scale="90" orientation="portrait" horizontalDpi="600"/>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5"/>
  <sheetViews>
    <sheetView workbookViewId="0">
      <selection activeCell="P19" sqref="N22 P19"/>
    </sheetView>
  </sheetViews>
  <sheetFormatPr defaultColWidth="9" defaultRowHeight="13.5" outlineLevelCol="6"/>
  <cols>
    <col min="1" max="1" width="9" style="37"/>
    <col min="2" max="2" width="9.875" style="37" customWidth="1"/>
    <col min="3" max="3" width="8.75" style="37" customWidth="1"/>
    <col min="4" max="4" width="13" style="37" customWidth="1"/>
    <col min="5" max="5" width="10.375" style="37" customWidth="1"/>
    <col min="6" max="6" width="14.75" style="37" customWidth="1"/>
    <col min="7" max="7" width="13" style="37" customWidth="1"/>
    <col min="8" max="16384" width="9" style="37"/>
  </cols>
  <sheetData>
    <row r="1" ht="28" customHeight="1" spans="1:7">
      <c r="A1" s="1" t="s">
        <v>434</v>
      </c>
      <c r="B1" s="2"/>
      <c r="C1" s="2"/>
      <c r="D1" s="2"/>
      <c r="E1" s="2"/>
      <c r="F1" s="2"/>
      <c r="G1" s="2"/>
    </row>
    <row r="2" ht="24" customHeight="1" spans="1:7">
      <c r="A2" s="3" t="s">
        <v>435</v>
      </c>
      <c r="B2" s="3"/>
      <c r="C2" s="3" t="s">
        <v>642</v>
      </c>
      <c r="D2" s="3"/>
      <c r="E2" s="3" t="s">
        <v>437</v>
      </c>
      <c r="F2" s="3" t="s">
        <v>643</v>
      </c>
      <c r="G2" s="3"/>
    </row>
    <row r="3" ht="24" customHeight="1" spans="1:7">
      <c r="A3" s="3" t="s">
        <v>439</v>
      </c>
      <c r="B3" s="3"/>
      <c r="C3" s="3" t="s">
        <v>198</v>
      </c>
      <c r="D3" s="3"/>
      <c r="E3" s="3" t="s">
        <v>441</v>
      </c>
      <c r="F3" s="3" t="s">
        <v>198</v>
      </c>
      <c r="G3" s="3"/>
    </row>
    <row r="4" ht="16" customHeight="1" spans="1:7">
      <c r="A4" s="4" t="s">
        <v>442</v>
      </c>
      <c r="B4" s="4"/>
      <c r="C4" s="5" t="s">
        <v>443</v>
      </c>
      <c r="D4" s="5"/>
      <c r="E4" s="60">
        <v>180</v>
      </c>
      <c r="F4" s="60"/>
      <c r="G4" s="60"/>
    </row>
    <row r="5" ht="16" customHeight="1" spans="1:7">
      <c r="A5" s="4"/>
      <c r="B5" s="4"/>
      <c r="C5" s="9" t="s">
        <v>444</v>
      </c>
      <c r="D5" s="9"/>
      <c r="E5" s="60">
        <v>180</v>
      </c>
      <c r="F5" s="60"/>
      <c r="G5" s="60"/>
    </row>
    <row r="6" ht="16" customHeight="1" spans="1:7">
      <c r="A6" s="4"/>
      <c r="B6" s="4"/>
      <c r="C6" s="9" t="s">
        <v>445</v>
      </c>
      <c r="D6" s="9"/>
      <c r="E6" s="10"/>
      <c r="F6" s="10"/>
      <c r="G6" s="10"/>
    </row>
    <row r="7" ht="20" customHeight="1" spans="1:7">
      <c r="A7" s="4" t="s">
        <v>446</v>
      </c>
      <c r="B7" s="4" t="s">
        <v>447</v>
      </c>
      <c r="C7" s="4"/>
      <c r="D7" s="4"/>
      <c r="E7" s="4"/>
      <c r="F7" s="4"/>
      <c r="G7" s="4"/>
    </row>
    <row r="8" ht="28" customHeight="1" spans="1:7">
      <c r="A8" s="4"/>
      <c r="B8" s="5" t="s">
        <v>644</v>
      </c>
      <c r="C8" s="5"/>
      <c r="D8" s="5"/>
      <c r="E8" s="5"/>
      <c r="F8" s="5"/>
      <c r="G8" s="5"/>
    </row>
    <row r="9" ht="15" customHeight="1" spans="1:7">
      <c r="A9" s="4" t="s">
        <v>449</v>
      </c>
      <c r="B9" s="4" t="s">
        <v>450</v>
      </c>
      <c r="C9" s="4" t="s">
        <v>451</v>
      </c>
      <c r="D9" s="11" t="s">
        <v>452</v>
      </c>
      <c r="E9" s="11"/>
      <c r="F9" s="11"/>
      <c r="G9" s="4" t="s">
        <v>453</v>
      </c>
    </row>
    <row r="10" ht="15" customHeight="1" spans="1:7">
      <c r="A10" s="4"/>
      <c r="B10" s="13" t="s">
        <v>454</v>
      </c>
      <c r="C10" s="4" t="s">
        <v>455</v>
      </c>
      <c r="D10" s="49" t="s">
        <v>496</v>
      </c>
      <c r="E10" s="50"/>
      <c r="F10" s="51"/>
      <c r="G10" s="61" t="s">
        <v>645</v>
      </c>
    </row>
    <row r="11" ht="15" customHeight="1" spans="1:7">
      <c r="A11" s="4"/>
      <c r="B11" s="19"/>
      <c r="C11" s="4" t="s">
        <v>498</v>
      </c>
      <c r="D11" s="49" t="s">
        <v>499</v>
      </c>
      <c r="E11" s="50"/>
      <c r="F11" s="51"/>
      <c r="G11" s="4"/>
    </row>
    <row r="12" ht="15" customHeight="1" spans="1:7">
      <c r="A12" s="4"/>
      <c r="B12" s="21"/>
      <c r="C12" s="4" t="s">
        <v>500</v>
      </c>
      <c r="D12" s="49" t="s">
        <v>499</v>
      </c>
      <c r="E12" s="50"/>
      <c r="F12" s="51"/>
      <c r="G12" s="61"/>
    </row>
    <row r="13" ht="15" customHeight="1" spans="1:7">
      <c r="A13" s="4"/>
      <c r="B13" s="4" t="s">
        <v>458</v>
      </c>
      <c r="C13" s="4" t="s">
        <v>459</v>
      </c>
      <c r="D13" s="3" t="s">
        <v>646</v>
      </c>
      <c r="E13" s="3"/>
      <c r="F13" s="3"/>
      <c r="G13" s="61" t="s">
        <v>647</v>
      </c>
    </row>
    <row r="14" ht="15" customHeight="1" spans="1:7">
      <c r="A14" s="4"/>
      <c r="B14" s="4"/>
      <c r="C14" s="4"/>
      <c r="D14" s="49" t="s">
        <v>564</v>
      </c>
      <c r="E14" s="50"/>
      <c r="F14" s="51"/>
      <c r="G14" s="61" t="s">
        <v>648</v>
      </c>
    </row>
    <row r="15" ht="24" customHeight="1" spans="1:7">
      <c r="A15" s="4"/>
      <c r="B15" s="4"/>
      <c r="C15" s="4" t="s">
        <v>464</v>
      </c>
      <c r="D15" s="3" t="s">
        <v>649</v>
      </c>
      <c r="E15" s="3"/>
      <c r="F15" s="3"/>
      <c r="G15" s="61" t="s">
        <v>650</v>
      </c>
    </row>
    <row r="16" ht="15" customHeight="1" spans="1:7">
      <c r="A16" s="4"/>
      <c r="B16" s="4"/>
      <c r="C16" s="4"/>
      <c r="D16" s="49" t="s">
        <v>651</v>
      </c>
      <c r="E16" s="50"/>
      <c r="F16" s="51"/>
      <c r="G16" s="62" t="s">
        <v>517</v>
      </c>
    </row>
    <row r="17" ht="15" customHeight="1" spans="1:7">
      <c r="A17" s="4"/>
      <c r="B17" s="4"/>
      <c r="C17" s="4"/>
      <c r="D17" s="49" t="s">
        <v>652</v>
      </c>
      <c r="E17" s="50"/>
      <c r="F17" s="51"/>
      <c r="G17" s="61" t="s">
        <v>653</v>
      </c>
    </row>
    <row r="18" ht="15" customHeight="1" spans="1:7">
      <c r="A18" s="4"/>
      <c r="B18" s="4"/>
      <c r="C18" s="4"/>
      <c r="D18" s="3" t="s">
        <v>654</v>
      </c>
      <c r="E18" s="3"/>
      <c r="F18" s="3"/>
      <c r="G18" s="61" t="s">
        <v>655</v>
      </c>
    </row>
    <row r="19" ht="25" customHeight="1" spans="1:7">
      <c r="A19" s="4"/>
      <c r="B19" s="4"/>
      <c r="C19" s="4" t="s">
        <v>470</v>
      </c>
      <c r="D19" s="3" t="s">
        <v>656</v>
      </c>
      <c r="E19" s="3"/>
      <c r="F19" s="3"/>
      <c r="G19" s="4" t="s">
        <v>386</v>
      </c>
    </row>
    <row r="20" ht="15" customHeight="1" spans="1:7">
      <c r="A20" s="4"/>
      <c r="B20" s="4"/>
      <c r="C20" s="4"/>
      <c r="D20" s="9" t="s">
        <v>570</v>
      </c>
      <c r="E20" s="9"/>
      <c r="F20" s="9"/>
      <c r="G20" s="61"/>
    </row>
    <row r="21" ht="15" customHeight="1" spans="1:7">
      <c r="A21" s="4"/>
      <c r="B21" s="4" t="s">
        <v>472</v>
      </c>
      <c r="C21" s="4" t="s">
        <v>521</v>
      </c>
      <c r="D21" s="9" t="s">
        <v>499</v>
      </c>
      <c r="E21" s="9"/>
      <c r="F21" s="9"/>
      <c r="G21" s="61"/>
    </row>
    <row r="22" ht="15" customHeight="1" spans="1:7">
      <c r="A22" s="4"/>
      <c r="B22" s="4"/>
      <c r="C22" s="4"/>
      <c r="D22" s="9" t="s">
        <v>570</v>
      </c>
      <c r="E22" s="9"/>
      <c r="F22" s="9"/>
      <c r="G22" s="61"/>
    </row>
    <row r="23" ht="26" customHeight="1" spans="1:7">
      <c r="A23" s="4"/>
      <c r="B23" s="4"/>
      <c r="C23" s="4" t="s">
        <v>473</v>
      </c>
      <c r="D23" s="9" t="s">
        <v>657</v>
      </c>
      <c r="E23" s="9"/>
      <c r="F23" s="9"/>
      <c r="G23" s="4" t="s">
        <v>658</v>
      </c>
    </row>
    <row r="24" ht="15" customHeight="1" spans="1:7">
      <c r="A24" s="4"/>
      <c r="B24" s="4"/>
      <c r="C24" s="4"/>
      <c r="D24" s="9" t="s">
        <v>570</v>
      </c>
      <c r="E24" s="9"/>
      <c r="F24" s="9"/>
      <c r="G24" s="61"/>
    </row>
    <row r="25" ht="15" customHeight="1" spans="1:7">
      <c r="A25" s="4"/>
      <c r="B25" s="4"/>
      <c r="C25" s="4" t="s">
        <v>475</v>
      </c>
      <c r="D25" s="9" t="s">
        <v>499</v>
      </c>
      <c r="E25" s="9"/>
      <c r="F25" s="9"/>
      <c r="G25" s="61"/>
    </row>
    <row r="26" ht="15" customHeight="1" spans="1:7">
      <c r="A26" s="4"/>
      <c r="B26" s="4"/>
      <c r="C26" s="4"/>
      <c r="D26" s="9" t="s">
        <v>570</v>
      </c>
      <c r="E26" s="9"/>
      <c r="F26" s="9"/>
      <c r="G26" s="61"/>
    </row>
    <row r="27" ht="15" customHeight="1" spans="1:7">
      <c r="A27" s="4"/>
      <c r="B27" s="4"/>
      <c r="C27" s="4" t="s">
        <v>478</v>
      </c>
      <c r="D27" s="9" t="s">
        <v>499</v>
      </c>
      <c r="E27" s="9"/>
      <c r="F27" s="9"/>
      <c r="G27" s="61"/>
    </row>
    <row r="28" ht="15" customHeight="1" spans="1:7">
      <c r="A28" s="4"/>
      <c r="B28" s="4"/>
      <c r="C28" s="4"/>
      <c r="D28" s="9" t="s">
        <v>570</v>
      </c>
      <c r="E28" s="9"/>
      <c r="F28" s="9"/>
      <c r="G28" s="61"/>
    </row>
    <row r="29" ht="24" customHeight="1" spans="1:7">
      <c r="A29" s="4"/>
      <c r="B29" s="4" t="s">
        <v>481</v>
      </c>
      <c r="C29" s="4" t="s">
        <v>526</v>
      </c>
      <c r="D29" s="9" t="s">
        <v>659</v>
      </c>
      <c r="E29" s="9"/>
      <c r="F29" s="9"/>
      <c r="G29" s="4" t="s">
        <v>660</v>
      </c>
    </row>
    <row r="30" ht="21" customHeight="1" spans="1:7">
      <c r="A30" s="4"/>
      <c r="B30" s="4"/>
      <c r="C30" s="4"/>
      <c r="D30" s="9" t="s">
        <v>570</v>
      </c>
      <c r="E30" s="9"/>
      <c r="F30" s="9"/>
      <c r="G30" s="10"/>
    </row>
    <row r="31" ht="29" customHeight="1" spans="1:7">
      <c r="A31" s="44" t="s">
        <v>485</v>
      </c>
      <c r="B31" s="45" t="s">
        <v>486</v>
      </c>
      <c r="C31" s="46"/>
      <c r="D31" s="45" t="s">
        <v>487</v>
      </c>
      <c r="E31" s="46"/>
      <c r="F31" s="45" t="s">
        <v>488</v>
      </c>
      <c r="G31" s="47"/>
    </row>
    <row r="32" ht="10" customHeight="1" spans="1:7">
      <c r="A32" s="3" t="s">
        <v>433</v>
      </c>
      <c r="B32" s="3"/>
      <c r="C32" s="3"/>
      <c r="D32" s="3"/>
      <c r="E32" s="3"/>
      <c r="F32" s="3"/>
      <c r="G32" s="30"/>
    </row>
    <row r="33" ht="10" customHeight="1" spans="1:7">
      <c r="A33" s="3"/>
      <c r="B33" s="3"/>
      <c r="C33" s="3"/>
      <c r="D33" s="3"/>
      <c r="E33" s="3"/>
      <c r="F33" s="3"/>
      <c r="G33" s="30"/>
    </row>
    <row r="34" ht="10" customHeight="1" spans="1:7">
      <c r="A34" s="3"/>
      <c r="B34" s="3"/>
      <c r="C34" s="3"/>
      <c r="D34" s="3"/>
      <c r="E34" s="3"/>
      <c r="F34" s="3"/>
      <c r="G34" s="30"/>
    </row>
    <row r="35" spans="1:7">
      <c r="A35" s="3"/>
      <c r="B35" s="3"/>
      <c r="C35" s="3"/>
      <c r="D35" s="3"/>
      <c r="E35" s="3"/>
      <c r="F35" s="3"/>
      <c r="G35" s="30"/>
    </row>
  </sheetData>
  <mergeCells count="53">
    <mergeCell ref="A1:G1"/>
    <mergeCell ref="A2:B2"/>
    <mergeCell ref="C2:D2"/>
    <mergeCell ref="F2:G2"/>
    <mergeCell ref="A3:B3"/>
    <mergeCell ref="C3:D3"/>
    <mergeCell ref="F3:G3"/>
    <mergeCell ref="C4:D4"/>
    <mergeCell ref="E4:G4"/>
    <mergeCell ref="C5:D5"/>
    <mergeCell ref="E5:G5"/>
    <mergeCell ref="C6:D6"/>
    <mergeCell ref="E6:G6"/>
    <mergeCell ref="B7:G7"/>
    <mergeCell ref="B8:G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A7:A8"/>
    <mergeCell ref="A9:A30"/>
    <mergeCell ref="B10:B12"/>
    <mergeCell ref="B13:B20"/>
    <mergeCell ref="B21:B28"/>
    <mergeCell ref="B29:B30"/>
    <mergeCell ref="C13:C14"/>
    <mergeCell ref="C15:C18"/>
    <mergeCell ref="C19:C20"/>
    <mergeCell ref="C21:C22"/>
    <mergeCell ref="C23:C24"/>
    <mergeCell ref="C25:C26"/>
    <mergeCell ref="C27:C28"/>
    <mergeCell ref="C29:C30"/>
    <mergeCell ref="A4:B6"/>
    <mergeCell ref="A32:G35"/>
  </mergeCells>
  <pageMargins left="0.75" right="0.75" top="1" bottom="1" header="0.5" footer="0.5"/>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9"/>
  <sheetViews>
    <sheetView workbookViewId="0">
      <selection activeCell="L11" sqref="L11"/>
    </sheetView>
  </sheetViews>
  <sheetFormatPr defaultColWidth="9" defaultRowHeight="13.5" outlineLevelCol="6"/>
  <cols>
    <col min="1" max="1" width="9" style="37"/>
    <col min="2" max="2" width="11.5" style="37" customWidth="1"/>
    <col min="3" max="3" width="11.125" style="37" customWidth="1"/>
    <col min="4" max="4" width="13.25" style="37" customWidth="1"/>
    <col min="5" max="5" width="9" style="37"/>
    <col min="6" max="6" width="14.5" style="37" customWidth="1"/>
    <col min="7" max="7" width="12.625" style="37" customWidth="1"/>
    <col min="8" max="16384" width="9" style="37"/>
  </cols>
  <sheetData>
    <row r="1" ht="14.25" spans="1:7">
      <c r="A1" s="56"/>
      <c r="B1" s="56"/>
      <c r="C1" s="56"/>
      <c r="D1" s="56"/>
      <c r="E1" s="56"/>
      <c r="F1" s="56"/>
      <c r="G1" s="56"/>
    </row>
    <row r="2" spans="1:7">
      <c r="A2" s="57" t="s">
        <v>661</v>
      </c>
      <c r="B2" s="58"/>
      <c r="C2" s="58"/>
      <c r="D2" s="58"/>
      <c r="E2" s="58"/>
      <c r="F2" s="58"/>
      <c r="G2" s="58"/>
    </row>
    <row r="3" spans="1:7">
      <c r="A3" s="58"/>
      <c r="B3" s="58"/>
      <c r="C3" s="58"/>
      <c r="D3" s="58"/>
      <c r="E3" s="58"/>
      <c r="F3" s="58"/>
      <c r="G3" s="58"/>
    </row>
    <row r="4" ht="24" spans="1:7">
      <c r="A4" s="3" t="s">
        <v>435</v>
      </c>
      <c r="B4" s="3"/>
      <c r="C4" s="3" t="s">
        <v>662</v>
      </c>
      <c r="D4" s="3"/>
      <c r="E4" s="3" t="s">
        <v>437</v>
      </c>
      <c r="F4" s="3" t="s">
        <v>663</v>
      </c>
      <c r="G4" s="3"/>
    </row>
    <row r="5" ht="18.95" customHeight="1" spans="1:7">
      <c r="A5" s="3" t="s">
        <v>439</v>
      </c>
      <c r="B5" s="3"/>
      <c r="C5" s="3" t="s">
        <v>198</v>
      </c>
      <c r="D5" s="3"/>
      <c r="E5" s="3" t="s">
        <v>441</v>
      </c>
      <c r="F5" s="3" t="s">
        <v>198</v>
      </c>
      <c r="G5" s="3"/>
    </row>
    <row r="6" ht="18.95" customHeight="1" spans="1:7">
      <c r="A6" s="4" t="s">
        <v>442</v>
      </c>
      <c r="B6" s="4"/>
      <c r="C6" s="5" t="s">
        <v>443</v>
      </c>
      <c r="D6" s="5"/>
      <c r="E6" s="10">
        <v>67.6686</v>
      </c>
      <c r="F6" s="10"/>
      <c r="G6" s="10"/>
    </row>
    <row r="7" ht="18.95" customHeight="1" spans="1:7">
      <c r="A7" s="4"/>
      <c r="B7" s="4"/>
      <c r="C7" s="9" t="s">
        <v>444</v>
      </c>
      <c r="D7" s="9"/>
      <c r="E7" s="10">
        <v>54.13488</v>
      </c>
      <c r="F7" s="10"/>
      <c r="G7" s="10"/>
    </row>
    <row r="8" ht="18.95" customHeight="1" spans="1:7">
      <c r="A8" s="4"/>
      <c r="B8" s="4"/>
      <c r="C8" s="9" t="s">
        <v>445</v>
      </c>
      <c r="D8" s="9"/>
      <c r="E8" s="10">
        <v>13.56</v>
      </c>
      <c r="F8" s="10"/>
      <c r="G8" s="10"/>
    </row>
    <row r="9" ht="18.95" customHeight="1" spans="1:7">
      <c r="A9" s="4" t="s">
        <v>532</v>
      </c>
      <c r="B9" s="11" t="s">
        <v>447</v>
      </c>
      <c r="C9" s="11"/>
      <c r="D9" s="11"/>
      <c r="E9" s="11"/>
      <c r="F9" s="11"/>
      <c r="G9" s="11"/>
    </row>
    <row r="10" ht="38" customHeight="1" spans="1:7">
      <c r="A10" s="4"/>
      <c r="B10" s="5" t="s">
        <v>664</v>
      </c>
      <c r="C10" s="5"/>
      <c r="D10" s="5"/>
      <c r="E10" s="5"/>
      <c r="F10" s="5"/>
      <c r="G10" s="5"/>
    </row>
    <row r="11" ht="14" customHeight="1" spans="1:7">
      <c r="A11" s="4" t="s">
        <v>534</v>
      </c>
      <c r="B11" s="4" t="s">
        <v>450</v>
      </c>
      <c r="C11" s="4" t="s">
        <v>451</v>
      </c>
      <c r="D11" s="11" t="s">
        <v>452</v>
      </c>
      <c r="E11" s="11"/>
      <c r="F11" s="11"/>
      <c r="G11" s="4" t="s">
        <v>453</v>
      </c>
    </row>
    <row r="12" ht="14" customHeight="1" spans="1:7">
      <c r="A12" s="4"/>
      <c r="B12" s="13" t="s">
        <v>665</v>
      </c>
      <c r="C12" s="4" t="s">
        <v>455</v>
      </c>
      <c r="D12" s="9" t="s">
        <v>496</v>
      </c>
      <c r="E12" s="9"/>
      <c r="F12" s="9"/>
      <c r="G12" s="4" t="s">
        <v>666</v>
      </c>
    </row>
    <row r="13" ht="14" customHeight="1" spans="1:7">
      <c r="A13" s="4"/>
      <c r="B13" s="19"/>
      <c r="C13" s="4" t="s">
        <v>498</v>
      </c>
      <c r="D13" s="9"/>
      <c r="E13" s="9"/>
      <c r="F13" s="9"/>
      <c r="G13" s="4"/>
    </row>
    <row r="14" ht="14" customHeight="1" spans="1:7">
      <c r="A14" s="4"/>
      <c r="B14" s="21"/>
      <c r="C14" s="4" t="s">
        <v>500</v>
      </c>
      <c r="D14" s="9"/>
      <c r="E14" s="9"/>
      <c r="F14" s="9"/>
      <c r="G14" s="4"/>
    </row>
    <row r="15" ht="14" customHeight="1" spans="1:7">
      <c r="A15" s="4"/>
      <c r="B15" s="4" t="s">
        <v>458</v>
      </c>
      <c r="C15" s="4" t="s">
        <v>459</v>
      </c>
      <c r="D15" s="9" t="s">
        <v>667</v>
      </c>
      <c r="E15" s="9"/>
      <c r="F15" s="9"/>
      <c r="G15" s="18" t="s">
        <v>668</v>
      </c>
    </row>
    <row r="16" ht="14" customHeight="1" spans="1:7">
      <c r="A16" s="4"/>
      <c r="B16" s="4"/>
      <c r="C16" s="4"/>
      <c r="D16" s="9" t="s">
        <v>669</v>
      </c>
      <c r="E16" s="9"/>
      <c r="F16" s="9"/>
      <c r="G16" s="18" t="s">
        <v>670</v>
      </c>
    </row>
    <row r="17" ht="14" customHeight="1" spans="1:7">
      <c r="A17" s="4"/>
      <c r="B17" s="4"/>
      <c r="C17" s="4" t="s">
        <v>464</v>
      </c>
      <c r="D17" s="9" t="s">
        <v>671</v>
      </c>
      <c r="E17" s="9"/>
      <c r="F17" s="9"/>
      <c r="G17" s="42" t="s">
        <v>672</v>
      </c>
    </row>
    <row r="18" ht="14" customHeight="1" spans="1:7">
      <c r="A18" s="4"/>
      <c r="B18" s="4"/>
      <c r="C18" s="4"/>
      <c r="D18" s="32" t="s">
        <v>673</v>
      </c>
      <c r="E18" s="33"/>
      <c r="F18" s="34"/>
      <c r="G18" s="42" t="s">
        <v>674</v>
      </c>
    </row>
    <row r="19" ht="14" customHeight="1" spans="1:7">
      <c r="A19" s="4"/>
      <c r="B19" s="4"/>
      <c r="C19" s="4"/>
      <c r="D19" s="9" t="s">
        <v>675</v>
      </c>
      <c r="E19" s="9"/>
      <c r="F19" s="9"/>
      <c r="G19" s="59" t="s">
        <v>517</v>
      </c>
    </row>
    <row r="20" ht="14" customHeight="1" spans="1:7">
      <c r="A20" s="4"/>
      <c r="B20" s="4"/>
      <c r="C20" s="4" t="s">
        <v>470</v>
      </c>
      <c r="D20" s="9" t="s">
        <v>676</v>
      </c>
      <c r="E20" s="9"/>
      <c r="F20" s="9"/>
      <c r="G20" s="59" t="s">
        <v>517</v>
      </c>
    </row>
    <row r="21" ht="14" customHeight="1" spans="1:7">
      <c r="A21" s="4"/>
      <c r="B21" s="4"/>
      <c r="C21" s="4"/>
      <c r="D21" s="9" t="s">
        <v>677</v>
      </c>
      <c r="E21" s="9"/>
      <c r="F21" s="9"/>
      <c r="G21" s="59" t="s">
        <v>517</v>
      </c>
    </row>
    <row r="22" ht="14" customHeight="1" spans="1:7">
      <c r="A22" s="4"/>
      <c r="B22" s="4"/>
      <c r="C22" s="4" t="s">
        <v>454</v>
      </c>
      <c r="D22" s="9" t="s">
        <v>499</v>
      </c>
      <c r="E22" s="9"/>
      <c r="F22" s="9"/>
      <c r="G22" s="25"/>
    </row>
    <row r="23" ht="14" customHeight="1" spans="1:7">
      <c r="A23" s="4"/>
      <c r="B23" s="4"/>
      <c r="C23" s="4"/>
      <c r="D23" s="9" t="s">
        <v>570</v>
      </c>
      <c r="E23" s="9"/>
      <c r="F23" s="9"/>
      <c r="G23" s="18"/>
    </row>
    <row r="24" ht="14" customHeight="1" spans="1:7">
      <c r="A24" s="4"/>
      <c r="B24" s="4" t="s">
        <v>472</v>
      </c>
      <c r="C24" s="4" t="s">
        <v>546</v>
      </c>
      <c r="D24" s="9" t="s">
        <v>499</v>
      </c>
      <c r="E24" s="9"/>
      <c r="F24" s="9"/>
      <c r="G24" s="18"/>
    </row>
    <row r="25" ht="14" customHeight="1" spans="1:7">
      <c r="A25" s="4"/>
      <c r="B25" s="4"/>
      <c r="C25" s="4"/>
      <c r="D25" s="9" t="s">
        <v>570</v>
      </c>
      <c r="E25" s="9"/>
      <c r="F25" s="9"/>
      <c r="G25" s="18"/>
    </row>
    <row r="26" ht="14" customHeight="1" spans="1:7">
      <c r="A26" s="4"/>
      <c r="B26" s="4"/>
      <c r="C26" s="4" t="s">
        <v>547</v>
      </c>
      <c r="D26" s="9" t="s">
        <v>678</v>
      </c>
      <c r="E26" s="9"/>
      <c r="F26" s="9"/>
      <c r="G26" s="42" t="s">
        <v>658</v>
      </c>
    </row>
    <row r="27" ht="14" customHeight="1" spans="1:7">
      <c r="A27" s="4"/>
      <c r="B27" s="4"/>
      <c r="C27" s="4"/>
      <c r="D27" s="9" t="s">
        <v>679</v>
      </c>
      <c r="E27" s="9"/>
      <c r="F27" s="9"/>
      <c r="G27" s="20" t="s">
        <v>409</v>
      </c>
    </row>
    <row r="28" ht="14" customHeight="1" spans="1:7">
      <c r="A28" s="4"/>
      <c r="B28" s="4"/>
      <c r="C28" s="4" t="s">
        <v>549</v>
      </c>
      <c r="D28" s="9" t="s">
        <v>680</v>
      </c>
      <c r="E28" s="9"/>
      <c r="F28" s="9"/>
      <c r="G28" s="42" t="s">
        <v>681</v>
      </c>
    </row>
    <row r="29" ht="14" customHeight="1" spans="1:7">
      <c r="A29" s="4"/>
      <c r="B29" s="4"/>
      <c r="C29" s="4"/>
      <c r="D29" s="9" t="s">
        <v>682</v>
      </c>
      <c r="E29" s="9"/>
      <c r="F29" s="9"/>
      <c r="G29" s="42" t="s">
        <v>683</v>
      </c>
    </row>
    <row r="30" ht="17" customHeight="1" spans="1:7">
      <c r="A30" s="4"/>
      <c r="B30" s="4"/>
      <c r="C30" s="4" t="s">
        <v>550</v>
      </c>
      <c r="D30" s="9" t="s">
        <v>684</v>
      </c>
      <c r="E30" s="9"/>
      <c r="F30" s="9"/>
      <c r="G30" s="42" t="s">
        <v>552</v>
      </c>
    </row>
    <row r="31" ht="17" customHeight="1" spans="1:7">
      <c r="A31" s="4"/>
      <c r="B31" s="4"/>
      <c r="C31" s="4"/>
      <c r="D31" s="9" t="s">
        <v>570</v>
      </c>
      <c r="E31" s="9"/>
      <c r="F31" s="9"/>
      <c r="G31" s="42"/>
    </row>
    <row r="32" ht="17" customHeight="1" spans="1:7">
      <c r="A32" s="4"/>
      <c r="B32" s="4" t="s">
        <v>481</v>
      </c>
      <c r="C32" s="4" t="s">
        <v>553</v>
      </c>
      <c r="D32" s="9" t="s">
        <v>483</v>
      </c>
      <c r="E32" s="9"/>
      <c r="F32" s="9"/>
      <c r="G32" s="20" t="s">
        <v>685</v>
      </c>
    </row>
    <row r="33" ht="17" customHeight="1" spans="1:7">
      <c r="A33" s="4"/>
      <c r="B33" s="4"/>
      <c r="C33" s="4"/>
      <c r="D33" s="9" t="s">
        <v>570</v>
      </c>
      <c r="E33" s="9"/>
      <c r="F33" s="9"/>
      <c r="G33" s="10"/>
    </row>
    <row r="34" ht="37" customHeight="1" spans="1:7">
      <c r="A34" s="4" t="s">
        <v>556</v>
      </c>
      <c r="B34" s="4" t="s">
        <v>486</v>
      </c>
      <c r="C34" s="4"/>
      <c r="D34" s="9" t="s">
        <v>487</v>
      </c>
      <c r="E34" s="9"/>
      <c r="F34" s="9" t="s">
        <v>488</v>
      </c>
      <c r="G34" s="10"/>
    </row>
    <row r="35" ht="9" customHeight="1" spans="1:7">
      <c r="A35" s="3" t="s">
        <v>433</v>
      </c>
      <c r="B35" s="3"/>
      <c r="C35" s="3"/>
      <c r="D35" s="3"/>
      <c r="E35" s="3"/>
      <c r="F35" s="3"/>
      <c r="G35" s="3"/>
    </row>
    <row r="36" ht="9" customHeight="1" spans="1:7">
      <c r="A36" s="3"/>
      <c r="B36" s="3"/>
      <c r="C36" s="3"/>
      <c r="D36" s="3"/>
      <c r="E36" s="3"/>
      <c r="F36" s="3"/>
      <c r="G36" s="3"/>
    </row>
    <row r="37" ht="9" customHeight="1" spans="1:7">
      <c r="A37" s="3"/>
      <c r="B37" s="3"/>
      <c r="C37" s="3"/>
      <c r="D37" s="3"/>
      <c r="E37" s="3"/>
      <c r="F37" s="3"/>
      <c r="G37" s="3"/>
    </row>
    <row r="38" ht="9" customHeight="1" spans="1:7">
      <c r="A38" s="3"/>
      <c r="B38" s="3"/>
      <c r="C38" s="3"/>
      <c r="D38" s="3"/>
      <c r="E38" s="3"/>
      <c r="F38" s="3"/>
      <c r="G38" s="3"/>
    </row>
    <row r="39" ht="9" customHeight="1" spans="1:7">
      <c r="A39" s="3"/>
      <c r="B39" s="3"/>
      <c r="C39" s="3"/>
      <c r="D39" s="3"/>
      <c r="E39" s="3"/>
      <c r="F39" s="3"/>
      <c r="G39" s="3"/>
    </row>
  </sheetData>
  <mergeCells count="55">
    <mergeCell ref="A4:B4"/>
    <mergeCell ref="C4:D4"/>
    <mergeCell ref="F4:G4"/>
    <mergeCell ref="A5:B5"/>
    <mergeCell ref="C5:D5"/>
    <mergeCell ref="F5:G5"/>
    <mergeCell ref="C6:D6"/>
    <mergeCell ref="E6:G6"/>
    <mergeCell ref="C7:D7"/>
    <mergeCell ref="E7:G7"/>
    <mergeCell ref="C8:D8"/>
    <mergeCell ref="E8:G8"/>
    <mergeCell ref="B9:G9"/>
    <mergeCell ref="B10:G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A9:A10"/>
    <mergeCell ref="A11:A33"/>
    <mergeCell ref="B12:B14"/>
    <mergeCell ref="B15:B23"/>
    <mergeCell ref="B24:B31"/>
    <mergeCell ref="B32:B33"/>
    <mergeCell ref="C15:C16"/>
    <mergeCell ref="C17:C19"/>
    <mergeCell ref="C20:C21"/>
    <mergeCell ref="C22:C23"/>
    <mergeCell ref="C24:C25"/>
    <mergeCell ref="C26:C27"/>
    <mergeCell ref="C28:C29"/>
    <mergeCell ref="C30:C31"/>
    <mergeCell ref="C32:C33"/>
    <mergeCell ref="A2:G3"/>
    <mergeCell ref="A6:B8"/>
    <mergeCell ref="A35:G39"/>
  </mergeCells>
  <pageMargins left="0.75" right="0.75" top="1" bottom="1" header="0.5" footer="0.5"/>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topLeftCell="A4" workbookViewId="0">
      <selection activeCell="P19" sqref="N22 P19"/>
    </sheetView>
  </sheetViews>
  <sheetFormatPr defaultColWidth="9" defaultRowHeight="13.5" outlineLevelCol="6"/>
  <cols>
    <col min="1" max="1" width="9" style="37"/>
    <col min="2" max="2" width="9.875" style="37" customWidth="1"/>
    <col min="3" max="3" width="8.75" style="37" customWidth="1"/>
    <col min="4" max="4" width="13" style="37" customWidth="1"/>
    <col min="5" max="5" width="10.375" style="37" customWidth="1"/>
    <col min="6" max="6" width="14.75" style="37" customWidth="1"/>
    <col min="7" max="7" width="13" style="37" customWidth="1"/>
    <col min="8" max="16384" width="9" style="37"/>
  </cols>
  <sheetData>
    <row r="1" s="37" customFormat="1" ht="28" customHeight="1" spans="1:7">
      <c r="A1" s="1" t="s">
        <v>686</v>
      </c>
      <c r="B1" s="2"/>
      <c r="C1" s="2"/>
      <c r="D1" s="2"/>
      <c r="E1" s="2"/>
      <c r="F1" s="2"/>
      <c r="G1" s="2"/>
    </row>
    <row r="2" s="37" customFormat="1" ht="50" customHeight="1" spans="1:7">
      <c r="A2" s="3" t="s">
        <v>435</v>
      </c>
      <c r="B2" s="3"/>
      <c r="C2" s="48" t="s">
        <v>687</v>
      </c>
      <c r="D2" s="48"/>
      <c r="E2" s="3" t="s">
        <v>437</v>
      </c>
      <c r="F2" s="3" t="s">
        <v>438</v>
      </c>
      <c r="G2" s="3"/>
    </row>
    <row r="3" s="37" customFormat="1" ht="18" customHeight="1" spans="1:7">
      <c r="A3" s="3" t="s">
        <v>439</v>
      </c>
      <c r="B3" s="3"/>
      <c r="C3" s="3" t="s">
        <v>580</v>
      </c>
      <c r="D3" s="3"/>
      <c r="E3" s="3" t="s">
        <v>441</v>
      </c>
      <c r="F3" s="3" t="s">
        <v>198</v>
      </c>
      <c r="G3" s="3"/>
    </row>
    <row r="4" s="37" customFormat="1" ht="18" customHeight="1" spans="1:7">
      <c r="A4" s="4" t="s">
        <v>442</v>
      </c>
      <c r="B4" s="4"/>
      <c r="C4" s="4" t="s">
        <v>443</v>
      </c>
      <c r="D4" s="4"/>
      <c r="E4" s="49">
        <v>100</v>
      </c>
      <c r="F4" s="50"/>
      <c r="G4" s="51"/>
    </row>
    <row r="5" s="37" customFormat="1" ht="18" customHeight="1" spans="1:7">
      <c r="A5" s="4"/>
      <c r="B5" s="4"/>
      <c r="C5" s="4" t="s">
        <v>444</v>
      </c>
      <c r="D5" s="4"/>
      <c r="E5" s="49">
        <v>100</v>
      </c>
      <c r="F5" s="50"/>
      <c r="G5" s="51"/>
    </row>
    <row r="6" s="37" customFormat="1" ht="18" customHeight="1" spans="1:7">
      <c r="A6" s="4"/>
      <c r="B6" s="4"/>
      <c r="C6" s="4" t="s">
        <v>445</v>
      </c>
      <c r="D6" s="4"/>
      <c r="E6" s="49"/>
      <c r="F6" s="50"/>
      <c r="G6" s="51"/>
    </row>
    <row r="7" s="37" customFormat="1" ht="24" customHeight="1" spans="1:7">
      <c r="A7" s="4" t="s">
        <v>446</v>
      </c>
      <c r="B7" s="4" t="s">
        <v>447</v>
      </c>
      <c r="C7" s="4"/>
      <c r="D7" s="4"/>
      <c r="E7" s="4"/>
      <c r="F7" s="4"/>
      <c r="G7" s="4"/>
    </row>
    <row r="8" s="37" customFormat="1" ht="33" customHeight="1" spans="1:7">
      <c r="A8" s="4"/>
      <c r="B8" s="3" t="s">
        <v>688</v>
      </c>
      <c r="C8" s="3"/>
      <c r="D8" s="3"/>
      <c r="E8" s="3"/>
      <c r="F8" s="3"/>
      <c r="G8" s="3"/>
    </row>
    <row r="9" s="37" customFormat="1" ht="23" customHeight="1" spans="1:7">
      <c r="A9" s="4" t="s">
        <v>449</v>
      </c>
      <c r="B9" s="4" t="s">
        <v>450</v>
      </c>
      <c r="C9" s="4" t="s">
        <v>451</v>
      </c>
      <c r="D9" s="4" t="s">
        <v>452</v>
      </c>
      <c r="E9" s="4"/>
      <c r="F9" s="4"/>
      <c r="G9" s="4" t="s">
        <v>453</v>
      </c>
    </row>
    <row r="10" s="37" customFormat="1" ht="25" customHeight="1" spans="1:7">
      <c r="A10" s="4"/>
      <c r="B10" s="13" t="s">
        <v>454</v>
      </c>
      <c r="C10" s="4" t="s">
        <v>455</v>
      </c>
      <c r="D10" s="49" t="s">
        <v>496</v>
      </c>
      <c r="E10" s="50"/>
      <c r="F10" s="51"/>
      <c r="G10" s="52" t="s">
        <v>689</v>
      </c>
    </row>
    <row r="11" s="37" customFormat="1" ht="23" customHeight="1" spans="1:7">
      <c r="A11" s="4"/>
      <c r="B11" s="4" t="s">
        <v>458</v>
      </c>
      <c r="C11" s="13" t="s">
        <v>459</v>
      </c>
      <c r="D11" s="3" t="s">
        <v>690</v>
      </c>
      <c r="E11" s="3"/>
      <c r="F11" s="3"/>
      <c r="G11" s="52" t="s">
        <v>691</v>
      </c>
    </row>
    <row r="12" s="37" customFormat="1" ht="23" customHeight="1" spans="1:7">
      <c r="A12" s="4"/>
      <c r="B12" s="4"/>
      <c r="C12" s="19"/>
      <c r="D12" s="49" t="s">
        <v>692</v>
      </c>
      <c r="E12" s="50"/>
      <c r="F12" s="51"/>
      <c r="G12" s="52" t="s">
        <v>693</v>
      </c>
    </row>
    <row r="13" s="37" customFormat="1" ht="18" customHeight="1" spans="1:7">
      <c r="A13" s="4"/>
      <c r="B13" s="4"/>
      <c r="C13" s="21"/>
      <c r="D13" s="49" t="s">
        <v>694</v>
      </c>
      <c r="E13" s="50"/>
      <c r="F13" s="51"/>
      <c r="G13" s="52" t="s">
        <v>695</v>
      </c>
    </row>
    <row r="14" s="37" customFormat="1" ht="18" customHeight="1" spans="1:7">
      <c r="A14" s="4"/>
      <c r="B14" s="4"/>
      <c r="C14" s="19" t="s">
        <v>464</v>
      </c>
      <c r="D14" s="49" t="s">
        <v>696</v>
      </c>
      <c r="E14" s="50"/>
      <c r="F14" s="51"/>
      <c r="G14" s="52" t="s">
        <v>697</v>
      </c>
    </row>
    <row r="15" s="37" customFormat="1" ht="18" customHeight="1" spans="1:7">
      <c r="A15" s="4"/>
      <c r="B15" s="4"/>
      <c r="C15" s="19"/>
      <c r="D15" s="49" t="s">
        <v>698</v>
      </c>
      <c r="E15" s="50"/>
      <c r="F15" s="51"/>
      <c r="G15" s="52" t="s">
        <v>699</v>
      </c>
    </row>
    <row r="16" s="37" customFormat="1" ht="23" customHeight="1" spans="1:7">
      <c r="A16" s="4"/>
      <c r="B16" s="4"/>
      <c r="C16" s="21"/>
      <c r="D16" s="3" t="s">
        <v>700</v>
      </c>
      <c r="E16" s="3"/>
      <c r="F16" s="3"/>
      <c r="G16" s="53" t="s">
        <v>515</v>
      </c>
    </row>
    <row r="17" s="37" customFormat="1" ht="23" customHeight="1" spans="1:7">
      <c r="A17" s="4"/>
      <c r="B17" s="4"/>
      <c r="C17" s="4" t="s">
        <v>470</v>
      </c>
      <c r="D17" s="3" t="s">
        <v>471</v>
      </c>
      <c r="E17" s="3"/>
      <c r="F17" s="3"/>
      <c r="G17" s="54">
        <v>46173</v>
      </c>
    </row>
    <row r="18" s="37" customFormat="1" ht="23" customHeight="1" spans="1:7">
      <c r="A18" s="4"/>
      <c r="B18" s="4"/>
      <c r="C18" s="4"/>
      <c r="D18" s="3" t="s">
        <v>570</v>
      </c>
      <c r="E18" s="3"/>
      <c r="F18" s="3"/>
      <c r="G18" s="54"/>
    </row>
    <row r="19" s="37" customFormat="1" ht="23" customHeight="1" spans="1:7">
      <c r="A19" s="4"/>
      <c r="B19" s="4" t="s">
        <v>472</v>
      </c>
      <c r="C19" s="4" t="s">
        <v>521</v>
      </c>
      <c r="D19" s="3" t="s">
        <v>589</v>
      </c>
      <c r="E19" s="3"/>
      <c r="F19" s="3"/>
      <c r="G19" s="52" t="s">
        <v>590</v>
      </c>
    </row>
    <row r="20" s="37" customFormat="1" ht="23" customHeight="1" spans="1:7">
      <c r="A20" s="4"/>
      <c r="B20" s="4"/>
      <c r="C20" s="13" t="s">
        <v>473</v>
      </c>
      <c r="D20" s="3" t="s">
        <v>701</v>
      </c>
      <c r="E20" s="3"/>
      <c r="F20" s="3"/>
      <c r="G20" s="52" t="s">
        <v>702</v>
      </c>
    </row>
    <row r="21" s="37" customFormat="1" ht="23" customHeight="1" spans="1:7">
      <c r="A21" s="4"/>
      <c r="B21" s="4"/>
      <c r="C21" s="55"/>
      <c r="D21" s="3" t="s">
        <v>593</v>
      </c>
      <c r="E21" s="3"/>
      <c r="F21" s="3"/>
      <c r="G21" s="4" t="s">
        <v>404</v>
      </c>
    </row>
    <row r="22" s="37" customFormat="1" ht="23" customHeight="1" spans="1:7">
      <c r="A22" s="4"/>
      <c r="B22" s="4"/>
      <c r="C22" s="4" t="s">
        <v>475</v>
      </c>
      <c r="D22" s="3" t="s">
        <v>703</v>
      </c>
      <c r="E22" s="3"/>
      <c r="F22" s="3"/>
      <c r="G22" s="4" t="s">
        <v>409</v>
      </c>
    </row>
    <row r="23" s="37" customFormat="1" ht="19" customHeight="1" spans="1:7">
      <c r="A23" s="4"/>
      <c r="B23" s="4"/>
      <c r="C23" s="4"/>
      <c r="D23" s="3" t="s">
        <v>477</v>
      </c>
      <c r="E23" s="3"/>
      <c r="F23" s="3"/>
      <c r="G23" s="4" t="s">
        <v>414</v>
      </c>
    </row>
    <row r="24" s="37" customFormat="1" ht="23" customHeight="1" spans="1:7">
      <c r="A24" s="4"/>
      <c r="B24" s="4"/>
      <c r="C24" s="4" t="s">
        <v>478</v>
      </c>
      <c r="D24" s="3" t="s">
        <v>704</v>
      </c>
      <c r="E24" s="3"/>
      <c r="F24" s="3"/>
      <c r="G24" s="4" t="s">
        <v>552</v>
      </c>
    </row>
    <row r="25" s="37" customFormat="1" ht="23" customHeight="1" spans="1:7">
      <c r="A25" s="4"/>
      <c r="B25" s="4" t="s">
        <v>481</v>
      </c>
      <c r="C25" s="4" t="s">
        <v>526</v>
      </c>
      <c r="D25" s="3" t="s">
        <v>595</v>
      </c>
      <c r="E25" s="3"/>
      <c r="F25" s="3"/>
      <c r="G25" s="52" t="s">
        <v>484</v>
      </c>
    </row>
    <row r="26" s="37" customFormat="1" ht="19" customHeight="1" spans="1:7">
      <c r="A26" s="4"/>
      <c r="B26" s="4"/>
      <c r="C26" s="4"/>
      <c r="D26" s="3" t="s">
        <v>570</v>
      </c>
      <c r="E26" s="3"/>
      <c r="F26" s="3"/>
      <c r="G26" s="52"/>
    </row>
    <row r="27" s="37" customFormat="1" ht="36" customHeight="1" spans="1:7">
      <c r="A27" s="44" t="s">
        <v>485</v>
      </c>
      <c r="B27" s="45" t="s">
        <v>486</v>
      </c>
      <c r="C27" s="46"/>
      <c r="D27" s="45" t="s">
        <v>487</v>
      </c>
      <c r="E27" s="46"/>
      <c r="F27" s="45" t="s">
        <v>488</v>
      </c>
      <c r="G27" s="47"/>
    </row>
    <row r="28" s="37" customFormat="1" ht="8" customHeight="1" spans="1:7">
      <c r="A28" s="3" t="s">
        <v>433</v>
      </c>
      <c r="B28" s="3"/>
      <c r="C28" s="3"/>
      <c r="D28" s="3"/>
      <c r="E28" s="3"/>
      <c r="F28" s="3"/>
      <c r="G28" s="30"/>
    </row>
    <row r="29" s="37" customFormat="1" ht="8" customHeight="1" spans="1:7">
      <c r="A29" s="3"/>
      <c r="B29" s="3"/>
      <c r="C29" s="3"/>
      <c r="D29" s="3"/>
      <c r="E29" s="3"/>
      <c r="F29" s="3"/>
      <c r="G29" s="30"/>
    </row>
    <row r="30" s="37" customFormat="1" ht="8" customHeight="1" spans="1:7">
      <c r="A30" s="3"/>
      <c r="B30" s="3"/>
      <c r="C30" s="3"/>
      <c r="D30" s="3"/>
      <c r="E30" s="3"/>
      <c r="F30" s="3"/>
      <c r="G30" s="30"/>
    </row>
    <row r="31" s="37" customFormat="1" ht="12" customHeight="1" spans="1:7">
      <c r="A31" s="3"/>
      <c r="B31" s="3"/>
      <c r="C31" s="3"/>
      <c r="D31" s="3"/>
      <c r="E31" s="3"/>
      <c r="F31" s="3"/>
      <c r="G31" s="30"/>
    </row>
  </sheetData>
  <mergeCells count="46">
    <mergeCell ref="A1:G1"/>
    <mergeCell ref="A2:B2"/>
    <mergeCell ref="C2:D2"/>
    <mergeCell ref="F2:G2"/>
    <mergeCell ref="A3:B3"/>
    <mergeCell ref="C3:D3"/>
    <mergeCell ref="F3:G3"/>
    <mergeCell ref="C4:D4"/>
    <mergeCell ref="E4:G4"/>
    <mergeCell ref="C5:D5"/>
    <mergeCell ref="E5:G5"/>
    <mergeCell ref="C6:D6"/>
    <mergeCell ref="E6:G6"/>
    <mergeCell ref="B7:G7"/>
    <mergeCell ref="B8:G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A7:A8"/>
    <mergeCell ref="A9:A26"/>
    <mergeCell ref="B11:B18"/>
    <mergeCell ref="B19:B24"/>
    <mergeCell ref="B25:B26"/>
    <mergeCell ref="C11:C13"/>
    <mergeCell ref="C14:C16"/>
    <mergeCell ref="C17:C18"/>
    <mergeCell ref="C20:C21"/>
    <mergeCell ref="C22:C23"/>
    <mergeCell ref="C25:C26"/>
    <mergeCell ref="A4:B6"/>
    <mergeCell ref="A28:G31"/>
  </mergeCells>
  <pageMargins left="0.75" right="0.75" top="1" bottom="1" header="0.5" footer="0.5"/>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0"/>
  <sheetViews>
    <sheetView topLeftCell="A7" workbookViewId="0">
      <selection activeCell="P19" sqref="N22 P19"/>
    </sheetView>
  </sheetViews>
  <sheetFormatPr defaultColWidth="9" defaultRowHeight="13.5" outlineLevelCol="6"/>
  <cols>
    <col min="1" max="1" width="9" style="37"/>
    <col min="2" max="2" width="9.875" style="37" customWidth="1"/>
    <col min="3" max="3" width="10.25" style="37" customWidth="1"/>
    <col min="4" max="4" width="13" style="37" customWidth="1"/>
    <col min="5" max="5" width="10.375" style="37" customWidth="1"/>
    <col min="6" max="6" width="14.75" style="37" customWidth="1"/>
    <col min="7" max="7" width="13" style="37" customWidth="1"/>
    <col min="8" max="16384" width="9" style="37"/>
  </cols>
  <sheetData>
    <row r="1" ht="28" customHeight="1" spans="1:7">
      <c r="A1" s="1" t="s">
        <v>686</v>
      </c>
      <c r="B1" s="2"/>
      <c r="C1" s="2"/>
      <c r="D1" s="2"/>
      <c r="E1" s="2"/>
      <c r="F1" s="2"/>
      <c r="G1" s="2"/>
    </row>
    <row r="2" ht="24" customHeight="1" spans="1:7">
      <c r="A2" s="3" t="s">
        <v>435</v>
      </c>
      <c r="B2" s="3"/>
      <c r="C2" s="3" t="s">
        <v>705</v>
      </c>
      <c r="D2" s="3"/>
      <c r="E2" s="3" t="s">
        <v>437</v>
      </c>
      <c r="F2" s="3" t="s">
        <v>706</v>
      </c>
      <c r="G2" s="3"/>
    </row>
    <row r="3" ht="24" customHeight="1" spans="1:7">
      <c r="A3" s="3" t="s">
        <v>439</v>
      </c>
      <c r="B3" s="3"/>
      <c r="C3" s="3" t="s">
        <v>198</v>
      </c>
      <c r="D3" s="3"/>
      <c r="E3" s="3" t="s">
        <v>441</v>
      </c>
      <c r="F3" s="3" t="s">
        <v>198</v>
      </c>
      <c r="G3" s="3"/>
    </row>
    <row r="4" ht="20" customHeight="1" spans="1:7">
      <c r="A4" s="4" t="s">
        <v>442</v>
      </c>
      <c r="B4" s="4"/>
      <c r="C4" s="5" t="s">
        <v>443</v>
      </c>
      <c r="D4" s="5"/>
      <c r="E4" s="10">
        <v>2.08</v>
      </c>
      <c r="F4" s="10"/>
      <c r="G4" s="10"/>
    </row>
    <row r="5" ht="20" customHeight="1" spans="1:7">
      <c r="A5" s="4"/>
      <c r="B5" s="4"/>
      <c r="C5" s="9" t="s">
        <v>444</v>
      </c>
      <c r="D5" s="9"/>
      <c r="E5" s="10">
        <v>2.08</v>
      </c>
      <c r="F5" s="10"/>
      <c r="G5" s="10"/>
    </row>
    <row r="6" ht="20" customHeight="1" spans="1:7">
      <c r="A6" s="4"/>
      <c r="B6" s="4"/>
      <c r="C6" s="9" t="s">
        <v>445</v>
      </c>
      <c r="D6" s="9"/>
      <c r="E6" s="10"/>
      <c r="F6" s="10"/>
      <c r="G6" s="10"/>
    </row>
    <row r="7" ht="24" customHeight="1" spans="1:7">
      <c r="A7" s="4" t="s">
        <v>446</v>
      </c>
      <c r="B7" s="11" t="s">
        <v>447</v>
      </c>
      <c r="C7" s="11"/>
      <c r="D7" s="11"/>
      <c r="E7" s="11"/>
      <c r="F7" s="11"/>
      <c r="G7" s="11"/>
    </row>
    <row r="8" ht="34" customHeight="1" spans="1:7">
      <c r="A8" s="4"/>
      <c r="B8" s="3" t="s">
        <v>707</v>
      </c>
      <c r="C8" s="3"/>
      <c r="D8" s="3"/>
      <c r="E8" s="3"/>
      <c r="F8" s="3"/>
      <c r="G8" s="3"/>
    </row>
    <row r="9" ht="21" customHeight="1" spans="1:7">
      <c r="A9" s="4" t="s">
        <v>449</v>
      </c>
      <c r="B9" s="4" t="s">
        <v>450</v>
      </c>
      <c r="C9" s="4" t="s">
        <v>451</v>
      </c>
      <c r="D9" s="11" t="s">
        <v>452</v>
      </c>
      <c r="E9" s="11"/>
      <c r="F9" s="11"/>
      <c r="G9" s="4" t="s">
        <v>453</v>
      </c>
    </row>
    <row r="10" ht="21" customHeight="1" spans="1:7">
      <c r="A10" s="4"/>
      <c r="B10" s="13" t="s">
        <v>454</v>
      </c>
      <c r="C10" s="4" t="s">
        <v>455</v>
      </c>
      <c r="D10" s="9" t="s">
        <v>496</v>
      </c>
      <c r="E10" s="9"/>
      <c r="F10" s="9"/>
      <c r="G10" s="4" t="s">
        <v>708</v>
      </c>
    </row>
    <row r="11" ht="21" customHeight="1" spans="1:7">
      <c r="A11" s="4"/>
      <c r="B11" s="19"/>
      <c r="C11" s="4" t="s">
        <v>498</v>
      </c>
      <c r="D11" s="9" t="s">
        <v>499</v>
      </c>
      <c r="E11" s="9"/>
      <c r="F11" s="9"/>
      <c r="G11" s="4"/>
    </row>
    <row r="12" ht="21" customHeight="1" spans="1:7">
      <c r="A12" s="4"/>
      <c r="B12" s="21"/>
      <c r="C12" s="4" t="s">
        <v>500</v>
      </c>
      <c r="D12" s="9" t="s">
        <v>499</v>
      </c>
      <c r="E12" s="9"/>
      <c r="F12" s="9"/>
      <c r="G12" s="4"/>
    </row>
    <row r="13" ht="21" customHeight="1" spans="1:7">
      <c r="A13" s="4"/>
      <c r="B13" s="19" t="s">
        <v>458</v>
      </c>
      <c r="C13" s="13" t="s">
        <v>459</v>
      </c>
      <c r="D13" s="9" t="s">
        <v>709</v>
      </c>
      <c r="E13" s="9"/>
      <c r="F13" s="9"/>
      <c r="G13" s="4" t="s">
        <v>710</v>
      </c>
    </row>
    <row r="14" ht="20" customHeight="1" spans="1:7">
      <c r="A14" s="4"/>
      <c r="B14" s="19"/>
      <c r="C14" s="21"/>
      <c r="D14" s="9" t="s">
        <v>711</v>
      </c>
      <c r="E14" s="9"/>
      <c r="F14" s="9"/>
      <c r="G14" s="38" t="s">
        <v>712</v>
      </c>
    </row>
    <row r="15" ht="24" customHeight="1" spans="1:7">
      <c r="A15" s="4"/>
      <c r="B15" s="19"/>
      <c r="C15" s="13" t="s">
        <v>464</v>
      </c>
      <c r="D15" s="9" t="s">
        <v>713</v>
      </c>
      <c r="E15" s="9"/>
      <c r="F15" s="9"/>
      <c r="G15" s="38" t="s">
        <v>714</v>
      </c>
    </row>
    <row r="16" ht="24" customHeight="1" spans="1:7">
      <c r="A16" s="4"/>
      <c r="B16" s="19"/>
      <c r="C16" s="19"/>
      <c r="D16" s="9" t="s">
        <v>715</v>
      </c>
      <c r="E16" s="9"/>
      <c r="F16" s="9"/>
      <c r="G16" s="4" t="s">
        <v>716</v>
      </c>
    </row>
    <row r="17" ht="24" customHeight="1" spans="1:7">
      <c r="A17" s="4"/>
      <c r="B17" s="19"/>
      <c r="C17" s="21"/>
      <c r="D17" s="32" t="s">
        <v>717</v>
      </c>
      <c r="E17" s="33"/>
      <c r="F17" s="34"/>
      <c r="G17" s="39">
        <v>1</v>
      </c>
    </row>
    <row r="18" ht="20" customHeight="1" spans="1:7">
      <c r="A18" s="4"/>
      <c r="B18" s="19"/>
      <c r="C18" s="4" t="s">
        <v>470</v>
      </c>
      <c r="D18" s="9" t="s">
        <v>718</v>
      </c>
      <c r="E18" s="9"/>
      <c r="F18" s="9"/>
      <c r="G18" s="40" t="s">
        <v>719</v>
      </c>
    </row>
    <row r="19" ht="20" customHeight="1" spans="1:7">
      <c r="A19" s="4"/>
      <c r="B19" s="21"/>
      <c r="C19" s="4"/>
      <c r="D19" s="9" t="s">
        <v>720</v>
      </c>
      <c r="E19" s="9"/>
      <c r="F19" s="9"/>
      <c r="G19" s="40" t="s">
        <v>719</v>
      </c>
    </row>
    <row r="20" ht="26" customHeight="1" spans="1:7">
      <c r="A20" s="4"/>
      <c r="B20" s="13" t="s">
        <v>472</v>
      </c>
      <c r="C20" s="4" t="s">
        <v>521</v>
      </c>
      <c r="D20" s="41"/>
      <c r="E20" s="41"/>
      <c r="F20" s="41"/>
      <c r="G20" s="42"/>
    </row>
    <row r="21" ht="33" customHeight="1" spans="1:7">
      <c r="A21" s="4"/>
      <c r="B21" s="19"/>
      <c r="C21" s="4" t="s">
        <v>473</v>
      </c>
      <c r="D21" s="41" t="s">
        <v>721</v>
      </c>
      <c r="E21" s="41"/>
      <c r="F21" s="41"/>
      <c r="G21" s="4" t="s">
        <v>681</v>
      </c>
    </row>
    <row r="22" ht="33" customHeight="1" spans="1:7">
      <c r="A22" s="4"/>
      <c r="B22" s="19"/>
      <c r="C22" s="4" t="s">
        <v>475</v>
      </c>
      <c r="D22" s="41" t="s">
        <v>722</v>
      </c>
      <c r="E22" s="41"/>
      <c r="F22" s="41"/>
      <c r="G22" s="4" t="s">
        <v>404</v>
      </c>
    </row>
    <row r="23" ht="20" customHeight="1" spans="1:7">
      <c r="A23" s="4"/>
      <c r="B23" s="19"/>
      <c r="C23" s="4" t="s">
        <v>478</v>
      </c>
      <c r="D23" s="9" t="s">
        <v>499</v>
      </c>
      <c r="E23" s="9"/>
      <c r="F23" s="9"/>
      <c r="G23" s="42"/>
    </row>
    <row r="24" ht="20" customHeight="1" spans="1:7">
      <c r="A24" s="4"/>
      <c r="B24" s="21"/>
      <c r="C24" s="4"/>
      <c r="D24" s="9" t="s">
        <v>723</v>
      </c>
      <c r="E24" s="9"/>
      <c r="F24" s="9"/>
      <c r="G24" s="4" t="s">
        <v>386</v>
      </c>
    </row>
    <row r="25" ht="34" customHeight="1" spans="1:7">
      <c r="A25" s="4"/>
      <c r="B25" s="4" t="s">
        <v>481</v>
      </c>
      <c r="C25" s="4" t="s">
        <v>482</v>
      </c>
      <c r="D25" s="9" t="s">
        <v>483</v>
      </c>
      <c r="E25" s="9"/>
      <c r="F25" s="9"/>
      <c r="G25" s="43" t="s">
        <v>386</v>
      </c>
    </row>
    <row r="26" ht="29" customHeight="1" spans="1:7">
      <c r="A26" s="44" t="s">
        <v>485</v>
      </c>
      <c r="B26" s="45" t="s">
        <v>486</v>
      </c>
      <c r="C26" s="46"/>
      <c r="D26" s="45" t="s">
        <v>487</v>
      </c>
      <c r="E26" s="46"/>
      <c r="F26" s="45" t="s">
        <v>488</v>
      </c>
      <c r="G26" s="47"/>
    </row>
    <row r="27" ht="10" customHeight="1" spans="1:7">
      <c r="A27" s="3" t="s">
        <v>433</v>
      </c>
      <c r="B27" s="3"/>
      <c r="C27" s="3"/>
      <c r="D27" s="3"/>
      <c r="E27" s="3"/>
      <c r="F27" s="3"/>
      <c r="G27" s="30"/>
    </row>
    <row r="28" ht="10" customHeight="1" spans="1:7">
      <c r="A28" s="3"/>
      <c r="B28" s="3"/>
      <c r="C28" s="3"/>
      <c r="D28" s="3"/>
      <c r="E28" s="3"/>
      <c r="F28" s="3"/>
      <c r="G28" s="30"/>
    </row>
    <row r="29" ht="10" customHeight="1" spans="1:7">
      <c r="A29" s="3"/>
      <c r="B29" s="3"/>
      <c r="C29" s="3"/>
      <c r="D29" s="3"/>
      <c r="E29" s="3"/>
      <c r="F29" s="3"/>
      <c r="G29" s="30"/>
    </row>
    <row r="30" spans="1:7">
      <c r="A30" s="3"/>
      <c r="B30" s="3"/>
      <c r="C30" s="3"/>
      <c r="D30" s="3"/>
      <c r="E30" s="3"/>
      <c r="F30" s="3"/>
      <c r="G30" s="30"/>
    </row>
  </sheetData>
  <mergeCells count="43">
    <mergeCell ref="A1:G1"/>
    <mergeCell ref="A2:B2"/>
    <mergeCell ref="C2:D2"/>
    <mergeCell ref="F2:G2"/>
    <mergeCell ref="A3:B3"/>
    <mergeCell ref="C3:D3"/>
    <mergeCell ref="F3:G3"/>
    <mergeCell ref="C4:D4"/>
    <mergeCell ref="E4:G4"/>
    <mergeCell ref="C5:D5"/>
    <mergeCell ref="E5:G5"/>
    <mergeCell ref="C6:D6"/>
    <mergeCell ref="E6:G6"/>
    <mergeCell ref="B7:G7"/>
    <mergeCell ref="B8:G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A7:A8"/>
    <mergeCell ref="A9:A25"/>
    <mergeCell ref="B10:B12"/>
    <mergeCell ref="B13:B19"/>
    <mergeCell ref="B20:B24"/>
    <mergeCell ref="C13:C14"/>
    <mergeCell ref="C15:C17"/>
    <mergeCell ref="C18:C19"/>
    <mergeCell ref="C23:C24"/>
    <mergeCell ref="A4:B6"/>
    <mergeCell ref="A27:G30"/>
  </mergeCells>
  <pageMargins left="0.75" right="0.75" top="1" bottom="1" header="0.5" footer="0.5"/>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workbookViewId="0">
      <selection activeCell="A21" sqref="A21:G24"/>
    </sheetView>
  </sheetViews>
  <sheetFormatPr defaultColWidth="9" defaultRowHeight="13.5" outlineLevelCol="6"/>
  <cols>
    <col min="1" max="3" width="13.0083333333333" customWidth="1"/>
    <col min="4" max="4" width="11.125" customWidth="1"/>
    <col min="5" max="5" width="11.25" customWidth="1"/>
    <col min="6" max="6" width="5.75" customWidth="1"/>
    <col min="7" max="7" width="13.0083333333333" customWidth="1"/>
  </cols>
  <sheetData>
    <row r="1" ht="23.75" customHeight="1" spans="1:7">
      <c r="A1" s="1" t="s">
        <v>724</v>
      </c>
      <c r="B1" s="2"/>
      <c r="C1" s="2"/>
      <c r="D1" s="2"/>
      <c r="E1" s="2"/>
      <c r="F1" s="2"/>
      <c r="G1" s="2"/>
    </row>
    <row r="2" ht="23.75" customHeight="1" spans="1:7">
      <c r="A2" s="3" t="s">
        <v>435</v>
      </c>
      <c r="B2" s="3"/>
      <c r="C2" s="31" t="s">
        <v>725</v>
      </c>
      <c r="D2" s="31"/>
      <c r="E2" s="3" t="s">
        <v>437</v>
      </c>
      <c r="F2" s="31" t="s">
        <v>726</v>
      </c>
      <c r="G2" s="31"/>
    </row>
    <row r="3" ht="23.75" customHeight="1" spans="1:7">
      <c r="A3" s="3" t="s">
        <v>439</v>
      </c>
      <c r="B3" s="3"/>
      <c r="C3" s="31" t="s">
        <v>198</v>
      </c>
      <c r="D3" s="31"/>
      <c r="E3" s="3" t="s">
        <v>441</v>
      </c>
      <c r="F3" s="31" t="s">
        <v>200</v>
      </c>
      <c r="G3" s="31"/>
    </row>
    <row r="4" ht="23.75" customHeight="1" spans="1:7">
      <c r="A4" s="4" t="s">
        <v>442</v>
      </c>
      <c r="B4" s="4"/>
      <c r="C4" s="5" t="s">
        <v>443</v>
      </c>
      <c r="D4" s="5"/>
      <c r="E4" s="6">
        <v>10</v>
      </c>
      <c r="F4" s="7"/>
      <c r="G4" s="8"/>
    </row>
    <row r="5" ht="23.75" customHeight="1" spans="1:7">
      <c r="A5" s="4"/>
      <c r="B5" s="4"/>
      <c r="C5" s="9" t="s">
        <v>444</v>
      </c>
      <c r="D5" s="9"/>
      <c r="E5" s="6">
        <v>10</v>
      </c>
      <c r="F5" s="7"/>
      <c r="G5" s="8"/>
    </row>
    <row r="6" ht="23.75" customHeight="1" spans="1:7">
      <c r="A6" s="4"/>
      <c r="B6" s="4"/>
      <c r="C6" s="9" t="s">
        <v>445</v>
      </c>
      <c r="D6" s="9"/>
      <c r="E6" s="10"/>
      <c r="F6" s="10"/>
      <c r="G6" s="10"/>
    </row>
    <row r="7" ht="23.75" customHeight="1" spans="1:7">
      <c r="A7" s="4" t="s">
        <v>446</v>
      </c>
      <c r="B7" s="11" t="s">
        <v>447</v>
      </c>
      <c r="C7" s="11"/>
      <c r="D7" s="11"/>
      <c r="E7" s="11"/>
      <c r="F7" s="11"/>
      <c r="G7" s="11"/>
    </row>
    <row r="8" ht="42" customHeight="1" spans="1:7">
      <c r="A8" s="4"/>
      <c r="B8" s="5" t="s">
        <v>727</v>
      </c>
      <c r="C8" s="5"/>
      <c r="D8" s="5"/>
      <c r="E8" s="5"/>
      <c r="F8" s="5"/>
      <c r="G8" s="5"/>
    </row>
    <row r="9" ht="18.75" customHeight="1" spans="1:7">
      <c r="A9" s="4" t="s">
        <v>728</v>
      </c>
      <c r="B9" s="4" t="s">
        <v>450</v>
      </c>
      <c r="C9" s="4" t="s">
        <v>451</v>
      </c>
      <c r="D9" s="11" t="s">
        <v>452</v>
      </c>
      <c r="E9" s="11"/>
      <c r="F9" s="11"/>
      <c r="G9" s="4" t="s">
        <v>453</v>
      </c>
    </row>
    <row r="10" ht="18.75" customHeight="1" spans="1:7">
      <c r="A10" s="4"/>
      <c r="B10" s="13" t="s">
        <v>454</v>
      </c>
      <c r="C10" s="13" t="s">
        <v>455</v>
      </c>
      <c r="D10" s="32" t="s">
        <v>729</v>
      </c>
      <c r="E10" s="33"/>
      <c r="F10" s="34"/>
      <c r="G10" s="4" t="s">
        <v>730</v>
      </c>
    </row>
    <row r="11" ht="18.75" customHeight="1" spans="1:7">
      <c r="A11" s="4"/>
      <c r="B11" s="19"/>
      <c r="C11" s="21"/>
      <c r="D11" s="14" t="s">
        <v>731</v>
      </c>
      <c r="E11" s="15"/>
      <c r="F11" s="16"/>
      <c r="G11" s="29" t="s">
        <v>732</v>
      </c>
    </row>
    <row r="12" ht="16.75" customHeight="1" spans="1:7">
      <c r="A12" s="4"/>
      <c r="B12" s="4" t="s">
        <v>458</v>
      </c>
      <c r="C12" s="13" t="s">
        <v>459</v>
      </c>
      <c r="D12" s="35" t="s">
        <v>733</v>
      </c>
      <c r="E12" s="35"/>
      <c r="F12" s="35"/>
      <c r="G12" s="29" t="s">
        <v>734</v>
      </c>
    </row>
    <row r="13" ht="18.75" customHeight="1" spans="1:7">
      <c r="A13" s="4"/>
      <c r="B13" s="4"/>
      <c r="C13" s="19"/>
      <c r="D13" s="35" t="s">
        <v>735</v>
      </c>
      <c r="E13" s="35"/>
      <c r="F13" s="35"/>
      <c r="G13" s="29" t="s">
        <v>736</v>
      </c>
    </row>
    <row r="14" ht="18.75" customHeight="1" spans="1:7">
      <c r="A14" s="4"/>
      <c r="B14" s="4"/>
      <c r="C14" s="21"/>
      <c r="D14" s="35" t="s">
        <v>737</v>
      </c>
      <c r="E14" s="35"/>
      <c r="F14" s="35"/>
      <c r="G14" s="29" t="s">
        <v>738</v>
      </c>
    </row>
    <row r="15" ht="18.75" customHeight="1" spans="1:7">
      <c r="A15" s="4"/>
      <c r="B15" s="4"/>
      <c r="C15" s="13" t="s">
        <v>464</v>
      </c>
      <c r="D15" s="9" t="s">
        <v>739</v>
      </c>
      <c r="E15" s="9"/>
      <c r="F15" s="9"/>
      <c r="G15" s="36">
        <v>1</v>
      </c>
    </row>
    <row r="16" ht="18.75" customHeight="1" spans="1:7">
      <c r="A16" s="4"/>
      <c r="B16" s="4"/>
      <c r="C16" s="19"/>
      <c r="D16" s="35" t="s">
        <v>740</v>
      </c>
      <c r="E16" s="35"/>
      <c r="F16" s="35"/>
      <c r="G16" s="29" t="s">
        <v>578</v>
      </c>
    </row>
    <row r="17" ht="18.75" customHeight="1" spans="1:7">
      <c r="A17" s="4"/>
      <c r="B17" s="4"/>
      <c r="C17" s="21"/>
      <c r="D17" s="35" t="s">
        <v>741</v>
      </c>
      <c r="E17" s="35"/>
      <c r="F17" s="35"/>
      <c r="G17" s="17" t="s">
        <v>742</v>
      </c>
    </row>
    <row r="18" ht="18.75" customHeight="1" spans="1:7">
      <c r="A18" s="4"/>
      <c r="B18" s="4"/>
      <c r="C18" s="4" t="s">
        <v>470</v>
      </c>
      <c r="D18" s="35" t="s">
        <v>743</v>
      </c>
      <c r="E18" s="35"/>
      <c r="F18" s="35"/>
      <c r="G18" s="29" t="s">
        <v>394</v>
      </c>
    </row>
    <row r="19" ht="18.75" customHeight="1" spans="1:7">
      <c r="A19" s="4"/>
      <c r="B19" s="4"/>
      <c r="C19" s="4" t="s">
        <v>473</v>
      </c>
      <c r="D19" s="35" t="s">
        <v>744</v>
      </c>
      <c r="E19" s="35"/>
      <c r="F19" s="35"/>
      <c r="G19" s="29" t="s">
        <v>409</v>
      </c>
    </row>
    <row r="20" ht="18.75" customHeight="1" spans="1:7">
      <c r="A20" s="4"/>
      <c r="B20" s="4" t="s">
        <v>481</v>
      </c>
      <c r="C20" s="4" t="s">
        <v>526</v>
      </c>
      <c r="D20" s="35" t="s">
        <v>745</v>
      </c>
      <c r="E20" s="35"/>
      <c r="F20" s="35"/>
      <c r="G20" s="29" t="s">
        <v>386</v>
      </c>
    </row>
    <row r="21" ht="18.75" customHeight="1" spans="1:7">
      <c r="A21" s="3" t="s">
        <v>433</v>
      </c>
      <c r="B21" s="3"/>
      <c r="C21" s="3"/>
      <c r="D21" s="3"/>
      <c r="E21" s="3"/>
      <c r="F21" s="3"/>
      <c r="G21" s="30"/>
    </row>
    <row r="22" ht="18.75" customHeight="1" spans="1:7">
      <c r="A22" s="3"/>
      <c r="B22" s="3"/>
      <c r="C22" s="3"/>
      <c r="D22" s="3"/>
      <c r="E22" s="3"/>
      <c r="F22" s="3"/>
      <c r="G22" s="30"/>
    </row>
    <row r="23" ht="18.75" customHeight="1" spans="1:7">
      <c r="A23" s="3"/>
      <c r="B23" s="3"/>
      <c r="C23" s="3"/>
      <c r="D23" s="3"/>
      <c r="E23" s="3"/>
      <c r="F23" s="3"/>
      <c r="G23" s="30"/>
    </row>
    <row r="24" ht="18.75" customHeight="1" spans="1:7">
      <c r="A24" s="3"/>
      <c r="B24" s="3"/>
      <c r="C24" s="3"/>
      <c r="D24" s="3"/>
      <c r="E24" s="3"/>
      <c r="F24" s="3"/>
      <c r="G24" s="30"/>
    </row>
  </sheetData>
  <mergeCells count="36">
    <mergeCell ref="A1:G1"/>
    <mergeCell ref="A2:B2"/>
    <mergeCell ref="C2:D2"/>
    <mergeCell ref="F2:G2"/>
    <mergeCell ref="A3:B3"/>
    <mergeCell ref="C3:D3"/>
    <mergeCell ref="F3:G3"/>
    <mergeCell ref="C4:D4"/>
    <mergeCell ref="E4:G4"/>
    <mergeCell ref="C5:D5"/>
    <mergeCell ref="E5:G5"/>
    <mergeCell ref="C6:D6"/>
    <mergeCell ref="E6:G6"/>
    <mergeCell ref="B7:G7"/>
    <mergeCell ref="B8:G8"/>
    <mergeCell ref="D9:F9"/>
    <mergeCell ref="D10:F10"/>
    <mergeCell ref="D11:F11"/>
    <mergeCell ref="D12:F12"/>
    <mergeCell ref="D13:F13"/>
    <mergeCell ref="D14:F14"/>
    <mergeCell ref="D15:F15"/>
    <mergeCell ref="D16:F16"/>
    <mergeCell ref="D17:F17"/>
    <mergeCell ref="D18:F18"/>
    <mergeCell ref="D19:F19"/>
    <mergeCell ref="D20:F20"/>
    <mergeCell ref="A7:A8"/>
    <mergeCell ref="A9:A20"/>
    <mergeCell ref="B10:B11"/>
    <mergeCell ref="B12:B18"/>
    <mergeCell ref="C10:C11"/>
    <mergeCell ref="C12:C14"/>
    <mergeCell ref="C15:C17"/>
    <mergeCell ref="A4:B6"/>
    <mergeCell ref="A21:G24"/>
  </mergeCells>
  <pageMargins left="0.75" right="0.75" top="1" bottom="1" header="0.5" footer="0.5"/>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workbookViewId="0">
      <selection activeCell="A24" sqref="A24"/>
    </sheetView>
  </sheetViews>
  <sheetFormatPr defaultColWidth="9" defaultRowHeight="13.5" outlineLevelCol="6"/>
  <cols>
    <col min="1" max="7" width="12.0083333333333" customWidth="1"/>
    <col min="10" max="10" width="12.0083333333333" customWidth="1"/>
  </cols>
  <sheetData>
    <row r="1" ht="16.75" customHeight="1" spans="1:7">
      <c r="A1" s="1" t="s">
        <v>724</v>
      </c>
      <c r="B1" s="2"/>
      <c r="C1" s="2"/>
      <c r="D1" s="2"/>
      <c r="E1" s="2"/>
      <c r="F1" s="2"/>
      <c r="G1" s="2"/>
    </row>
    <row r="2" ht="26.75" customHeight="1" spans="1:7">
      <c r="A2" s="3" t="s">
        <v>435</v>
      </c>
      <c r="B2" s="3"/>
      <c r="C2" s="3" t="s">
        <v>746</v>
      </c>
      <c r="D2" s="3"/>
      <c r="E2" s="3" t="s">
        <v>437</v>
      </c>
      <c r="F2" s="3" t="s">
        <v>747</v>
      </c>
      <c r="G2" s="3"/>
    </row>
    <row r="3" ht="26.75" customHeight="1" spans="1:7">
      <c r="A3" s="3" t="s">
        <v>439</v>
      </c>
      <c r="B3" s="3"/>
      <c r="C3" s="3" t="s">
        <v>198</v>
      </c>
      <c r="D3" s="3"/>
      <c r="E3" s="3" t="s">
        <v>441</v>
      </c>
      <c r="F3" s="3" t="s">
        <v>200</v>
      </c>
      <c r="G3" s="3"/>
    </row>
    <row r="4" ht="26.75" customHeight="1" spans="1:7">
      <c r="A4" s="4" t="s">
        <v>442</v>
      </c>
      <c r="B4" s="4"/>
      <c r="C4" s="5" t="s">
        <v>443</v>
      </c>
      <c r="D4" s="5"/>
      <c r="E4" s="6">
        <v>10</v>
      </c>
      <c r="F4" s="7"/>
      <c r="G4" s="8"/>
    </row>
    <row r="5" ht="26.75" customHeight="1" spans="1:7">
      <c r="A5" s="4"/>
      <c r="B5" s="4"/>
      <c r="C5" s="9" t="s">
        <v>444</v>
      </c>
      <c r="D5" s="9"/>
      <c r="E5" s="6">
        <v>10</v>
      </c>
      <c r="F5" s="7"/>
      <c r="G5" s="8"/>
    </row>
    <row r="6" ht="26.75" customHeight="1" spans="1:7">
      <c r="A6" s="4"/>
      <c r="B6" s="4"/>
      <c r="C6" s="9" t="s">
        <v>445</v>
      </c>
      <c r="D6" s="9"/>
      <c r="E6" s="10"/>
      <c r="F6" s="10"/>
      <c r="G6" s="10"/>
    </row>
    <row r="7" ht="17.75" customHeight="1" spans="1:7">
      <c r="A7" s="4" t="s">
        <v>446</v>
      </c>
      <c r="B7" s="11" t="s">
        <v>447</v>
      </c>
      <c r="C7" s="11"/>
      <c r="D7" s="11"/>
      <c r="E7" s="11"/>
      <c r="F7" s="11"/>
      <c r="G7" s="11"/>
    </row>
    <row r="8" ht="56.75" customHeight="1" spans="1:7">
      <c r="A8" s="4"/>
      <c r="B8" s="12" t="s">
        <v>748</v>
      </c>
      <c r="C8" s="12"/>
      <c r="D8" s="12"/>
      <c r="E8" s="12"/>
      <c r="F8" s="12"/>
      <c r="G8" s="12"/>
    </row>
    <row r="9" ht="16.75" customHeight="1" spans="1:7">
      <c r="A9" s="4" t="s">
        <v>449</v>
      </c>
      <c r="B9" s="4" t="s">
        <v>450</v>
      </c>
      <c r="C9" s="4" t="s">
        <v>451</v>
      </c>
      <c r="D9" s="11" t="s">
        <v>452</v>
      </c>
      <c r="E9" s="11"/>
      <c r="F9" s="11"/>
      <c r="G9" s="4" t="s">
        <v>453</v>
      </c>
    </row>
    <row r="10" ht="16.75" customHeight="1" spans="1:7">
      <c r="A10" s="4"/>
      <c r="B10" s="13" t="s">
        <v>454</v>
      </c>
      <c r="C10" s="4" t="s">
        <v>455</v>
      </c>
      <c r="D10" s="14" t="s">
        <v>496</v>
      </c>
      <c r="E10" s="15"/>
      <c r="F10" s="16"/>
      <c r="G10" s="17" t="s">
        <v>749</v>
      </c>
    </row>
    <row r="11" ht="16.75" customHeight="1" spans="1:7">
      <c r="A11" s="4"/>
      <c r="B11" s="4" t="s">
        <v>458</v>
      </c>
      <c r="C11" s="13" t="s">
        <v>459</v>
      </c>
      <c r="D11" s="9" t="s">
        <v>750</v>
      </c>
      <c r="E11" s="9"/>
      <c r="F11" s="9"/>
      <c r="G11" s="18" t="s">
        <v>751</v>
      </c>
    </row>
    <row r="12" ht="16.75" customHeight="1" spans="1:7">
      <c r="A12" s="4"/>
      <c r="B12" s="4"/>
      <c r="C12" s="19"/>
      <c r="D12" s="9" t="s">
        <v>752</v>
      </c>
      <c r="E12" s="9"/>
      <c r="F12" s="9"/>
      <c r="G12" s="20" t="s">
        <v>753</v>
      </c>
    </row>
    <row r="13" ht="16.75" customHeight="1" spans="1:7">
      <c r="A13" s="4"/>
      <c r="B13" s="4"/>
      <c r="C13" s="21"/>
      <c r="D13" s="22" t="s">
        <v>754</v>
      </c>
      <c r="E13" s="23"/>
      <c r="F13" s="24"/>
      <c r="G13" s="18" t="s">
        <v>755</v>
      </c>
    </row>
    <row r="14" ht="16.75" customHeight="1" spans="1:7">
      <c r="A14" s="4"/>
      <c r="B14" s="4"/>
      <c r="C14" s="13" t="s">
        <v>464</v>
      </c>
      <c r="D14" s="9" t="s">
        <v>608</v>
      </c>
      <c r="E14" s="9"/>
      <c r="F14" s="9"/>
      <c r="G14" s="25">
        <v>1</v>
      </c>
    </row>
    <row r="15" ht="16.75" customHeight="1" spans="1:7">
      <c r="A15" s="4"/>
      <c r="B15" s="4"/>
      <c r="C15" s="19"/>
      <c r="D15" s="9" t="s">
        <v>756</v>
      </c>
      <c r="E15" s="9"/>
      <c r="F15" s="9"/>
      <c r="G15" s="25">
        <v>1</v>
      </c>
    </row>
    <row r="16" ht="16.75" customHeight="1" spans="1:7">
      <c r="A16" s="4"/>
      <c r="B16" s="4"/>
      <c r="C16" s="21"/>
      <c r="D16" s="26" t="s">
        <v>757</v>
      </c>
      <c r="E16" s="27"/>
      <c r="F16" s="28"/>
      <c r="G16" s="18" t="s">
        <v>578</v>
      </c>
    </row>
    <row r="17" ht="16.75" customHeight="1" spans="1:7">
      <c r="A17" s="4"/>
      <c r="B17" s="4"/>
      <c r="C17" s="4" t="s">
        <v>470</v>
      </c>
      <c r="D17" s="9" t="s">
        <v>758</v>
      </c>
      <c r="E17" s="9"/>
      <c r="F17" s="9"/>
      <c r="G17" s="18" t="s">
        <v>759</v>
      </c>
    </row>
    <row r="18" ht="23.75" customHeight="1" spans="1:7">
      <c r="A18" s="4"/>
      <c r="B18" s="4"/>
      <c r="C18" s="4" t="s">
        <v>473</v>
      </c>
      <c r="D18" s="9" t="s">
        <v>760</v>
      </c>
      <c r="E18" s="9"/>
      <c r="F18" s="9"/>
      <c r="G18" s="29" t="s">
        <v>409</v>
      </c>
    </row>
    <row r="19" ht="16.75" customHeight="1" spans="1:7">
      <c r="A19" s="4"/>
      <c r="B19" s="4" t="s">
        <v>481</v>
      </c>
      <c r="C19" s="4" t="s">
        <v>526</v>
      </c>
      <c r="D19" s="9" t="s">
        <v>745</v>
      </c>
      <c r="E19" s="9"/>
      <c r="F19" s="9"/>
      <c r="G19" s="18" t="s">
        <v>386</v>
      </c>
    </row>
    <row r="20" ht="16.75" customHeight="1" spans="1:7">
      <c r="A20" s="3" t="s">
        <v>433</v>
      </c>
      <c r="B20" s="3"/>
      <c r="C20" s="3"/>
      <c r="D20" s="3"/>
      <c r="E20" s="3"/>
      <c r="F20" s="3"/>
      <c r="G20" s="30"/>
    </row>
    <row r="21" ht="16.75" customHeight="1" spans="1:7">
      <c r="A21" s="3"/>
      <c r="B21" s="3"/>
      <c r="C21" s="3"/>
      <c r="D21" s="3"/>
      <c r="E21" s="3"/>
      <c r="F21" s="3"/>
      <c r="G21" s="30"/>
    </row>
    <row r="22" ht="16.75" customHeight="1" spans="1:7">
      <c r="A22" s="3"/>
      <c r="B22" s="3"/>
      <c r="C22" s="3"/>
      <c r="D22" s="3"/>
      <c r="E22" s="3"/>
      <c r="F22" s="3"/>
      <c r="G22" s="30"/>
    </row>
    <row r="23" ht="16.75" customHeight="1" spans="1:7">
      <c r="A23" s="3"/>
      <c r="B23" s="3"/>
      <c r="C23" s="3"/>
      <c r="D23" s="3"/>
      <c r="E23" s="3"/>
      <c r="F23" s="3"/>
      <c r="G23" s="30"/>
    </row>
  </sheetData>
  <mergeCells count="33">
    <mergeCell ref="A1:G1"/>
    <mergeCell ref="A2:B2"/>
    <mergeCell ref="C2:D2"/>
    <mergeCell ref="F2:G2"/>
    <mergeCell ref="A3:B3"/>
    <mergeCell ref="C3:D3"/>
    <mergeCell ref="F3:G3"/>
    <mergeCell ref="C4:D4"/>
    <mergeCell ref="E4:G4"/>
    <mergeCell ref="C5:D5"/>
    <mergeCell ref="E5:G5"/>
    <mergeCell ref="C6:D6"/>
    <mergeCell ref="E6:G6"/>
    <mergeCell ref="B7:G7"/>
    <mergeCell ref="B8:G8"/>
    <mergeCell ref="D9:F9"/>
    <mergeCell ref="D10:F10"/>
    <mergeCell ref="D11:F11"/>
    <mergeCell ref="D12:F12"/>
    <mergeCell ref="D13:F13"/>
    <mergeCell ref="D14:F14"/>
    <mergeCell ref="D15:F15"/>
    <mergeCell ref="D16:F16"/>
    <mergeCell ref="D17:F17"/>
    <mergeCell ref="D18:F18"/>
    <mergeCell ref="D19:F19"/>
    <mergeCell ref="A7:A8"/>
    <mergeCell ref="A9:A19"/>
    <mergeCell ref="B11:B17"/>
    <mergeCell ref="C11:C13"/>
    <mergeCell ref="C14:C16"/>
    <mergeCell ref="A4:B6"/>
    <mergeCell ref="A20:G23"/>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27</vt:i4>
      </vt:variant>
    </vt:vector>
  </HeadingPairs>
  <TitlesOfParts>
    <vt:vector size="27" baseType="lpstr">
      <vt:lpstr>部门单位预算公开审核表</vt:lpstr>
      <vt:lpstr>表一</vt:lpstr>
      <vt:lpstr>表二</vt:lpstr>
      <vt:lpstr>表三</vt:lpstr>
      <vt:lpstr>表四</vt:lpstr>
      <vt:lpstr>表五</vt:lpstr>
      <vt:lpstr>表六</vt:lpstr>
      <vt:lpstr>表七</vt:lpstr>
      <vt:lpstr>表八</vt:lpstr>
      <vt:lpstr>表九</vt:lpstr>
      <vt:lpstr>表十</vt:lpstr>
      <vt:lpstr>表十一</vt:lpstr>
      <vt:lpstr>表十二</vt:lpstr>
      <vt:lpstr>整体支出绩效目标申报表</vt:lpstr>
      <vt:lpstr>项目绩效目标申报表（2026年义务植树）</vt:lpstr>
      <vt:lpstr>项目绩效目标申报表-亚行项目</vt:lpstr>
      <vt:lpstr>项目绩效目标申报表-统一确权</vt:lpstr>
      <vt:lpstr>项目绩效目标申报表-生态护林员保险</vt:lpstr>
      <vt:lpstr>项目绩效目标申报表（天保地方公益林）</vt:lpstr>
      <vt:lpstr>项目绩效目标申报表--规划编制</vt:lpstr>
      <vt:lpstr>项目绩效目标申报表（规划编制、林草监测）</vt:lpstr>
      <vt:lpstr>项目绩效目标申报表-生态地质搬迁</vt:lpstr>
      <vt:lpstr>项目绩效目标申报表-森林保险</vt:lpstr>
      <vt:lpstr>项目绩效目标申报表（2025一体化）</vt:lpstr>
      <vt:lpstr>项目绩效目标申报表-监测员补助</vt:lpstr>
      <vt:lpstr>项目支出绩效目标表（不动产日常办公及证书购买）</vt:lpstr>
      <vt:lpstr>项目支出绩效目标表（乡镇街道）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田晓霞</cp:lastModifiedBy>
  <dcterms:created xsi:type="dcterms:W3CDTF">2023-04-13T07:17:00Z</dcterms:created>
  <cp:lastPrinted>2024-02-02T01:31:00Z</cp:lastPrinted>
  <dcterms:modified xsi:type="dcterms:W3CDTF">2026-03-19T07:57:59Z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9655062794BC42ACAB4ED3A9CD8A812D_11</vt:lpwstr>
  </property>
  <property fmtid="{D5CDD505-2E9C-101B-9397-08002B2CF9AE}" pid="3" name="KSOProductBuildVer">
    <vt:lpwstr>2052-12.1.0.25225</vt:lpwstr>
  </property>
  <property fmtid="{D5CDD505-2E9C-101B-9397-08002B2CF9AE}" pid="4" name="CalculationRule">
    <vt:i4>0</vt:i4>
  </property>
</Properties>
</file>