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5" activeTab="16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1）" sheetId="17" r:id="rId15"/>
    <sheet name="项目支出绩效目标表（2）" sheetId="18" r:id="rId16"/>
    <sheet name="项目支出绩效目标表（3）" sheetId="19" r:id="rId17"/>
    <sheet name="项目支出绩效目标表（4）" sheetId="20" r:id="rId18"/>
    <sheet name="项目支出绩效目标表（5）" sheetId="21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<sst xmlns="http://schemas.openxmlformats.org/spreadsheetml/2006/main" count="858" uniqueCount="515">
  <si>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</si>
  <si>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</si>
  <si>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</si>
  <si>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</si>
  <si>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</si>
  <si>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</si>
  <si>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</si>
  <si>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</si>
  <si>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</si>
  <si>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</si>
  <si>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</si>
  <si>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</si>
  <si>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</si>
  <si>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</si>
  <si>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</si>
  <si>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</si>
  <si>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</si>
  <si>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</si>
  <si>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</si>
  <si>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</si>
  <si>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</si>
  <si>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</si>
  <si>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</si>
  <si>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</si>
  <si>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</si>
  <si>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</si>
  <si>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</si>
  <si>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</si>
  <si>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</si>
  <si>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</si>
  <si>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</si>
  <si>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</si>
  <si>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</si>
  <si>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</si>
  <si>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</si>
  <si>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</si>
  <si>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</si>
  <si>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</si>
  <si>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</si>
  <si>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</si>
  <si>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</si>
  <si>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</si>
  <si>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</si>
  <si>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</si>
  <si>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</si>
  <si>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</si>
  <si>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</si>
  <si>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</si>
  <si>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</si>
  <si>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</si>
  <si>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</si>
  <si>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</si>
  <si>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</si>
  <si>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</si>
  <si>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</si>
  <si>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</si>
  <si>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</si>
  <si>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</si>
  <si>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</si>
  <si>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</si>
  <si>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</si>
  <si>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</si>
  <si>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</si>
  <si>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</si>
  <si>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</si>
  <si>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</si>
  <si>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</si>
  <si>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</si>
  <si>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</si>
  <si>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</si>
  <si>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</si>
  <si>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</si>
  <si>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</si>
  <si>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</si>
  <si>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</si>
  <si>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</si>
  <si>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</si>
  <si>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</si>
  <si>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</si>
  <si>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</si>
  <si>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</si>
  <si>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</si>
  <si>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</si>
  <si>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</si>
  <si>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</si>
  <si>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</si>
  <si>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</si>
  <si>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</si>
  <si>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</si>
  <si>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</si>
  <si>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</si>
  <si>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</si>
  <si>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</si>
  <si>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</si>
  <si>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</si>
  <si>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</si>
  <si>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</si>
  <si>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</si>
  <si>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</si>
  <si>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</si>
  <si>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</si>
  <si>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</si>
  <si>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</si>
  <si>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</si>
  <si>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</si>
  <si>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</si>
  <si>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</si>
  <si>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</si>
  <si>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</si>
  <si>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</si>
  <si>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</si>
  <si>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</si>
  <si>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</si>
  <si>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</si>
  <si>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</si>
  <si>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</si>
  <si>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</si>
  <si>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</si>
  <si>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</si>
  <si>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</si>
  <si>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201一般公共服务支出</t>
  </si>
  <si>
    <t>20105统计信息事务</t>
  </si>
  <si>
    <t xml:space="preserve">  2010501行政运行</t>
  </si>
  <si>
    <t xml:space="preserve">  2010507专项统计业务经费</t>
  </si>
  <si>
    <t>208社会保障和就业支出</t>
  </si>
  <si>
    <t>20805行政事业单位养老支出</t>
  </si>
  <si>
    <t xml:space="preserve">  2080505机关事业单位基本养老保险缴费支出</t>
  </si>
  <si>
    <t xml:space="preserve">  2080506机关事业单位职业年金缴费支出</t>
  </si>
  <si>
    <t>20899其他社会保障和就业支出</t>
  </si>
  <si>
    <t xml:space="preserve">  2089999其他社会保障和就业支出</t>
  </si>
  <si>
    <t>210卫生健康支出</t>
  </si>
  <si>
    <t>21011行政事业单位医疗</t>
  </si>
  <si>
    <t xml:space="preserve">  2101101行政单位医疗</t>
  </si>
  <si>
    <t>221住房保障支出</t>
  </si>
  <si>
    <t xml:space="preserve">  22102住房改革支出</t>
  </si>
  <si>
    <t xml:space="preserve">  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</si>
  <si>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</si>
  <si>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</si>
  <si>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</si>
  <si>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</si>
  <si>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</si>
  <si>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</si>
  <si>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</si>
  <si>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</si>
  <si>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</si>
  <si>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</si>
  <si>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</si>
  <si>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</si>
  <si>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</si>
  <si>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</si>
  <si>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</si>
  <si>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</si>
  <si>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</si>
  <si>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</si>
  <si>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</si>
  <si>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t>（十）卫生健康支出</t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</si>
  <si>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</si>
  <si>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</si>
  <si>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</si>
  <si>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</si>
  <si>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</si>
  <si>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</si>
  <si>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</si>
  <si>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</si>
  <si>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</si>
  <si>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t>（二十）住房保障支出</t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</si>
  <si>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</si>
  <si>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</si>
  <si>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</si>
  <si>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</si>
  <si>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</si>
  <si>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</si>
  <si>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</si>
  <si>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</si>
  <si>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</si>
  <si>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</si>
  <si>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</si>
  <si>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</si>
  <si>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</si>
  <si>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</si>
  <si>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</si>
  <si>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</si>
  <si>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</si>
  <si>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</si>
  <si>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</si>
  <si>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</si>
  <si>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华池县统计局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</si>
  <si>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</si>
  <si>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</si>
  <si>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</si>
  <si>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</si>
  <si>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</si>
  <si>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统计信息事务</t>
  </si>
  <si>
    <t>行政运行</t>
  </si>
  <si>
    <t>专项统计业务经费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</si>
  <si>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</si>
  <si>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</si>
  <si>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</si>
  <si>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</si>
  <si>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</si>
  <si>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</si>
  <si>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</si>
  <si>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</si>
  <si>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</si>
  <si>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</si>
  <si>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</si>
  <si>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</si>
  <si>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</si>
  <si>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</si>
  <si>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</si>
  <si>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</si>
  <si>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</si>
  <si>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</si>
  <si>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</si>
  <si>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</si>
  <si>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</si>
  <si>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</si>
  <si>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</si>
  <si>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</si>
  <si>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</si>
  <si>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</si>
  <si>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</si>
  <si>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</si>
  <si>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</si>
  <si>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邮电费</t>
  </si>
  <si>
    <t>取暖费</t>
  </si>
  <si>
    <t>差旅费</t>
  </si>
  <si>
    <t>会议费</t>
  </si>
  <si>
    <t>培训费</t>
  </si>
  <si>
    <t>公务接待费</t>
  </si>
  <si>
    <t>福利费</t>
  </si>
  <si>
    <t>工会经费</t>
  </si>
  <si>
    <t>其他交通费用</t>
  </si>
  <si>
    <t>其他商品和服务支出</t>
  </si>
  <si>
    <t>对个人和家庭的补助</t>
  </si>
  <si>
    <t>个人取暖费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</si>
  <si>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</si>
  <si>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</si>
  <si>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</si>
  <si>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</si>
  <si>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</si>
  <si>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</si>
  <si>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</si>
  <si>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</si>
  <si>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</si>
  <si>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</si>
  <si>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</si>
  <si>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</si>
  <si>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</si>
  <si>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</si>
  <si>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</si>
  <si>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</si>
  <si>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</si>
  <si>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</si>
  <si>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</si>
  <si>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</si>
  <si>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</si>
  <si>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</si>
  <si>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</si>
  <si>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</si>
  <si>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</si>
  <si>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</si>
  <si>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</si>
  <si>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</si>
  <si>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</si>
  <si>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</si>
  <si>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</si>
  <si>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</si>
  <si>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</si>
  <si>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</si>
  <si>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</si>
  <si>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</si>
  <si>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</si>
  <si>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</si>
  <si>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</si>
  <si>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郝晓</t>
  </si>
  <si>
    <r>
      <rPr>
        <sz val="9"/>
        <rFont val="SimSun"/>
        <charset val="134"/>
      </rPr>
      <t>联系电话</t>
    </r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</si>
  <si>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</si>
  <si>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</si>
  <si>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</si>
  <si>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</si>
  <si>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</si>
  <si>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</si>
  <si>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</si>
  <si>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</si>
  <si>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</si>
  <si>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</si>
  <si>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</si>
  <si>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</si>
  <si>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</si>
  <si>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</si>
  <si>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</si>
  <si>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</si>
  <si>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</si>
  <si>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：确保机构正常运转，工资、福利及时足额发放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贯彻执行国家统计工作方针、政策和统计法律、法规，完成国家和省、市规定的统计调查任务，承担组织领导和协调全县统计工作，确保统计数据真实、准确、及时；检查监督统计法规的实施情况，查处各类统计违法行为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</si>
  <si>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</si>
  <si>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</si>
  <si>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</si>
  <si>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</si>
  <si>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</si>
  <si>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</si>
  <si>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</si>
  <si>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</si>
  <si>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</si>
  <si>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</si>
  <si>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</si>
  <si>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</si>
  <si>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</si>
  <si>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</si>
  <si>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</si>
  <si>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</si>
  <si>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</si>
  <si>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</si>
  <si>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</si>
  <si>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</si>
  <si>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</si>
  <si>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</si>
  <si>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</si>
  <si>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</si>
  <si>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</si>
  <si>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</si>
  <si>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</si>
  <si>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</si>
  <si>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</si>
  <si>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</si>
  <si>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</si>
  <si>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</si>
  <si>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</si>
  <si>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</si>
  <si>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</si>
  <si>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</si>
  <si>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20人</t>
  </si>
  <si>
    <t>统计监督检查次数</t>
  </si>
  <si>
    <t>≥1次</t>
  </si>
  <si>
    <t>统计执法检查次数</t>
  </si>
  <si>
    <t>完成年初预算项目个数</t>
  </si>
  <si>
    <t>≤8个</t>
  </si>
  <si>
    <t>统计员培训次数</t>
  </si>
  <si>
    <r>
      <rPr>
        <sz val="9"/>
        <rFont val="SimSun"/>
        <charset val="134"/>
      </rPr>
      <t>质量指标</t>
    </r>
  </si>
  <si>
    <t>发放工资合规率</t>
  </si>
  <si>
    <t>统计监督检查程序合规率</t>
  </si>
  <si>
    <t>统计执法检查程序合规率</t>
  </si>
  <si>
    <t>统计调查任务完成率</t>
  </si>
  <si>
    <t>培训合格率</t>
  </si>
  <si>
    <t>≥95%</t>
  </si>
  <si>
    <r>
      <rPr>
        <sz val="9"/>
        <rFont val="SimSun"/>
        <charset val="134"/>
      </rPr>
      <t>时效指标</t>
    </r>
  </si>
  <si>
    <t>统计调查按时限完成情况</t>
  </si>
  <si>
    <r>
      <rPr>
        <sz val="9"/>
        <rFont val="SimSun"/>
        <charset val="134"/>
      </rPr>
      <t>成本指标</t>
    </r>
  </si>
  <si>
    <t>成本控制金额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</si>
  <si>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</si>
  <si>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</si>
  <si>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</si>
  <si>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统计全县经济发展情况</t>
  </si>
  <si>
    <t>为政府决策提供数据支持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</si>
  <si>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</si>
  <si>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</si>
  <si>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r>
      <rPr>
        <sz val="9"/>
        <color rgb="FF000000"/>
        <rFont val="宋体"/>
        <charset val="0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：单位职工满意度</t>
    </r>
  </si>
  <si>
    <r>
      <rPr>
        <sz val="9"/>
        <color rgb="FF000000"/>
        <rFont val="宋体"/>
        <charset val="0"/>
      </rPr>
      <t>指标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：统计员满意度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</si>
  <si>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</si>
  <si>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</si>
  <si>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</si>
  <si>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</si>
  <si>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</si>
  <si>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</si>
  <si>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</si>
  <si>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</si>
  <si>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</si>
  <si>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</si>
  <si>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</si>
  <si>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</si>
  <si>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</si>
  <si>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</si>
  <si>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</si>
  <si>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</si>
  <si>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</si>
  <si>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</si>
  <si>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项目名称</t>
  </si>
  <si>
    <t>城乡住户“一体化”记账户补助</t>
  </si>
  <si>
    <t>项目负责人及联系电话</t>
  </si>
  <si>
    <t>郝晓
15349415370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</si>
  <si>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</si>
  <si>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</si>
  <si>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</si>
  <si>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</si>
  <si>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</si>
  <si>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</si>
  <si>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
 目 标</t>
  </si>
  <si>
    <t>年度目标</t>
  </si>
  <si>
    <t>目标：全面、准确、及时了解全县城乡居民收入、消费及其他生活状况，客观监测居民收入分配格局和不同收入层次居民生活质量；生产并发布居民收入和生活支出为核心的数据产品，满足研究制定城乡统筹政策和民生政策的需要；为国民经济核算和居民消费价格指数权重制定提供基础数据。</t>
  </si>
  <si>
    <t>绩 效 
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</si>
  <si>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</si>
  <si>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</si>
  <si>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</si>
  <si>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</si>
  <si>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</si>
  <si>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</si>
  <si>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指标1：预算成本控制金额</t>
  </si>
  <si>
    <t>≤38.28万元</t>
  </si>
  <si>
    <t>社会成本</t>
  </si>
  <si>
    <t>指标1：</t>
  </si>
  <si>
    <t>生态成本</t>
  </si>
  <si>
    <t>产出指标</t>
  </si>
  <si>
    <t>数量指标</t>
  </si>
  <si>
    <t>指标1：发放农村记账户补助人数</t>
  </si>
  <si>
    <r>
      <rPr>
        <sz val="10"/>
        <color rgb="FF000000"/>
        <rFont val="Times New Roman"/>
        <charset val="0"/>
      </rPr>
      <t>70</t>
    </r>
    <r>
      <rPr>
        <sz val="10"/>
        <color indexed="8"/>
        <rFont val="宋体"/>
        <charset val="134"/>
      </rPr>
      <t>户</t>
    </r>
  </si>
  <si>
    <t>指标2：发放城镇记账户人数</t>
  </si>
  <si>
    <r>
      <rPr>
        <sz val="10"/>
        <color rgb="FF000000"/>
        <rFont val="Times New Roman"/>
        <charset val="0"/>
      </rPr>
      <t>50</t>
    </r>
    <r>
      <rPr>
        <sz val="10"/>
        <color indexed="8"/>
        <rFont val="宋体"/>
        <charset val="134"/>
      </rPr>
      <t>户</t>
    </r>
  </si>
  <si>
    <t>指标3：发放农村辅助调查员人数</t>
  </si>
  <si>
    <r>
      <rPr>
        <sz val="10"/>
        <color rgb="FF000000"/>
        <rFont val="Times New Roman"/>
        <charset val="0"/>
      </rPr>
      <t>7</t>
    </r>
    <r>
      <rPr>
        <sz val="10"/>
        <color indexed="8"/>
        <rFont val="宋体"/>
        <charset val="134"/>
      </rPr>
      <t>人</t>
    </r>
  </si>
  <si>
    <t>指标4：发放城镇辅助调查员人数</t>
  </si>
  <si>
    <r>
      <rPr>
        <sz val="10"/>
        <color rgb="FF000000"/>
        <rFont val="Times New Roman"/>
        <charset val="0"/>
      </rPr>
      <t>5</t>
    </r>
    <r>
      <rPr>
        <sz val="10"/>
        <color indexed="8"/>
        <rFont val="宋体"/>
        <charset val="134"/>
      </rPr>
      <t>人</t>
    </r>
  </si>
  <si>
    <t>质量指标</t>
  </si>
  <si>
    <t>指标1：发放记账户补助准确率</t>
  </si>
  <si>
    <t>指标2：发放辅助调查员补助准确率</t>
  </si>
  <si>
    <t>时效指标</t>
  </si>
  <si>
    <t>指标1：记账户记账频率</t>
  </si>
  <si>
    <r>
      <rPr>
        <sz val="10"/>
        <color rgb="FF000000"/>
        <rFont val="Times New Roman"/>
        <charset val="0"/>
      </rPr>
      <t>≤3</t>
    </r>
    <r>
      <rPr>
        <sz val="10"/>
        <color rgb="FF000000"/>
        <rFont val="宋体"/>
        <charset val="134"/>
      </rPr>
      <t>天</t>
    </r>
  </si>
  <si>
    <t>指标2：</t>
  </si>
  <si>
    <t>效益指标</t>
  </si>
  <si>
    <t>经济效益
指标</t>
  </si>
  <si>
    <t>社会效益指标</t>
  </si>
  <si>
    <t>指标1：为国民经济核算提供基础数据准确率</t>
  </si>
  <si>
    <t>指标2：提高辅助调查员工作积极性</t>
  </si>
  <si>
    <t>提高</t>
  </si>
  <si>
    <t>生态效益指标</t>
  </si>
  <si>
    <t>可持续影响指标</t>
  </si>
  <si>
    <t>满意度指标</t>
  </si>
  <si>
    <t>服务对象满意度指标</t>
  </si>
  <si>
    <t>指标1：记账员满意度</t>
  </si>
  <si>
    <t>指标2：辅助调查员满意度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</si>
  <si>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</si>
  <si>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</si>
  <si>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</si>
  <si>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</si>
  <si>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劳动力调查、农产量调查和农村住户调查业务经费</t>
  </si>
  <si>
    <t>总 体 
目 标</t>
  </si>
  <si>
    <t>目标1:为充分了解全县粮食生产情况，开展粮食产量实测、数据质量核查工作。
目标2:开展农村住户调查工作是为了全面、准确、及时了解全县农村居民收入、消费及其他生活状况，客观监测农村居民收入分配格局和不同收入层次居民生活质量。</t>
  </si>
  <si>
    <t>≤25.5万元</t>
  </si>
  <si>
    <t>指标1：劳动力调查点</t>
  </si>
  <si>
    <r>
      <rPr>
        <sz val="10"/>
        <color rgb="FF000000"/>
        <rFont val="Times New Roman"/>
        <charset val="0"/>
      </rPr>
      <t>≤3</t>
    </r>
    <r>
      <rPr>
        <sz val="10"/>
        <color indexed="8"/>
        <rFont val="宋体"/>
        <charset val="134"/>
      </rPr>
      <t>个</t>
    </r>
  </si>
  <si>
    <t>指标2：劳动力调查月度调查样本数</t>
  </si>
  <si>
    <r>
      <rPr>
        <sz val="10"/>
        <color rgb="FF000000"/>
        <rFont val="Times New Roman"/>
        <charset val="0"/>
      </rPr>
      <t>≤40</t>
    </r>
    <r>
      <rPr>
        <sz val="10"/>
        <color indexed="8"/>
        <rFont val="宋体"/>
        <charset val="134"/>
      </rPr>
      <t>户</t>
    </r>
  </si>
  <si>
    <t>指标3：农产量调查点</t>
  </si>
  <si>
    <r>
      <rPr>
        <sz val="10"/>
        <color rgb="FF000000"/>
        <rFont val="Times New Roman"/>
        <charset val="0"/>
      </rPr>
      <t>≤15</t>
    </r>
    <r>
      <rPr>
        <sz val="10"/>
        <color indexed="8"/>
        <rFont val="宋体"/>
        <charset val="134"/>
      </rPr>
      <t>个</t>
    </r>
  </si>
  <si>
    <t>指标1：调查问卷填报准确率</t>
  </si>
  <si>
    <t>指标2：资金支付合规率</t>
  </si>
  <si>
    <t>指标1：统计调查及时性</t>
  </si>
  <si>
    <t>及时</t>
  </si>
  <si>
    <t>经济效益指标</t>
  </si>
  <si>
    <t>指标1：了解全县农村居民收入情况</t>
  </si>
  <si>
    <t>指标1：对持续提高政府统计公信力的影响程度</t>
  </si>
  <si>
    <t>持续提升</t>
  </si>
  <si>
    <t>指标1：调查对象满意度</t>
  </si>
  <si>
    <t>部门
审核（签字）</t>
  </si>
  <si>
    <t>入库“四上”企业补助</t>
  </si>
  <si>
    <t>总 体    目 标</t>
  </si>
  <si>
    <t>目标:按照华政办发〔2021〕22号文件规定，为2025年新入库企业按时发放一次性奖补资金、按时发放“四上”企业统计人员补助 、为2025年新入库企业配发电脑1台</t>
  </si>
  <si>
    <t>绩 效     指 标</t>
  </si>
  <si>
    <t>≤49.68万元</t>
  </si>
  <si>
    <t>指标1：“四上”企业统计人员数量</t>
  </si>
  <si>
    <t>≤63人</t>
  </si>
  <si>
    <t>指标2：电脑采购总数量</t>
  </si>
  <si>
    <r>
      <rPr>
        <sz val="10"/>
        <color rgb="FF000000"/>
        <rFont val="Times New Roman"/>
        <charset val="0"/>
      </rPr>
      <t>≤9</t>
    </r>
    <r>
      <rPr>
        <sz val="10"/>
        <color indexed="8"/>
        <rFont val="宋体"/>
        <charset val="134"/>
      </rPr>
      <t>台</t>
    </r>
  </si>
  <si>
    <t>指标3：奖补企业数量</t>
  </si>
  <si>
    <r>
      <rPr>
        <sz val="10"/>
        <color rgb="FF000000"/>
        <rFont val="Times New Roman"/>
        <charset val="0"/>
      </rPr>
      <t>≤9</t>
    </r>
    <r>
      <rPr>
        <sz val="10"/>
        <color indexed="8"/>
        <rFont val="宋体"/>
        <charset val="134"/>
      </rPr>
      <t>户</t>
    </r>
  </si>
  <si>
    <t>指标1：补助发放合规率</t>
  </si>
  <si>
    <t>指标2：电脑验收合格率</t>
  </si>
  <si>
    <t>指标3：奖补对象精准率</t>
  </si>
  <si>
    <t>指标1：“四上”企业统计员报表及时性</t>
  </si>
  <si>
    <t>指标1：增加新入库企业收入</t>
  </si>
  <si>
    <t>增加</t>
  </si>
  <si>
    <t>指标2：增加统计员收入</t>
  </si>
  <si>
    <t>社会效益
指标</t>
  </si>
  <si>
    <t>指标1：提高企业工作配合积极性</t>
  </si>
  <si>
    <t>生态效益
指标</t>
  </si>
  <si>
    <t>可持续影响
指标</t>
  </si>
  <si>
    <t>服务对象
满度指标</t>
  </si>
  <si>
    <t>指标1：统计员满意度</t>
  </si>
  <si>
    <t>指标2：新入库企业满意度</t>
  </si>
  <si>
    <t>《华池发展年鉴（2026）》印刷费</t>
  </si>
  <si>
    <t>目标：华池发展年鉴（2026）》是县统计局编印的一种资料性年刊，全面反映全县经济和社会发展情况。它全面、系统、准确、及时地反映和记载了华池县年度经济、社会发展方面的基本情况和建设成就，为各级领导充分认识华池、掌握华池发展现状，科学决策、指导工作提供准确可靠的依据，也是县内外社会各界人士建设华池、投资华池的指南。</t>
  </si>
  <si>
    <r>
      <rPr>
        <sz val="10"/>
        <color rgb="FF000000"/>
        <rFont val="宋体"/>
        <charset val="134"/>
      </rPr>
      <t>≤</t>
    </r>
    <r>
      <rPr>
        <sz val="10"/>
        <color indexed="8"/>
        <rFont val="Times New Roman"/>
        <charset val="0"/>
      </rPr>
      <t>9</t>
    </r>
    <r>
      <rPr>
        <sz val="10"/>
        <color rgb="FF000000"/>
        <rFont val="宋体"/>
        <charset val="134"/>
      </rPr>
      <t>万元</t>
    </r>
  </si>
  <si>
    <t>指标1：发放覆盖单位数</t>
  </si>
  <si>
    <r>
      <rPr>
        <sz val="10"/>
        <color rgb="FF000000"/>
        <rFont val="Times New Roman"/>
        <charset val="0"/>
      </rPr>
      <t>≤72</t>
    </r>
    <r>
      <rPr>
        <sz val="10"/>
        <color rgb="FF000000"/>
        <rFont val="宋体"/>
        <charset val="134"/>
      </rPr>
      <t>个</t>
    </r>
  </si>
  <si>
    <t>指标2：年鉴总页码</t>
  </si>
  <si>
    <r>
      <rPr>
        <sz val="10"/>
        <color rgb="FF000000"/>
        <rFont val="Times New Roman"/>
        <charset val="0"/>
      </rPr>
      <t>≤500</t>
    </r>
    <r>
      <rPr>
        <sz val="10"/>
        <color rgb="FF000000"/>
        <rFont val="宋体"/>
        <charset val="134"/>
      </rPr>
      <t>页</t>
    </r>
  </si>
  <si>
    <t>指标3：印刷《华池发展年鉴（2026）》数量</t>
  </si>
  <si>
    <r>
      <rPr>
        <sz val="10"/>
        <color rgb="FF000000"/>
        <rFont val="Times New Roman"/>
        <charset val="0"/>
      </rPr>
      <t>≤300</t>
    </r>
    <r>
      <rPr>
        <sz val="10"/>
        <color indexed="8"/>
        <rFont val="宋体"/>
        <charset val="134"/>
      </rPr>
      <t>本</t>
    </r>
  </si>
  <si>
    <t>指标1：内容完整率</t>
  </si>
  <si>
    <t>指标2：数据准确率</t>
  </si>
  <si>
    <t>指标3：年鉴审核达标率</t>
  </si>
  <si>
    <t>指标1：资料收集时间</t>
  </si>
  <si>
    <t>6月底前</t>
  </si>
  <si>
    <t>指标2：完成印刷时间</t>
  </si>
  <si>
    <t>8月底前</t>
  </si>
  <si>
    <t>指标1：提高社会各界对华池经济发展状况了解程度</t>
  </si>
  <si>
    <t>指标1：公众满意度</t>
  </si>
  <si>
    <t>第四次全国农业普查经费</t>
  </si>
  <si>
    <t xml:space="preserve">目标：完成本年度普查工作的各项任务，包括：普查方案试点与完善、普查员选聘与培训、普查物资准备与发放、普查宣传动员、普查数据采集与上报、数据审核与验收等，确保普查工作按计划、高质量推进。
</t>
  </si>
  <si>
    <t>指标1：普查乡镇个数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</si>
  <si>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个</t>
    </r>
  </si>
  <si>
    <t>指标2：普查行政村</t>
  </si>
  <si>
    <r>
      <rPr>
        <sz val="10"/>
        <color rgb="FF000000"/>
        <rFont val="Times New Roman"/>
        <charset val="0"/>
      </rPr>
      <t>111</t>
    </r>
    <r>
      <rPr>
        <sz val="10"/>
        <color rgb="FF000000"/>
        <rFont val="宋体"/>
        <charset val="0"/>
      </rPr>
      <t>个</t>
    </r>
  </si>
  <si>
    <t>指标3：选聘“两员”（普查指导和普查员）</t>
  </si>
  <si>
    <r>
      <rPr>
        <sz val="10"/>
        <color rgb="FF000000"/>
        <rFont val="Times New Roman"/>
        <charset val="0"/>
      </rPr>
      <t>≥153</t>
    </r>
    <r>
      <rPr>
        <sz val="10"/>
        <color rgb="FF000000"/>
        <rFont val="宋体"/>
        <charset val="0"/>
      </rPr>
      <t>人</t>
    </r>
  </si>
  <si>
    <t>指标1：普查数据差错率</t>
  </si>
  <si>
    <t>≤3%</t>
  </si>
  <si>
    <t>指标2：普查表填报规范率</t>
  </si>
  <si>
    <t>指标3：普查员培训合格率</t>
  </si>
  <si>
    <t>指标1：普查各个节点按时完成率</t>
  </si>
  <si>
    <t>指标1：全面掌握农业农村底数，为政策制定提供数据支撑</t>
  </si>
  <si>
    <t>成效显著</t>
  </si>
  <si>
    <t>服务对象满度
指标</t>
  </si>
  <si>
    <t>指标1：普查对象对普查工作的满意度</t>
  </si>
  <si>
    <t>指标2：社会公众满意度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</si>
</sst>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9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sz val="8"/>
      <color rgb="FF000000"/>
      <name val="Arial"/>
      <charset val="0"/>
    </font>
    <font>
      <sz val="8"/>
      <name val="SimSun"/>
      <charset val="0"/>
    </font>
    <font>
      <b/>
      <sz val="9"/>
      <color rgb="FF000000"/>
      <name val="Arial"/>
      <charset val="0"/>
    </font>
    <font>
      <sz val="8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10"/>
      <color indexed="8"/>
      <name val="Times New Roman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3" applyNumberFormat="0" applyAlignment="0" applyProtection="0">
      <alignment vertical="center"/>
    </xf>
    <xf numFmtId="0" fontId="37" fillId="5" borderId="24" applyNumberFormat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6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3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5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right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top" wrapText="1"/>
    </xf>
    <xf numFmtId="9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9" fontId="16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left" vertical="top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justify" vertical="top"/>
    </xf>
    <xf numFmtId="0" fontId="22" fillId="2" borderId="1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top"/>
    </xf>
    <xf numFmtId="0" fontId="2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0" fillId="0" borderId="1" xfId="0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top"/>
    </xf>
    <xf numFmtId="0" fontId="2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7" sqref="B7:Y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6" t="s">
        <v>0</v>
      </c>
    </row>
    <row r="2" ht="36.75" customHeight="1" spans="1:2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8"/>
      <c r="B5" s="128" t="s">
        <v>4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 t="s">
        <v>5</v>
      </c>
      <c r="S5" s="128"/>
      <c r="T5" s="128"/>
      <c r="U5" s="128"/>
      <c r="V5" s="128"/>
      <c r="W5" s="128" t="s">
        <v>6</v>
      </c>
      <c r="X5" s="128"/>
      <c r="Y5" s="128"/>
    </row>
    <row r="6" ht="166.5" customHeight="1" spans="1:25">
      <c r="A6" s="129" t="s">
        <v>7</v>
      </c>
      <c r="B6" s="130" t="s">
        <v>8</v>
      </c>
      <c r="C6" s="130" t="s">
        <v>9</v>
      </c>
      <c r="D6" s="131" t="s">
        <v>10</v>
      </c>
      <c r="E6" s="131" t="s">
        <v>11</v>
      </c>
      <c r="F6" s="131" t="s">
        <v>12</v>
      </c>
      <c r="G6" s="130" t="s">
        <v>13</v>
      </c>
      <c r="H6" s="130" t="s">
        <v>14</v>
      </c>
      <c r="I6" s="130" t="s">
        <v>15</v>
      </c>
      <c r="J6" s="130" t="s">
        <v>16</v>
      </c>
      <c r="K6" s="130" t="s">
        <v>17</v>
      </c>
      <c r="L6" s="130" t="s">
        <v>18</v>
      </c>
      <c r="M6" s="130" t="s">
        <v>19</v>
      </c>
      <c r="N6" s="130" t="s">
        <v>20</v>
      </c>
      <c r="O6" s="130" t="s">
        <v>21</v>
      </c>
      <c r="P6" s="130" t="s">
        <v>22</v>
      </c>
      <c r="Q6" s="130" t="s">
        <v>23</v>
      </c>
      <c r="R6" s="130" t="s">
        <v>24</v>
      </c>
      <c r="S6" s="130" t="s">
        <v>25</v>
      </c>
      <c r="T6" s="130" t="s">
        <v>26</v>
      </c>
      <c r="U6" s="130" t="s">
        <v>27</v>
      </c>
      <c r="V6" s="130" t="s">
        <v>28</v>
      </c>
      <c r="W6" s="130" t="s">
        <v>29</v>
      </c>
      <c r="X6" s="130" t="s">
        <v>30</v>
      </c>
      <c r="Y6" s="130" t="s">
        <v>31</v>
      </c>
    </row>
    <row r="7" ht="41.25" customHeight="1" spans="1:25">
      <c r="A7" s="128" t="s">
        <v>32</v>
      </c>
      <c r="B7" s="116" t="s">
        <v>33</v>
      </c>
      <c r="C7" s="116" t="s">
        <v>33</v>
      </c>
      <c r="D7" s="116" t="s">
        <v>33</v>
      </c>
      <c r="E7" s="116" t="s">
        <v>33</v>
      </c>
      <c r="F7" s="116" t="s">
        <v>33</v>
      </c>
      <c r="G7" s="116" t="s">
        <v>33</v>
      </c>
      <c r="H7" s="116" t="s">
        <v>33</v>
      </c>
      <c r="I7" s="116" t="s">
        <v>33</v>
      </c>
      <c r="J7" s="116" t="s">
        <v>33</v>
      </c>
      <c r="K7" s="116" t="s">
        <v>33</v>
      </c>
      <c r="L7" s="116" t="s">
        <v>33</v>
      </c>
      <c r="M7" s="116" t="s">
        <v>33</v>
      </c>
      <c r="N7" s="116" t="s">
        <v>33</v>
      </c>
      <c r="O7" s="116" t="s">
        <v>33</v>
      </c>
      <c r="P7" s="116" t="s">
        <v>33</v>
      </c>
      <c r="Q7" s="116" t="s">
        <v>33</v>
      </c>
      <c r="R7" s="116" t="s">
        <v>33</v>
      </c>
      <c r="S7" s="116" t="s">
        <v>33</v>
      </c>
      <c r="T7" s="116" t="s">
        <v>33</v>
      </c>
      <c r="U7" s="116" t="s">
        <v>33</v>
      </c>
      <c r="V7" s="116" t="s">
        <v>33</v>
      </c>
      <c r="W7" s="116" t="s">
        <v>33</v>
      </c>
      <c r="X7" s="116" t="s">
        <v>33</v>
      </c>
      <c r="Y7" s="116" t="s">
        <v>33</v>
      </c>
    </row>
    <row r="8" ht="102.75" customHeight="1" spans="1:25">
      <c r="A8" s="132" t="s">
        <v>34</v>
      </c>
      <c r="B8" s="133" t="s">
        <v>35</v>
      </c>
      <c r="C8" s="134"/>
      <c r="D8" s="134"/>
      <c r="E8" s="134"/>
      <c r="F8" s="132" t="s">
        <v>36</v>
      </c>
      <c r="G8" s="133" t="s">
        <v>35</v>
      </c>
      <c r="H8" s="134"/>
      <c r="I8" s="134"/>
      <c r="J8" s="134"/>
      <c r="K8" s="132" t="s">
        <v>37</v>
      </c>
      <c r="L8" s="133" t="s">
        <v>35</v>
      </c>
      <c r="M8" s="132"/>
      <c r="N8" s="132"/>
      <c r="O8" s="132"/>
      <c r="P8" s="132" t="s">
        <v>38</v>
      </c>
      <c r="Q8" s="133" t="s">
        <v>35</v>
      </c>
      <c r="R8" s="132"/>
      <c r="S8" s="132"/>
      <c r="T8" s="132"/>
      <c r="U8" s="132" t="s">
        <v>39</v>
      </c>
      <c r="V8" s="133" t="s">
        <v>35</v>
      </c>
      <c r="W8" s="132"/>
      <c r="X8" s="132"/>
      <c r="Y8" s="132"/>
    </row>
    <row r="9" ht="38.25" customHeight="1" spans="1:25">
      <c r="A9" s="132"/>
      <c r="B9" s="134" t="s">
        <v>40</v>
      </c>
      <c r="C9" s="134"/>
      <c r="D9" s="134"/>
      <c r="E9" s="134"/>
      <c r="F9" s="128"/>
      <c r="G9" s="134" t="s">
        <v>40</v>
      </c>
      <c r="H9" s="134"/>
      <c r="I9" s="134"/>
      <c r="J9" s="134"/>
      <c r="K9" s="132"/>
      <c r="L9" s="135" t="s">
        <v>40</v>
      </c>
      <c r="M9" s="132"/>
      <c r="N9" s="132"/>
      <c r="O9" s="132"/>
      <c r="P9" s="132"/>
      <c r="Q9" s="135" t="s">
        <v>40</v>
      </c>
      <c r="R9" s="132"/>
      <c r="S9" s="132"/>
      <c r="T9" s="132"/>
      <c r="U9" s="132"/>
      <c r="V9" s="134" t="s">
        <v>40</v>
      </c>
      <c r="W9" s="132"/>
      <c r="X9" s="132"/>
      <c r="Y9" s="132"/>
    </row>
    <row r="10" ht="61.5" customHeight="1" spans="1:25">
      <c r="A10" s="136" t="s">
        <v>41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22" sqref="G22"/>
    </sheetView>
  </sheetViews>
  <sheetFormatPr defaultColWidth="9" defaultRowHeight="13.5" outlineLevelCol="3"/>
  <cols>
    <col min="1" max="1" width="28" customWidth="1"/>
    <col min="2" max="2" width="14.625" customWidth="1"/>
    <col min="3" max="3" width="30.625" customWidth="1"/>
    <col min="4" max="4" width="13.75" customWidth="1"/>
  </cols>
  <sheetData>
    <row r="1" ht="20.25" spans="1:4">
      <c r="A1" s="118" t="s">
        <v>42</v>
      </c>
      <c r="B1" s="118"/>
      <c r="C1" s="118"/>
      <c r="D1" s="118"/>
    </row>
    <row r="2" spans="1:4">
      <c r="A2" s="119"/>
      <c r="D2" t="s">
        <v>43</v>
      </c>
    </row>
    <row r="3" ht="15" customHeight="1" spans="1:4">
      <c r="A3" s="88" t="s">
        <v>44</v>
      </c>
      <c r="B3" s="88"/>
      <c r="C3" s="88" t="s">
        <v>45</v>
      </c>
      <c r="D3" s="88"/>
    </row>
    <row r="4" spans="1:4">
      <c r="A4" s="88" t="s">
        <v>46</v>
      </c>
      <c r="B4" s="88" t="s">
        <v>47</v>
      </c>
      <c r="C4" s="88" t="s">
        <v>46</v>
      </c>
      <c r="D4" s="88" t="s">
        <v>47</v>
      </c>
    </row>
    <row r="5" spans="1:4">
      <c r="A5" s="110" t="s">
        <v>48</v>
      </c>
      <c r="B5" s="121">
        <v>499.86</v>
      </c>
      <c r="C5" s="110" t="s">
        <v>49</v>
      </c>
      <c r="D5" s="95">
        <v>499.86</v>
      </c>
    </row>
    <row r="6" spans="1:4">
      <c r="A6" s="110" t="s">
        <v>50</v>
      </c>
      <c r="B6" s="121"/>
      <c r="C6" s="110" t="s">
        <v>51</v>
      </c>
      <c r="D6" s="95"/>
    </row>
    <row r="7" spans="1:4">
      <c r="A7" s="110" t="s">
        <v>52</v>
      </c>
      <c r="B7" s="121"/>
      <c r="C7" s="110" t="s">
        <v>53</v>
      </c>
      <c r="D7" s="95"/>
    </row>
    <row r="8" spans="1:4">
      <c r="A8" s="110" t="s">
        <v>54</v>
      </c>
      <c r="B8" s="121"/>
      <c r="C8" s="110" t="s">
        <v>55</v>
      </c>
      <c r="D8" s="95"/>
    </row>
    <row r="9" spans="1:4">
      <c r="A9" s="110" t="s">
        <v>56</v>
      </c>
      <c r="B9" s="121"/>
      <c r="C9" s="110" t="s">
        <v>57</v>
      </c>
      <c r="D9" s="95"/>
    </row>
    <row r="10" spans="1:4">
      <c r="A10" s="110" t="s">
        <v>58</v>
      </c>
      <c r="B10" s="121"/>
      <c r="C10" s="110" t="s">
        <v>59</v>
      </c>
      <c r="D10" s="95"/>
    </row>
    <row r="11" spans="1:4">
      <c r="A11" s="110" t="s">
        <v>60</v>
      </c>
      <c r="B11" s="121"/>
      <c r="C11" s="110" t="s">
        <v>61</v>
      </c>
      <c r="D11" s="95"/>
    </row>
    <row r="12" spans="1:4">
      <c r="A12" s="110" t="s">
        <v>62</v>
      </c>
      <c r="B12" s="121"/>
      <c r="C12" s="110" t="s">
        <v>63</v>
      </c>
      <c r="D12" s="95"/>
    </row>
    <row r="13" spans="1:4">
      <c r="A13" s="110" t="s">
        <v>64</v>
      </c>
      <c r="B13" s="121"/>
      <c r="C13" s="110" t="s">
        <v>65</v>
      </c>
      <c r="D13" s="95"/>
    </row>
    <row r="14" spans="1:4">
      <c r="A14" s="110"/>
      <c r="B14" s="112"/>
      <c r="C14" s="110" t="s">
        <v>66</v>
      </c>
      <c r="D14" s="95"/>
    </row>
    <row r="15" spans="1:4">
      <c r="A15" s="110"/>
      <c r="B15" s="112"/>
      <c r="C15" s="110" t="s">
        <v>67</v>
      </c>
      <c r="D15" s="95"/>
    </row>
    <row r="16" spans="1:4">
      <c r="A16" s="110"/>
      <c r="B16" s="112"/>
      <c r="C16" s="110" t="s">
        <v>68</v>
      </c>
      <c r="D16" s="95"/>
    </row>
    <row r="17" spans="1:4">
      <c r="A17" s="110"/>
      <c r="B17" s="112"/>
      <c r="C17" s="110" t="s">
        <v>69</v>
      </c>
      <c r="D17" s="95"/>
    </row>
    <row r="18" spans="1:4">
      <c r="A18" s="110"/>
      <c r="B18" s="112"/>
      <c r="C18" s="110" t="s">
        <v>70</v>
      </c>
      <c r="D18" s="95"/>
    </row>
    <row r="19" spans="1:4">
      <c r="A19" s="110"/>
      <c r="B19" s="112"/>
      <c r="C19" s="110" t="s">
        <v>71</v>
      </c>
      <c r="D19" s="95"/>
    </row>
    <row r="20" spans="1:4">
      <c r="A20" s="110"/>
      <c r="B20" s="112"/>
      <c r="C20" s="110" t="s">
        <v>72</v>
      </c>
      <c r="D20" s="95"/>
    </row>
    <row r="21" spans="1:4">
      <c r="A21" s="110"/>
      <c r="B21" s="112"/>
      <c r="C21" s="110" t="s">
        <v>73</v>
      </c>
      <c r="D21" s="95"/>
    </row>
    <row r="22" spans="1:4">
      <c r="A22" s="110"/>
      <c r="B22" s="112"/>
      <c r="C22" s="110" t="s">
        <v>74</v>
      </c>
      <c r="D22" s="95"/>
    </row>
    <row r="23" spans="1:4">
      <c r="A23" s="110"/>
      <c r="B23" s="112"/>
      <c r="C23" s="110" t="s">
        <v>75</v>
      </c>
      <c r="D23" s="95"/>
    </row>
    <row r="24" spans="1:4">
      <c r="A24" s="110"/>
      <c r="B24" s="112"/>
      <c r="C24" s="110" t="s">
        <v>76</v>
      </c>
      <c r="D24" s="95"/>
    </row>
    <row r="25" spans="1:4">
      <c r="A25" s="110"/>
      <c r="B25" s="112"/>
      <c r="C25" s="110" t="s">
        <v>77</v>
      </c>
      <c r="D25" s="95"/>
    </row>
    <row r="26" spans="1:4">
      <c r="A26" s="110"/>
      <c r="B26" s="112"/>
      <c r="C26" s="110" t="s">
        <v>78</v>
      </c>
      <c r="D26" s="95"/>
    </row>
    <row r="27" spans="1:4">
      <c r="A27" s="110"/>
      <c r="B27" s="112"/>
      <c r="C27" s="110" t="s">
        <v>79</v>
      </c>
      <c r="D27" s="95"/>
    </row>
    <row r="28" spans="1:4">
      <c r="A28" s="110"/>
      <c r="B28" s="112"/>
      <c r="C28" s="110" t="s">
        <v>80</v>
      </c>
      <c r="D28" s="95"/>
    </row>
    <row r="29" spans="1:4">
      <c r="A29" s="110"/>
      <c r="B29" s="112"/>
      <c r="C29" s="110" t="s">
        <v>81</v>
      </c>
      <c r="D29" s="95"/>
    </row>
    <row r="30" spans="1:4">
      <c r="A30" s="110"/>
      <c r="B30" s="112"/>
      <c r="C30" s="110" t="s">
        <v>82</v>
      </c>
      <c r="D30" s="95"/>
    </row>
    <row r="31" spans="1:4">
      <c r="A31" s="110"/>
      <c r="B31" s="112"/>
      <c r="C31" s="110" t="s">
        <v>83</v>
      </c>
      <c r="D31" s="95"/>
    </row>
    <row r="32" spans="1:4">
      <c r="A32" s="110"/>
      <c r="B32" s="112"/>
      <c r="C32" s="110" t="s">
        <v>84</v>
      </c>
      <c r="D32" s="95"/>
    </row>
    <row r="33" spans="1:4">
      <c r="A33" s="110"/>
      <c r="B33" s="112"/>
      <c r="C33" s="110" t="s">
        <v>85</v>
      </c>
      <c r="D33" s="95"/>
    </row>
    <row r="34" spans="1:4">
      <c r="A34" s="110"/>
      <c r="B34" s="112"/>
      <c r="C34" s="110" t="s">
        <v>86</v>
      </c>
      <c r="D34" s="95"/>
    </row>
    <row r="35" spans="1:4">
      <c r="A35" s="110"/>
      <c r="B35" s="112"/>
      <c r="C35" s="110"/>
      <c r="D35" s="122"/>
    </row>
    <row r="36" spans="1:4">
      <c r="A36" s="88" t="s">
        <v>87</v>
      </c>
      <c r="B36" s="85">
        <v>499.86</v>
      </c>
      <c r="C36" s="88" t="s">
        <v>88</v>
      </c>
      <c r="D36" s="95">
        <v>499.86</v>
      </c>
    </row>
    <row r="37" spans="1:4">
      <c r="A37" s="110" t="s">
        <v>89</v>
      </c>
      <c r="B37" s="93"/>
      <c r="C37" s="110" t="s">
        <v>90</v>
      </c>
      <c r="D37" s="93"/>
    </row>
    <row r="38" spans="1:4">
      <c r="A38" s="110" t="s">
        <v>91</v>
      </c>
      <c r="B38" s="93"/>
      <c r="C38" s="110"/>
      <c r="D38" s="123"/>
    </row>
    <row r="39" spans="1:4">
      <c r="A39" s="124"/>
      <c r="B39" s="125"/>
      <c r="C39" s="124"/>
      <c r="D39" s="123"/>
    </row>
    <row r="40" spans="1:4">
      <c r="A40" s="88" t="s">
        <v>92</v>
      </c>
      <c r="B40" s="120">
        <v>499.86</v>
      </c>
      <c r="C40" s="88" t="s">
        <v>93</v>
      </c>
      <c r="D40" s="91">
        <v>499.86</v>
      </c>
    </row>
    <row r="41" spans="1:4">
      <c r="A41" s="99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33" sqref="G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8" t="s">
        <v>95</v>
      </c>
    </row>
    <row r="2" spans="1:2">
      <c r="A2" s="119"/>
      <c r="B2" t="s">
        <v>43</v>
      </c>
    </row>
    <row r="3" ht="20" customHeight="1" spans="1:2">
      <c r="A3" s="88" t="s">
        <v>46</v>
      </c>
      <c r="B3" s="88" t="s">
        <v>47</v>
      </c>
    </row>
    <row r="4" ht="20" customHeight="1" spans="1:2">
      <c r="A4" s="88" t="s">
        <v>96</v>
      </c>
      <c r="B4" s="88">
        <v>1</v>
      </c>
    </row>
    <row r="5" ht="20" customHeight="1" spans="1:2">
      <c r="A5" s="90" t="s">
        <v>97</v>
      </c>
      <c r="B5" s="120">
        <v>499.86</v>
      </c>
    </row>
    <row r="6" ht="20" customHeight="1" spans="1:2">
      <c r="A6" s="86" t="s">
        <v>98</v>
      </c>
      <c r="B6" s="120"/>
    </row>
    <row r="7" ht="20" customHeight="1" spans="1:2">
      <c r="A7" s="90" t="s">
        <v>99</v>
      </c>
      <c r="B7" s="120"/>
    </row>
    <row r="8" ht="20" customHeight="1" spans="1:2">
      <c r="A8" s="86" t="s">
        <v>98</v>
      </c>
      <c r="B8" s="120"/>
    </row>
    <row r="9" ht="20" customHeight="1" spans="1:2">
      <c r="A9" s="90" t="s">
        <v>100</v>
      </c>
      <c r="B9" s="120"/>
    </row>
    <row r="10" ht="20" customHeight="1" spans="1:2">
      <c r="A10" s="86" t="s">
        <v>98</v>
      </c>
      <c r="B10" s="120"/>
    </row>
    <row r="11" ht="20" customHeight="1" spans="1:2">
      <c r="A11" s="90" t="s">
        <v>101</v>
      </c>
      <c r="B11" s="120"/>
    </row>
    <row r="12" ht="20" customHeight="1" spans="1:2">
      <c r="A12" s="86" t="s">
        <v>98</v>
      </c>
      <c r="B12" s="120"/>
    </row>
    <row r="13" ht="20" customHeight="1" spans="1:2">
      <c r="A13" s="90" t="s">
        <v>102</v>
      </c>
      <c r="B13" s="120"/>
    </row>
    <row r="14" ht="20" customHeight="1" spans="1:2">
      <c r="A14" s="86" t="s">
        <v>98</v>
      </c>
      <c r="B14" s="120"/>
    </row>
    <row r="15" ht="20" customHeight="1" spans="1:2">
      <c r="A15" s="90" t="s">
        <v>103</v>
      </c>
      <c r="B15" s="120"/>
    </row>
    <row r="16" ht="20" customHeight="1" spans="1:2">
      <c r="A16" s="86" t="s">
        <v>98</v>
      </c>
      <c r="B16" s="120"/>
    </row>
    <row r="17" ht="20" customHeight="1" spans="1:2">
      <c r="A17" s="90" t="s">
        <v>104</v>
      </c>
      <c r="B17" s="120"/>
    </row>
    <row r="18" ht="20" customHeight="1" spans="1:2">
      <c r="A18" s="86" t="s">
        <v>98</v>
      </c>
      <c r="B18" s="120"/>
    </row>
    <row r="19" ht="20" customHeight="1" spans="1:2">
      <c r="A19" s="90" t="s">
        <v>105</v>
      </c>
      <c r="B19" s="120"/>
    </row>
    <row r="20" ht="20" customHeight="1" spans="1:2">
      <c r="A20" s="86" t="s">
        <v>98</v>
      </c>
      <c r="B20" s="120"/>
    </row>
    <row r="21" ht="20" customHeight="1" spans="1:2">
      <c r="A21" s="90" t="s">
        <v>106</v>
      </c>
      <c r="B21" s="120"/>
    </row>
    <row r="22" ht="20" customHeight="1" spans="1:2">
      <c r="A22" s="86" t="s">
        <v>98</v>
      </c>
      <c r="B22" s="120"/>
    </row>
    <row r="23" ht="20" customHeight="1" spans="1:2">
      <c r="A23" s="90" t="s">
        <v>107</v>
      </c>
      <c r="B23" s="120">
        <v>499.86</v>
      </c>
    </row>
    <row r="24" ht="20" customHeight="1" spans="1:2">
      <c r="A24" s="86" t="s">
        <v>108</v>
      </c>
      <c r="B24" s="120"/>
    </row>
    <row r="25" ht="20" customHeight="1" spans="1:2">
      <c r="A25" s="86" t="s">
        <v>108</v>
      </c>
      <c r="B25" s="120"/>
    </row>
    <row r="26" ht="20" customHeight="1" spans="1:2">
      <c r="A26" s="86" t="s">
        <v>108</v>
      </c>
      <c r="B26" s="120"/>
    </row>
    <row r="27" ht="20" customHeight="1" spans="1:2">
      <c r="A27" s="86" t="s">
        <v>108</v>
      </c>
      <c r="B27" s="120"/>
    </row>
    <row r="28" ht="20" customHeight="1" spans="1:2">
      <c r="A28" s="86" t="s">
        <v>108</v>
      </c>
      <c r="B28" s="120"/>
    </row>
    <row r="29" ht="20" customHeight="1" spans="1:2">
      <c r="A29" s="90" t="s">
        <v>109</v>
      </c>
      <c r="B29" s="120"/>
    </row>
    <row r="30" ht="20" customHeight="1" spans="1:2">
      <c r="A30" s="86" t="s">
        <v>98</v>
      </c>
      <c r="B30" s="120"/>
    </row>
    <row r="31" ht="20" customHeight="1" spans="1:2">
      <c r="A31" s="90" t="s">
        <v>110</v>
      </c>
      <c r="B31" s="120"/>
    </row>
    <row r="32" ht="20" customHeight="1" spans="1:2">
      <c r="A32" s="86" t="s">
        <v>98</v>
      </c>
      <c r="B32" s="120"/>
    </row>
    <row r="33" ht="20" customHeight="1" spans="1:2">
      <c r="A33" s="90" t="s">
        <v>111</v>
      </c>
      <c r="B33" s="120">
        <v>499.86</v>
      </c>
    </row>
    <row r="34" spans="1:2">
      <c r="A34" s="115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I10" sqref="I10"/>
    </sheetView>
  </sheetViews>
  <sheetFormatPr defaultColWidth="9" defaultRowHeight="13.5" outlineLevelCol="4"/>
  <cols>
    <col min="1" max="1" width="39.875" customWidth="1"/>
    <col min="2" max="5" width="11.75" customWidth="1"/>
  </cols>
  <sheetData>
    <row r="1" ht="20.25" spans="1:5">
      <c r="A1" s="78" t="s">
        <v>113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43</v>
      </c>
    </row>
    <row r="3" ht="25" customHeight="1" spans="1:5">
      <c r="A3" s="88" t="s">
        <v>114</v>
      </c>
      <c r="B3" s="88" t="s">
        <v>115</v>
      </c>
      <c r="C3" s="88" t="s">
        <v>116</v>
      </c>
      <c r="D3" s="88" t="s">
        <v>117</v>
      </c>
      <c r="E3" s="88" t="s">
        <v>118</v>
      </c>
    </row>
    <row r="4" ht="25" customHeight="1" spans="1:5">
      <c r="A4" s="88" t="s">
        <v>96</v>
      </c>
      <c r="B4" s="88">
        <v>1</v>
      </c>
      <c r="C4" s="88">
        <v>2</v>
      </c>
      <c r="D4" s="88">
        <v>3</v>
      </c>
      <c r="E4" s="88">
        <v>4</v>
      </c>
    </row>
    <row r="5" ht="25" customHeight="1" spans="1:5">
      <c r="A5" s="105" t="s">
        <v>119</v>
      </c>
      <c r="B5" s="105">
        <f>SUM(C5:D5)</f>
        <v>499.87</v>
      </c>
      <c r="C5" s="105">
        <f>表六!D7+表六!D11+表六!D17+表六!D20</f>
        <v>327.41</v>
      </c>
      <c r="D5" s="105">
        <f>表六!E7+表六!E11</f>
        <v>172.46</v>
      </c>
      <c r="E5" s="102"/>
    </row>
    <row r="6" ht="25" customHeight="1" spans="1:5">
      <c r="A6" s="84" t="s">
        <v>120</v>
      </c>
      <c r="B6" s="105">
        <f>SUM(表六!D7:E7)</f>
        <v>414.54</v>
      </c>
      <c r="C6" s="116">
        <v>242.08</v>
      </c>
      <c r="D6" s="116">
        <v>172.46</v>
      </c>
      <c r="E6" s="102"/>
    </row>
    <row r="7" ht="25" customHeight="1" spans="1:5">
      <c r="A7" s="84" t="s">
        <v>121</v>
      </c>
      <c r="B7" s="105">
        <f>SUM(表六!D8:E8)</f>
        <v>414.54</v>
      </c>
      <c r="C7" s="116">
        <v>242.08</v>
      </c>
      <c r="D7" s="116">
        <v>172.46</v>
      </c>
      <c r="E7" s="102"/>
    </row>
    <row r="8" ht="25" customHeight="1" spans="1:5">
      <c r="A8" s="117" t="s">
        <v>122</v>
      </c>
      <c r="B8" s="105">
        <f>SUM(表六!D9:E9)</f>
        <v>242.08</v>
      </c>
      <c r="C8" s="116">
        <v>242.08</v>
      </c>
      <c r="D8" s="116"/>
      <c r="E8" s="103"/>
    </row>
    <row r="9" ht="25" customHeight="1" spans="1:5">
      <c r="A9" s="117" t="s">
        <v>123</v>
      </c>
      <c r="B9" s="105">
        <f>SUM(表六!D10:E10)</f>
        <v>172.46</v>
      </c>
      <c r="C9" s="116"/>
      <c r="D9" s="116">
        <v>172.46</v>
      </c>
      <c r="E9" s="103"/>
    </row>
    <row r="10" ht="25" customHeight="1" spans="1:5">
      <c r="A10" s="84" t="s">
        <v>124</v>
      </c>
      <c r="B10" s="105">
        <f>SUM(表六!D11:E11)</f>
        <v>46.71</v>
      </c>
      <c r="C10" s="116">
        <v>46.71</v>
      </c>
      <c r="D10" s="116"/>
      <c r="E10" s="103"/>
    </row>
    <row r="11" ht="25" customHeight="1" spans="1:5">
      <c r="A11" s="117" t="s">
        <v>125</v>
      </c>
      <c r="B11" s="105">
        <f>SUM(表六!D12:E12)</f>
        <v>45.01</v>
      </c>
      <c r="C11" s="116">
        <v>45.01</v>
      </c>
      <c r="D11" s="116"/>
      <c r="E11" s="103"/>
    </row>
    <row r="12" ht="25" customHeight="1" spans="1:5">
      <c r="A12" s="117" t="s">
        <v>126</v>
      </c>
      <c r="B12" s="107">
        <f>SUM(表六!D13:E13)</f>
        <v>30.01</v>
      </c>
      <c r="C12" s="116">
        <v>30.01</v>
      </c>
      <c r="D12" s="116"/>
      <c r="E12" s="103"/>
    </row>
    <row r="13" ht="25" customHeight="1" spans="1:5">
      <c r="A13" s="117" t="s">
        <v>127</v>
      </c>
      <c r="B13" s="107">
        <f>SUM(表六!D14:E14)</f>
        <v>15</v>
      </c>
      <c r="C13" s="116">
        <v>15</v>
      </c>
      <c r="D13" s="116"/>
      <c r="E13" s="103"/>
    </row>
    <row r="14" ht="25" customHeight="1" spans="1:5">
      <c r="A14" s="117" t="s">
        <v>128</v>
      </c>
      <c r="B14" s="105">
        <f>SUM(表六!D15:E15)</f>
        <v>1.7</v>
      </c>
      <c r="C14" s="116">
        <v>1.7</v>
      </c>
      <c r="D14" s="116"/>
      <c r="E14" s="103"/>
    </row>
    <row r="15" ht="25" customHeight="1" spans="1:5">
      <c r="A15" s="117" t="s">
        <v>129</v>
      </c>
      <c r="B15" s="107">
        <f>SUM(表六!D16:E16)</f>
        <v>1.7</v>
      </c>
      <c r="C15" s="116">
        <v>1.7</v>
      </c>
      <c r="D15" s="116"/>
      <c r="E15" s="103"/>
    </row>
    <row r="16" ht="25" customHeight="1" spans="1:5">
      <c r="A16" s="84" t="s">
        <v>130</v>
      </c>
      <c r="B16" s="105">
        <f>SUM(表六!D17:E17)</f>
        <v>16.11</v>
      </c>
      <c r="C16" s="116">
        <v>16.11</v>
      </c>
      <c r="D16" s="116"/>
      <c r="E16" s="103"/>
    </row>
    <row r="17" ht="25" customHeight="1" spans="1:5">
      <c r="A17" s="84" t="s">
        <v>131</v>
      </c>
      <c r="B17" s="105">
        <f>SUM(表六!D18:E18)</f>
        <v>16.11</v>
      </c>
      <c r="C17" s="116">
        <v>16.11</v>
      </c>
      <c r="D17" s="116"/>
      <c r="E17" s="102"/>
    </row>
    <row r="18" ht="25" customHeight="1" spans="1:5">
      <c r="A18" s="117" t="s">
        <v>132</v>
      </c>
      <c r="B18" s="107">
        <f>SUM(表六!D19:E19)</f>
        <v>16.11</v>
      </c>
      <c r="C18" s="116">
        <v>16.11</v>
      </c>
      <c r="D18" s="116"/>
      <c r="E18" s="102"/>
    </row>
    <row r="19" ht="25" customHeight="1" spans="1:5">
      <c r="A19" s="84" t="s">
        <v>133</v>
      </c>
      <c r="B19" s="105">
        <f>SUM(表六!D20:E20)</f>
        <v>22.51</v>
      </c>
      <c r="C19" s="116">
        <v>22.51</v>
      </c>
      <c r="D19" s="116"/>
      <c r="E19" s="103"/>
    </row>
    <row r="20" ht="25" customHeight="1" spans="1:5">
      <c r="A20" s="117" t="s">
        <v>134</v>
      </c>
      <c r="B20" s="107">
        <f>SUM(表六!D21:E21)</f>
        <v>22.51</v>
      </c>
      <c r="C20" s="116">
        <v>22.51</v>
      </c>
      <c r="D20" s="116"/>
      <c r="E20" s="103"/>
    </row>
    <row r="21" ht="25" customHeight="1" spans="1:5">
      <c r="A21" s="117" t="s">
        <v>135</v>
      </c>
      <c r="B21" s="107">
        <f>SUM(表六!D22:E22)</f>
        <v>22.51</v>
      </c>
      <c r="C21" s="116">
        <v>22.51</v>
      </c>
      <c r="D21" s="116"/>
      <c r="E21" s="103"/>
    </row>
    <row r="22" spans="1:5">
      <c r="A22" s="98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25" sqref="D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8" t="s">
        <v>137</v>
      </c>
      <c r="B1" s="78"/>
      <c r="C1" s="78"/>
      <c r="D1" s="78"/>
    </row>
    <row r="2" spans="1:4">
      <c r="A2" s="79"/>
      <c r="B2" s="80"/>
      <c r="C2" s="80"/>
      <c r="D2" s="80" t="s">
        <v>43</v>
      </c>
    </row>
    <row r="3" ht="15" customHeight="1" spans="1:4">
      <c r="A3" s="88" t="s">
        <v>138</v>
      </c>
      <c r="B3" s="88"/>
      <c r="C3" s="88" t="s">
        <v>139</v>
      </c>
      <c r="D3" s="88"/>
    </row>
    <row r="4" spans="1:4">
      <c r="A4" s="88" t="s">
        <v>46</v>
      </c>
      <c r="B4" s="88" t="s">
        <v>47</v>
      </c>
      <c r="C4" s="88" t="s">
        <v>46</v>
      </c>
      <c r="D4" s="88" t="s">
        <v>140</v>
      </c>
    </row>
    <row r="5" spans="1:4">
      <c r="A5" s="110" t="s">
        <v>141</v>
      </c>
      <c r="B5" s="97">
        <v>499.87</v>
      </c>
      <c r="C5" s="110" t="s">
        <v>142</v>
      </c>
      <c r="D5" s="97">
        <v>499.87</v>
      </c>
    </row>
    <row r="6" spans="1:4">
      <c r="A6" s="110" t="s">
        <v>143</v>
      </c>
      <c r="B6" s="97"/>
      <c r="C6" s="110" t="s">
        <v>144</v>
      </c>
      <c r="D6" s="97">
        <v>414.54</v>
      </c>
    </row>
    <row r="7" spans="1:4">
      <c r="A7" s="110" t="s">
        <v>145</v>
      </c>
      <c r="B7" s="97"/>
      <c r="C7" s="110" t="s">
        <v>146</v>
      </c>
      <c r="D7" s="97"/>
    </row>
    <row r="8" spans="1:4">
      <c r="A8" s="110" t="s">
        <v>147</v>
      </c>
      <c r="B8" s="97"/>
      <c r="C8" s="110" t="s">
        <v>148</v>
      </c>
      <c r="D8" s="97"/>
    </row>
    <row r="9" spans="1:4">
      <c r="A9" s="110"/>
      <c r="B9" s="111"/>
      <c r="C9" s="110" t="s">
        <v>149</v>
      </c>
      <c r="D9" s="97"/>
    </row>
    <row r="10" spans="1:4">
      <c r="A10" s="110"/>
      <c r="B10" s="111"/>
      <c r="C10" s="110" t="s">
        <v>150</v>
      </c>
      <c r="D10" s="97"/>
    </row>
    <row r="11" spans="1:4">
      <c r="A11" s="110"/>
      <c r="B11" s="111"/>
      <c r="C11" s="110" t="s">
        <v>151</v>
      </c>
      <c r="D11" s="97"/>
    </row>
    <row r="12" spans="1:4">
      <c r="A12" s="112"/>
      <c r="B12" s="113"/>
      <c r="C12" s="110" t="s">
        <v>152</v>
      </c>
      <c r="D12" s="97"/>
    </row>
    <row r="13" spans="1:4">
      <c r="A13" s="112"/>
      <c r="B13" s="113"/>
      <c r="C13" s="110" t="s">
        <v>153</v>
      </c>
      <c r="D13" s="97">
        <v>46.71</v>
      </c>
    </row>
    <row r="14" spans="1:4">
      <c r="A14" s="112"/>
      <c r="B14" s="113"/>
      <c r="C14" s="110" t="s">
        <v>154</v>
      </c>
      <c r="D14" s="97"/>
    </row>
    <row r="15" spans="1:4">
      <c r="A15" s="112"/>
      <c r="B15" s="113"/>
      <c r="C15" s="110" t="s">
        <v>155</v>
      </c>
      <c r="D15" s="97">
        <v>16.11</v>
      </c>
    </row>
    <row r="16" spans="1:4">
      <c r="A16" s="112"/>
      <c r="B16" s="113"/>
      <c r="C16" s="110" t="s">
        <v>156</v>
      </c>
      <c r="D16" s="97"/>
    </row>
    <row r="17" spans="1:4">
      <c r="A17" s="112"/>
      <c r="B17" s="113"/>
      <c r="C17" s="110" t="s">
        <v>157</v>
      </c>
      <c r="D17" s="97"/>
    </row>
    <row r="18" spans="1:4">
      <c r="A18" s="112"/>
      <c r="B18" s="113"/>
      <c r="C18" s="110" t="s">
        <v>158</v>
      </c>
      <c r="D18" s="97"/>
    </row>
    <row r="19" spans="1:4">
      <c r="A19" s="112"/>
      <c r="B19" s="113"/>
      <c r="C19" s="110" t="s">
        <v>159</v>
      </c>
      <c r="D19" s="97"/>
    </row>
    <row r="20" spans="1:4">
      <c r="A20" s="112"/>
      <c r="B20" s="113"/>
      <c r="C20" s="110" t="s">
        <v>160</v>
      </c>
      <c r="D20" s="97"/>
    </row>
    <row r="21" spans="1:4">
      <c r="A21" s="112"/>
      <c r="B21" s="113"/>
      <c r="C21" s="110" t="s">
        <v>161</v>
      </c>
      <c r="D21" s="97"/>
    </row>
    <row r="22" spans="1:4">
      <c r="A22" s="112"/>
      <c r="B22" s="113"/>
      <c r="C22" s="110" t="s">
        <v>162</v>
      </c>
      <c r="D22" s="97"/>
    </row>
    <row r="23" spans="1:4">
      <c r="A23" s="112"/>
      <c r="B23" s="113"/>
      <c r="C23" s="110" t="s">
        <v>163</v>
      </c>
      <c r="D23" s="97"/>
    </row>
    <row r="24" spans="1:4">
      <c r="A24" s="112"/>
      <c r="B24" s="113"/>
      <c r="C24" s="110" t="s">
        <v>164</v>
      </c>
      <c r="D24" s="97"/>
    </row>
    <row r="25" spans="1:4">
      <c r="A25" s="112"/>
      <c r="B25" s="113"/>
      <c r="C25" s="110" t="s">
        <v>165</v>
      </c>
      <c r="D25" s="97">
        <v>22.51</v>
      </c>
    </row>
    <row r="26" spans="1:4">
      <c r="A26" s="112"/>
      <c r="B26" s="113"/>
      <c r="C26" s="110" t="s">
        <v>166</v>
      </c>
      <c r="D26" s="95"/>
    </row>
    <row r="27" spans="1:4">
      <c r="A27" s="112"/>
      <c r="B27" s="113"/>
      <c r="C27" s="110" t="s">
        <v>167</v>
      </c>
      <c r="D27" s="95"/>
    </row>
    <row r="28" spans="1:4">
      <c r="A28" s="112"/>
      <c r="B28" s="113"/>
      <c r="C28" s="110" t="s">
        <v>168</v>
      </c>
      <c r="D28" s="95"/>
    </row>
    <row r="29" spans="1:4">
      <c r="A29" s="112"/>
      <c r="B29" s="113"/>
      <c r="C29" s="110" t="s">
        <v>169</v>
      </c>
      <c r="D29" s="95"/>
    </row>
    <row r="30" spans="1:4">
      <c r="A30" s="112"/>
      <c r="B30" s="113"/>
      <c r="C30" s="110" t="s">
        <v>170</v>
      </c>
      <c r="D30" s="95"/>
    </row>
    <row r="31" spans="1:4">
      <c r="A31" s="112"/>
      <c r="B31" s="113"/>
      <c r="C31" s="110" t="s">
        <v>171</v>
      </c>
      <c r="D31" s="95"/>
    </row>
    <row r="32" spans="1:4">
      <c r="A32" s="112"/>
      <c r="B32" s="113"/>
      <c r="C32" s="110" t="s">
        <v>172</v>
      </c>
      <c r="D32" s="95"/>
    </row>
    <row r="33" spans="1:4">
      <c r="A33" s="112"/>
      <c r="B33" s="113"/>
      <c r="C33" s="110" t="s">
        <v>173</v>
      </c>
      <c r="D33" s="95"/>
    </row>
    <row r="34" spans="1:4">
      <c r="A34" s="112"/>
      <c r="B34" s="113"/>
      <c r="C34" s="110" t="s">
        <v>174</v>
      </c>
      <c r="D34" s="95"/>
    </row>
    <row r="35" spans="1:4">
      <c r="A35" s="112"/>
      <c r="B35" s="113"/>
      <c r="C35" s="110"/>
      <c r="D35" s="95"/>
    </row>
    <row r="36" spans="1:4">
      <c r="A36" s="88" t="s">
        <v>175</v>
      </c>
      <c r="B36" s="114">
        <v>499.87</v>
      </c>
      <c r="C36" s="88" t="s">
        <v>176</v>
      </c>
      <c r="D36" s="91">
        <v>499.87</v>
      </c>
    </row>
    <row r="37" spans="1:4">
      <c r="A37" s="115" t="s">
        <v>112</v>
      </c>
    </row>
    <row r="38" spans="1:4">
      <c r="A38" s="99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6" sqref="$A16:$XFD1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8" t="s">
        <v>178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>
      <c r="A2" s="79"/>
      <c r="B2" s="80"/>
      <c r="C2" s="80"/>
      <c r="D2" s="80"/>
      <c r="E2" s="80"/>
      <c r="F2" s="80"/>
      <c r="G2" s="80"/>
      <c r="H2" s="80"/>
      <c r="I2" s="80"/>
      <c r="J2" s="80"/>
      <c r="K2" s="80" t="s">
        <v>43</v>
      </c>
    </row>
    <row r="3" ht="15" customHeight="1" spans="1:11">
      <c r="A3" s="88" t="s">
        <v>179</v>
      </c>
      <c r="B3" s="88" t="s">
        <v>180</v>
      </c>
      <c r="C3" s="88" t="s">
        <v>181</v>
      </c>
      <c r="D3" s="88"/>
      <c r="E3" s="88"/>
      <c r="F3" s="88" t="s">
        <v>182</v>
      </c>
      <c r="G3" s="88"/>
      <c r="H3" s="88"/>
      <c r="I3" s="88" t="s">
        <v>183</v>
      </c>
      <c r="J3" s="88"/>
      <c r="K3" s="88"/>
    </row>
    <row r="4" spans="1:11">
      <c r="A4" s="88"/>
      <c r="B4" s="88"/>
      <c r="C4" s="88" t="s">
        <v>140</v>
      </c>
      <c r="D4" s="88" t="s">
        <v>116</v>
      </c>
      <c r="E4" s="88" t="s">
        <v>117</v>
      </c>
      <c r="F4" s="88" t="s">
        <v>140</v>
      </c>
      <c r="G4" s="88" t="s">
        <v>116</v>
      </c>
      <c r="H4" s="88" t="s">
        <v>117</v>
      </c>
      <c r="I4" s="88" t="s">
        <v>140</v>
      </c>
      <c r="J4" s="88" t="s">
        <v>116</v>
      </c>
      <c r="K4" s="88" t="s">
        <v>117</v>
      </c>
    </row>
    <row r="5" spans="1:11">
      <c r="A5" s="108" t="s">
        <v>184</v>
      </c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9</v>
      </c>
      <c r="K5" s="109">
        <v>10</v>
      </c>
    </row>
    <row r="6" spans="1:11">
      <c r="A6" s="94" t="s">
        <v>185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>
      <c r="A7" s="96" t="s">
        <v>186</v>
      </c>
      <c r="B7" s="101">
        <v>499.87</v>
      </c>
      <c r="C7" s="101">
        <v>499.87</v>
      </c>
      <c r="D7" s="101">
        <v>327.41</v>
      </c>
      <c r="E7" s="101">
        <v>172.46</v>
      </c>
      <c r="F7" s="103"/>
      <c r="G7" s="103"/>
      <c r="H7" s="103"/>
      <c r="I7" s="103"/>
      <c r="J7" s="103"/>
      <c r="K7" s="103"/>
    </row>
    <row r="8" spans="1:11">
      <c r="A8" s="96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>
      <c r="A9" s="96"/>
      <c r="B9" s="103"/>
      <c r="C9" s="103"/>
      <c r="D9" s="103"/>
      <c r="E9" s="103"/>
      <c r="F9" s="103"/>
      <c r="G9" s="103"/>
      <c r="H9" s="103"/>
      <c r="I9" s="103"/>
      <c r="J9" s="103"/>
      <c r="K9" s="103"/>
    </row>
    <row r="10" spans="1:11">
      <c r="A10" s="96"/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>
      <c r="A11" s="96"/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>
      <c r="A12" s="96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>
      <c r="A13" s="96"/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1">
      <c r="A14" s="96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1">
      <c r="A15" s="96"/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>
      <c r="A16" s="96"/>
      <c r="B16" s="103"/>
      <c r="C16" s="103"/>
      <c r="D16" s="103"/>
      <c r="E16" s="103"/>
      <c r="F16" s="103"/>
      <c r="G16" s="103"/>
      <c r="H16" s="103"/>
      <c r="I16" s="103"/>
      <c r="J16" s="103"/>
      <c r="K16" s="103"/>
    </row>
    <row r="17" spans="1:11">
      <c r="A17" s="96"/>
      <c r="B17" s="103"/>
      <c r="C17" s="103"/>
      <c r="D17" s="103"/>
      <c r="E17" s="103"/>
      <c r="F17" s="103"/>
      <c r="G17" s="103"/>
      <c r="H17" s="103"/>
      <c r="I17" s="103"/>
      <c r="J17" s="103"/>
      <c r="K17" s="103"/>
    </row>
    <row r="18" spans="1:11">
      <c r="A18" s="96"/>
      <c r="B18" s="103"/>
      <c r="C18" s="103"/>
      <c r="D18" s="103"/>
      <c r="E18" s="103"/>
      <c r="F18" s="103"/>
      <c r="G18" s="103"/>
      <c r="H18" s="103"/>
      <c r="I18" s="103"/>
      <c r="J18" s="103"/>
      <c r="K18" s="103"/>
    </row>
    <row r="19" spans="1:11">
      <c r="A19" s="96"/>
      <c r="B19" s="103"/>
      <c r="C19" s="103"/>
      <c r="D19" s="103"/>
      <c r="E19" s="103"/>
      <c r="F19" s="103"/>
      <c r="G19" s="103"/>
      <c r="H19" s="103"/>
      <c r="I19" s="103"/>
      <c r="J19" s="103"/>
      <c r="K19" s="103"/>
    </row>
    <row r="20" spans="1:11">
      <c r="A20" s="96"/>
      <c r="B20" s="103"/>
      <c r="C20" s="103"/>
      <c r="D20" s="103"/>
      <c r="E20" s="103"/>
      <c r="F20" s="103"/>
      <c r="G20" s="103"/>
      <c r="H20" s="103"/>
      <c r="I20" s="103"/>
      <c r="J20" s="103"/>
      <c r="K20" s="103"/>
    </row>
    <row r="21" spans="1:11">
      <c r="A21" s="96"/>
      <c r="B21" s="103"/>
      <c r="C21" s="103"/>
      <c r="D21" s="103"/>
      <c r="E21" s="103"/>
      <c r="F21" s="103"/>
      <c r="G21" s="103"/>
      <c r="H21" s="103"/>
      <c r="I21" s="103"/>
      <c r="J21" s="103"/>
      <c r="K21" s="103"/>
    </row>
    <row r="22" spans="1:11">
      <c r="A22" s="96"/>
      <c r="B22" s="103"/>
      <c r="C22" s="103"/>
      <c r="D22" s="103"/>
      <c r="E22" s="103"/>
      <c r="F22" s="103"/>
      <c r="G22" s="103"/>
      <c r="H22" s="103"/>
      <c r="I22" s="103"/>
      <c r="J22" s="103"/>
      <c r="K22" s="103"/>
    </row>
    <row r="23" spans="1:11">
      <c r="A23" s="96"/>
      <c r="B23" s="103"/>
      <c r="C23" s="103"/>
      <c r="D23" s="103"/>
      <c r="E23" s="103"/>
      <c r="F23" s="103"/>
      <c r="G23" s="103"/>
      <c r="H23" s="103"/>
      <c r="I23" s="103"/>
      <c r="J23" s="103"/>
      <c r="K23" s="103"/>
    </row>
    <row r="24" spans="1:11">
      <c r="A24" s="98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21" sqref="H21"/>
    </sheetView>
  </sheetViews>
  <sheetFormatPr defaultColWidth="9" defaultRowHeight="13.5" outlineLevelCol="4"/>
  <cols>
    <col min="1" max="1" width="12" customWidth="1"/>
    <col min="2" max="2" width="31.25" customWidth="1"/>
    <col min="3" max="5" width="12" customWidth="1"/>
    <col min="8" max="8" width="12.625"/>
  </cols>
  <sheetData>
    <row r="1" ht="20.25" spans="1:5">
      <c r="A1" s="78" t="s">
        <v>187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43</v>
      </c>
    </row>
    <row r="3" ht="15" customHeight="1" spans="1:5">
      <c r="A3" s="88" t="s">
        <v>114</v>
      </c>
      <c r="B3" s="88"/>
      <c r="C3" s="88" t="s">
        <v>181</v>
      </c>
      <c r="D3" s="88"/>
      <c r="E3" s="88"/>
    </row>
    <row r="4" spans="1:5">
      <c r="A4" s="88" t="s">
        <v>188</v>
      </c>
      <c r="B4" s="88" t="s">
        <v>189</v>
      </c>
      <c r="C4" s="88" t="s">
        <v>140</v>
      </c>
      <c r="D4" s="88" t="s">
        <v>116</v>
      </c>
      <c r="E4" s="88" t="s">
        <v>117</v>
      </c>
    </row>
    <row r="5" spans="1:5">
      <c r="A5" s="88" t="s">
        <v>96</v>
      </c>
      <c r="B5" s="88" t="s">
        <v>96</v>
      </c>
      <c r="C5" s="88">
        <v>1</v>
      </c>
      <c r="D5" s="88">
        <v>2</v>
      </c>
      <c r="E5" s="88">
        <v>3</v>
      </c>
    </row>
    <row r="6" spans="1:5">
      <c r="A6" s="104" t="s">
        <v>190</v>
      </c>
      <c r="B6" s="100" t="s">
        <v>185</v>
      </c>
      <c r="C6" s="100">
        <f>C7+C11+C17+C20</f>
        <v>499.87</v>
      </c>
      <c r="D6" s="100">
        <f>D7+D11+D17+D20</f>
        <v>327.41</v>
      </c>
      <c r="E6" s="100">
        <f>E7+E11+E17+E20</f>
        <v>172.46</v>
      </c>
    </row>
    <row r="7" spans="1:5">
      <c r="A7" s="104">
        <v>201</v>
      </c>
      <c r="B7" s="104" t="s">
        <v>191</v>
      </c>
      <c r="C7" s="100">
        <f>SUM(D7:E7)</f>
        <v>414.54</v>
      </c>
      <c r="D7" s="105">
        <f>D8</f>
        <v>242.08</v>
      </c>
      <c r="E7" s="105">
        <f>E8</f>
        <v>172.46</v>
      </c>
    </row>
    <row r="8" spans="1:5">
      <c r="A8" s="104">
        <v>20105</v>
      </c>
      <c r="B8" s="104" t="s">
        <v>192</v>
      </c>
      <c r="C8" s="100">
        <f t="shared" ref="C8:C22" si="0">SUM(D8:E8)</f>
        <v>414.54</v>
      </c>
      <c r="D8" s="105">
        <v>242.08</v>
      </c>
      <c r="E8" s="105">
        <v>172.46</v>
      </c>
    </row>
    <row r="9" spans="1:5">
      <c r="A9" s="106">
        <v>2010501</v>
      </c>
      <c r="B9" s="106" t="s">
        <v>193</v>
      </c>
      <c r="C9" s="100">
        <f t="shared" si="0"/>
        <v>242.08</v>
      </c>
      <c r="D9" s="107">
        <v>242.08</v>
      </c>
      <c r="E9" s="107"/>
    </row>
    <row r="10" spans="1:5">
      <c r="A10" s="106">
        <v>2010507</v>
      </c>
      <c r="B10" s="106" t="s">
        <v>194</v>
      </c>
      <c r="C10" s="100">
        <f t="shared" si="0"/>
        <v>172.46</v>
      </c>
      <c r="D10" s="107"/>
      <c r="E10" s="107">
        <v>172.46</v>
      </c>
    </row>
    <row r="11" spans="1:5">
      <c r="A11" s="104">
        <v>208</v>
      </c>
      <c r="B11" s="104" t="s">
        <v>195</v>
      </c>
      <c r="C11" s="100">
        <f t="shared" si="0"/>
        <v>46.71</v>
      </c>
      <c r="D11" s="105">
        <f>D12+D15</f>
        <v>46.71</v>
      </c>
      <c r="E11" s="107"/>
    </row>
    <row r="12" spans="1:5">
      <c r="A12" s="104">
        <v>20805</v>
      </c>
      <c r="B12" s="104" t="s">
        <v>196</v>
      </c>
      <c r="C12" s="100">
        <f t="shared" si="0"/>
        <v>45.01</v>
      </c>
      <c r="D12" s="105">
        <v>45.01</v>
      </c>
      <c r="E12" s="107"/>
    </row>
    <row r="13" spans="1:5">
      <c r="A13" s="106">
        <v>2080505</v>
      </c>
      <c r="B13" s="106" t="s">
        <v>197</v>
      </c>
      <c r="C13" s="101">
        <f t="shared" si="0"/>
        <v>30.01</v>
      </c>
      <c r="D13" s="107">
        <v>30.01</v>
      </c>
      <c r="E13" s="107"/>
    </row>
    <row r="14" spans="1:5">
      <c r="A14" s="106">
        <v>2080506</v>
      </c>
      <c r="B14" s="106" t="s">
        <v>198</v>
      </c>
      <c r="C14" s="101">
        <f t="shared" si="0"/>
        <v>15</v>
      </c>
      <c r="D14" s="107">
        <v>15</v>
      </c>
      <c r="E14" s="107"/>
    </row>
    <row r="15" spans="1:5">
      <c r="A15" s="104">
        <v>20899</v>
      </c>
      <c r="B15" s="104" t="s">
        <v>199</v>
      </c>
      <c r="C15" s="100">
        <f t="shared" si="0"/>
        <v>1.7</v>
      </c>
      <c r="D15" s="105">
        <v>1.7</v>
      </c>
      <c r="E15" s="107"/>
    </row>
    <row r="16" spans="1:5">
      <c r="A16" s="106">
        <v>2089999</v>
      </c>
      <c r="B16" s="106" t="s">
        <v>199</v>
      </c>
      <c r="C16" s="101">
        <f t="shared" si="0"/>
        <v>1.7</v>
      </c>
      <c r="D16" s="107">
        <v>1.7</v>
      </c>
      <c r="E16" s="107"/>
    </row>
    <row r="17" spans="1:5">
      <c r="A17" s="104">
        <v>210</v>
      </c>
      <c r="B17" s="104" t="s">
        <v>200</v>
      </c>
      <c r="C17" s="100">
        <f t="shared" si="0"/>
        <v>16.11</v>
      </c>
      <c r="D17" s="105">
        <v>16.11</v>
      </c>
      <c r="E17" s="107"/>
    </row>
    <row r="18" spans="1:5">
      <c r="A18" s="106">
        <v>21011</v>
      </c>
      <c r="B18" s="106" t="s">
        <v>201</v>
      </c>
      <c r="C18" s="101">
        <f t="shared" si="0"/>
        <v>16.11</v>
      </c>
      <c r="D18" s="107">
        <v>16.11</v>
      </c>
      <c r="E18" s="105"/>
    </row>
    <row r="19" spans="1:5">
      <c r="A19" s="106">
        <v>2101101</v>
      </c>
      <c r="B19" s="106" t="s">
        <v>202</v>
      </c>
      <c r="C19" s="101">
        <f t="shared" si="0"/>
        <v>16.11</v>
      </c>
      <c r="D19" s="107">
        <v>16.11</v>
      </c>
      <c r="E19" s="105"/>
    </row>
    <row r="20" spans="1:5">
      <c r="A20" s="104">
        <v>221</v>
      </c>
      <c r="B20" s="104" t="s">
        <v>203</v>
      </c>
      <c r="C20" s="100">
        <f t="shared" si="0"/>
        <v>22.51</v>
      </c>
      <c r="D20" s="105">
        <v>22.51</v>
      </c>
      <c r="E20" s="107"/>
    </row>
    <row r="21" spans="1:5">
      <c r="A21" s="106">
        <v>22102</v>
      </c>
      <c r="B21" s="106" t="s">
        <v>204</v>
      </c>
      <c r="C21" s="101">
        <f t="shared" si="0"/>
        <v>22.51</v>
      </c>
      <c r="D21" s="107">
        <v>22.51</v>
      </c>
      <c r="E21" s="107"/>
    </row>
    <row r="22" spans="1:5">
      <c r="A22" s="106">
        <v>2210201</v>
      </c>
      <c r="B22" s="106" t="s">
        <v>205</v>
      </c>
      <c r="C22" s="101">
        <f t="shared" si="0"/>
        <v>22.51</v>
      </c>
      <c r="D22" s="107">
        <v>22.51</v>
      </c>
      <c r="E22" s="107"/>
    </row>
    <row r="23" spans="1:5">
      <c r="A23" s="98" t="s">
        <v>136</v>
      </c>
    </row>
    <row r="24" spans="1:5">
      <c r="A24" s="99" t="s">
        <v>177</v>
      </c>
    </row>
    <row r="25" spans="1:5">
      <c r="A25" s="99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J21" sqref="J21"/>
    </sheetView>
  </sheetViews>
  <sheetFormatPr defaultColWidth="9" defaultRowHeight="13.5" outlineLevelCol="4"/>
  <cols>
    <col min="1" max="1" width="9.625" customWidth="1"/>
    <col min="2" max="2" width="22.875" customWidth="1"/>
    <col min="3" max="5" width="15.625" customWidth="1"/>
  </cols>
  <sheetData>
    <row r="1" ht="20.25" spans="1:5">
      <c r="A1" s="78" t="s">
        <v>206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43</v>
      </c>
    </row>
    <row r="3" ht="15" customHeight="1" spans="1:5">
      <c r="A3" s="88" t="s">
        <v>207</v>
      </c>
      <c r="B3" s="88"/>
      <c r="C3" s="88" t="s">
        <v>208</v>
      </c>
      <c r="D3" s="88"/>
      <c r="E3" s="88"/>
    </row>
    <row r="4" spans="1:5">
      <c r="A4" s="88" t="s">
        <v>188</v>
      </c>
      <c r="B4" s="88" t="s">
        <v>189</v>
      </c>
      <c r="C4" s="88" t="s">
        <v>140</v>
      </c>
      <c r="D4" s="88" t="s">
        <v>209</v>
      </c>
      <c r="E4" s="88" t="s">
        <v>210</v>
      </c>
    </row>
    <row r="5" spans="1:5">
      <c r="A5" s="88" t="s">
        <v>96</v>
      </c>
      <c r="B5" s="88" t="s">
        <v>96</v>
      </c>
      <c r="C5" s="88">
        <v>1</v>
      </c>
      <c r="D5" s="88">
        <v>2</v>
      </c>
      <c r="E5" s="88">
        <v>3</v>
      </c>
    </row>
    <row r="6" spans="1:5">
      <c r="A6" s="94" t="s">
        <v>190</v>
      </c>
      <c r="B6" s="94" t="s">
        <v>185</v>
      </c>
      <c r="C6" s="100">
        <f>D6+E6</f>
        <v>327.41</v>
      </c>
      <c r="D6" s="100">
        <f>D7</f>
        <v>299.88</v>
      </c>
      <c r="E6" s="100">
        <f>E17</f>
        <v>27.53</v>
      </c>
    </row>
    <row r="7" customHeight="1" spans="1:5">
      <c r="A7" s="94">
        <v>301</v>
      </c>
      <c r="B7" s="94" t="s">
        <v>211</v>
      </c>
      <c r="C7" s="100">
        <v>280.23</v>
      </c>
      <c r="D7" s="100">
        <f>SUM(D8:D16)</f>
        <v>299.88</v>
      </c>
      <c r="E7" s="100"/>
    </row>
    <row r="8" customHeight="1" spans="1:5">
      <c r="A8" s="96">
        <v>30101</v>
      </c>
      <c r="B8" s="96" t="s">
        <v>212</v>
      </c>
      <c r="C8" s="101">
        <v>91.79</v>
      </c>
      <c r="D8" s="101">
        <v>91.79</v>
      </c>
      <c r="E8" s="101"/>
    </row>
    <row r="9" customHeight="1" spans="1:5">
      <c r="A9" s="96">
        <v>30102</v>
      </c>
      <c r="B9" s="96" t="s">
        <v>213</v>
      </c>
      <c r="C9" s="101">
        <v>103.11</v>
      </c>
      <c r="D9" s="101">
        <v>103.11</v>
      </c>
      <c r="E9" s="101"/>
    </row>
    <row r="10" customHeight="1" spans="1:5">
      <c r="A10" s="96">
        <v>30103</v>
      </c>
      <c r="B10" s="96" t="s">
        <v>214</v>
      </c>
      <c r="C10" s="101">
        <v>19.65</v>
      </c>
      <c r="D10" s="101">
        <v>19.65</v>
      </c>
      <c r="E10" s="101"/>
    </row>
    <row r="11" customHeight="1" spans="1:5">
      <c r="A11" s="96">
        <v>30108</v>
      </c>
      <c r="B11" s="96" t="s">
        <v>215</v>
      </c>
      <c r="C11" s="101">
        <v>30.01</v>
      </c>
      <c r="D11" s="101">
        <v>30.01</v>
      </c>
      <c r="E11" s="101"/>
    </row>
    <row r="12" customHeight="1" spans="1:5">
      <c r="A12" s="96">
        <v>30109</v>
      </c>
      <c r="B12" s="96" t="s">
        <v>216</v>
      </c>
      <c r="C12" s="101">
        <v>15</v>
      </c>
      <c r="D12" s="101">
        <v>15</v>
      </c>
      <c r="E12" s="101"/>
    </row>
    <row r="13" customHeight="1" spans="1:5">
      <c r="A13" s="96">
        <v>30110</v>
      </c>
      <c r="B13" s="96" t="s">
        <v>217</v>
      </c>
      <c r="C13" s="101">
        <v>12.19</v>
      </c>
      <c r="D13" s="101">
        <v>12.19</v>
      </c>
      <c r="E13" s="101"/>
    </row>
    <row r="14" customHeight="1" spans="1:5">
      <c r="A14" s="96">
        <v>30111</v>
      </c>
      <c r="B14" s="96" t="s">
        <v>218</v>
      </c>
      <c r="C14" s="101">
        <v>3.92</v>
      </c>
      <c r="D14" s="101">
        <v>3.92</v>
      </c>
      <c r="E14" s="101"/>
    </row>
    <row r="15" customHeight="1" spans="1:5">
      <c r="A15" s="96">
        <v>30112</v>
      </c>
      <c r="B15" s="96" t="s">
        <v>219</v>
      </c>
      <c r="C15" s="101">
        <v>1.7</v>
      </c>
      <c r="D15" s="101">
        <v>1.7</v>
      </c>
      <c r="E15" s="101"/>
    </row>
    <row r="16" customHeight="1" spans="1:5">
      <c r="A16" s="96">
        <v>30113</v>
      </c>
      <c r="B16" s="96" t="s">
        <v>205</v>
      </c>
      <c r="C16" s="101">
        <v>22.51</v>
      </c>
      <c r="D16" s="101">
        <v>22.51</v>
      </c>
      <c r="E16" s="101"/>
    </row>
    <row r="17" customHeight="1" spans="1:5">
      <c r="A17" s="94">
        <v>302</v>
      </c>
      <c r="B17" s="94" t="s">
        <v>220</v>
      </c>
      <c r="C17" s="100">
        <v>27.53</v>
      </c>
      <c r="D17" s="102"/>
      <c r="E17" s="100">
        <f>SUM(E18:E30)</f>
        <v>27.53</v>
      </c>
    </row>
    <row r="18" customHeight="1" spans="1:5">
      <c r="A18" s="96">
        <v>30201</v>
      </c>
      <c r="B18" s="96" t="s">
        <v>221</v>
      </c>
      <c r="C18" s="101">
        <v>3.158</v>
      </c>
      <c r="D18" s="103"/>
      <c r="E18" s="101">
        <v>3.158</v>
      </c>
    </row>
    <row r="19" customHeight="1" spans="1:5">
      <c r="A19" s="96">
        <v>30202</v>
      </c>
      <c r="B19" s="96" t="s">
        <v>222</v>
      </c>
      <c r="C19" s="101">
        <v>1.8</v>
      </c>
      <c r="D19" s="103"/>
      <c r="E19" s="101">
        <v>1.8</v>
      </c>
    </row>
    <row r="20" customHeight="1" spans="1:5">
      <c r="A20" s="96">
        <v>30205</v>
      </c>
      <c r="B20" s="96" t="s">
        <v>223</v>
      </c>
      <c r="C20" s="101">
        <v>0.8</v>
      </c>
      <c r="D20" s="103"/>
      <c r="E20" s="101">
        <v>0.8</v>
      </c>
    </row>
    <row r="21" customHeight="1" spans="1:5">
      <c r="A21" s="96">
        <v>30207</v>
      </c>
      <c r="B21" s="96" t="s">
        <v>224</v>
      </c>
      <c r="C21" s="101">
        <v>1</v>
      </c>
      <c r="D21" s="103"/>
      <c r="E21" s="101">
        <v>1</v>
      </c>
    </row>
    <row r="22" customHeight="1" spans="1:5">
      <c r="A22" s="96">
        <v>30208</v>
      </c>
      <c r="B22" s="96" t="s">
        <v>225</v>
      </c>
      <c r="C22" s="101">
        <v>3.22</v>
      </c>
      <c r="D22" s="103"/>
      <c r="E22" s="101">
        <v>3.22</v>
      </c>
    </row>
    <row r="23" customHeight="1" spans="1:5">
      <c r="A23" s="96">
        <v>30211</v>
      </c>
      <c r="B23" s="96" t="s">
        <v>226</v>
      </c>
      <c r="C23" s="101">
        <v>3</v>
      </c>
      <c r="D23" s="103"/>
      <c r="E23" s="101">
        <v>3</v>
      </c>
    </row>
    <row r="24" customHeight="1" spans="1:5">
      <c r="A24" s="96">
        <v>30215</v>
      </c>
      <c r="B24" s="96" t="s">
        <v>227</v>
      </c>
      <c r="C24" s="101">
        <v>0.72</v>
      </c>
      <c r="D24" s="103"/>
      <c r="E24" s="101">
        <v>0.72</v>
      </c>
    </row>
    <row r="25" customHeight="1" spans="1:5">
      <c r="A25" s="96">
        <v>30216</v>
      </c>
      <c r="B25" s="96" t="s">
        <v>228</v>
      </c>
      <c r="C25" s="101">
        <v>1.35</v>
      </c>
      <c r="D25" s="103"/>
      <c r="E25" s="101">
        <v>1.35</v>
      </c>
    </row>
    <row r="26" customHeight="1" spans="1:5">
      <c r="A26" s="96">
        <v>30217</v>
      </c>
      <c r="B26" s="96" t="s">
        <v>229</v>
      </c>
      <c r="C26" s="101">
        <v>0.172</v>
      </c>
      <c r="D26" s="103"/>
      <c r="E26" s="101">
        <v>0.172</v>
      </c>
    </row>
    <row r="27" customHeight="1" spans="1:5">
      <c r="A27" s="96">
        <v>30228</v>
      </c>
      <c r="B27" s="96" t="s">
        <v>230</v>
      </c>
      <c r="C27" s="101">
        <v>1.35</v>
      </c>
      <c r="D27" s="103"/>
      <c r="E27" s="101">
        <v>1.35</v>
      </c>
    </row>
    <row r="28" customHeight="1" spans="1:5">
      <c r="A28" s="96">
        <v>30229</v>
      </c>
      <c r="B28" s="96" t="s">
        <v>231</v>
      </c>
      <c r="C28" s="101">
        <v>2.16</v>
      </c>
      <c r="D28" s="103"/>
      <c r="E28" s="101">
        <v>2.16</v>
      </c>
    </row>
    <row r="29" customHeight="1" spans="1:5">
      <c r="A29" s="96">
        <v>30239</v>
      </c>
      <c r="B29" s="96" t="s">
        <v>232</v>
      </c>
      <c r="C29" s="101">
        <v>5.1</v>
      </c>
      <c r="D29" s="103"/>
      <c r="E29" s="101">
        <v>5.1</v>
      </c>
    </row>
    <row r="30" customHeight="1" spans="1:5">
      <c r="A30" s="96">
        <v>30299</v>
      </c>
      <c r="B30" s="96" t="s">
        <v>233</v>
      </c>
      <c r="C30" s="101">
        <v>3.7</v>
      </c>
      <c r="D30" s="103"/>
      <c r="E30" s="101">
        <v>3.7</v>
      </c>
    </row>
    <row r="31" customHeight="1" spans="1:5">
      <c r="A31" s="96">
        <v>303</v>
      </c>
      <c r="B31" s="96" t="s">
        <v>234</v>
      </c>
      <c r="C31" s="103"/>
      <c r="D31" s="103"/>
      <c r="E31" s="103"/>
    </row>
    <row r="32" customHeight="1" spans="1:5">
      <c r="A32" s="96">
        <v>30399</v>
      </c>
      <c r="B32" s="96" t="s">
        <v>235</v>
      </c>
      <c r="C32" s="103"/>
      <c r="D32" s="103"/>
      <c r="E32" s="103"/>
    </row>
    <row r="33" spans="1:1">
      <c r="A33" s="98" t="s">
        <v>136</v>
      </c>
    </row>
    <row r="34" spans="1:1">
      <c r="A34" s="99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4" sqref="E24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8" t="s">
        <v>236</v>
      </c>
      <c r="B1" s="78"/>
      <c r="C1" s="78"/>
      <c r="D1" s="78"/>
      <c r="E1" s="78"/>
      <c r="F1" s="78"/>
      <c r="G1" s="78"/>
      <c r="H1" s="78"/>
    </row>
    <row r="2" spans="1:8">
      <c r="A2" s="79"/>
      <c r="B2" s="80"/>
      <c r="C2" s="80"/>
      <c r="D2" s="80"/>
      <c r="E2" s="80"/>
      <c r="F2" s="80"/>
      <c r="G2" s="80"/>
      <c r="H2" s="80" t="s">
        <v>43</v>
      </c>
    </row>
    <row r="3" ht="15" customHeight="1" spans="1:8">
      <c r="A3" s="88" t="s">
        <v>179</v>
      </c>
      <c r="B3" s="83" t="s">
        <v>237</v>
      </c>
      <c r="C3" s="83"/>
      <c r="D3" s="83"/>
      <c r="E3" s="83"/>
      <c r="F3" s="83"/>
      <c r="G3" s="83" t="s">
        <v>238</v>
      </c>
      <c r="H3" s="83" t="s">
        <v>239</v>
      </c>
    </row>
    <row r="4" ht="15" customHeight="1" spans="1:8">
      <c r="A4" s="88"/>
      <c r="B4" s="83" t="s">
        <v>140</v>
      </c>
      <c r="C4" s="83" t="s">
        <v>240</v>
      </c>
      <c r="D4" s="83" t="s">
        <v>241</v>
      </c>
      <c r="E4" s="83" t="s">
        <v>242</v>
      </c>
      <c r="F4" s="83"/>
      <c r="G4" s="83"/>
      <c r="H4" s="83"/>
    </row>
    <row r="5" spans="1:8">
      <c r="A5" s="88"/>
      <c r="B5" s="83"/>
      <c r="C5" s="83"/>
      <c r="D5" s="83"/>
      <c r="E5" s="83" t="s">
        <v>243</v>
      </c>
      <c r="F5" s="83" t="s">
        <v>244</v>
      </c>
      <c r="G5" s="83"/>
      <c r="H5" s="83"/>
    </row>
    <row r="6" spans="1:8">
      <c r="A6" s="83" t="s">
        <v>96</v>
      </c>
      <c r="B6" s="83">
        <v>1</v>
      </c>
      <c r="C6" s="83">
        <v>2</v>
      </c>
      <c r="D6" s="83">
        <v>3</v>
      </c>
      <c r="E6" s="83">
        <v>4</v>
      </c>
      <c r="F6" s="83">
        <v>5</v>
      </c>
      <c r="G6" s="83">
        <v>6</v>
      </c>
      <c r="H6" s="83">
        <v>7</v>
      </c>
    </row>
    <row r="7" spans="1:8">
      <c r="A7" s="94" t="s">
        <v>185</v>
      </c>
      <c r="B7" s="95"/>
      <c r="C7" s="95"/>
      <c r="D7" s="95"/>
      <c r="E7" s="95"/>
      <c r="F7" s="95"/>
      <c r="G7" s="95"/>
      <c r="H7" s="95"/>
    </row>
    <row r="8" spans="1:8">
      <c r="A8" s="96" t="s">
        <v>186</v>
      </c>
      <c r="B8" s="97">
        <v>0.172</v>
      </c>
      <c r="C8" s="97"/>
      <c r="D8" s="97">
        <v>0.172</v>
      </c>
      <c r="E8" s="95"/>
      <c r="F8" s="95"/>
      <c r="G8" s="97">
        <v>0.72</v>
      </c>
      <c r="H8" s="97">
        <v>1.35</v>
      </c>
    </row>
    <row r="9" spans="1:8">
      <c r="A9" s="96"/>
      <c r="B9" s="95"/>
      <c r="C9" s="95"/>
      <c r="D9" s="95"/>
      <c r="E9" s="95"/>
      <c r="F9" s="95"/>
      <c r="G9" s="95"/>
      <c r="H9" s="95"/>
    </row>
    <row r="10" spans="1:8">
      <c r="A10" s="96"/>
      <c r="B10" s="95"/>
      <c r="C10" s="95"/>
      <c r="D10" s="95"/>
      <c r="E10" s="95"/>
      <c r="F10" s="95"/>
      <c r="G10" s="95"/>
      <c r="H10" s="95"/>
    </row>
    <row r="11" spans="1:8">
      <c r="A11" s="96"/>
      <c r="B11" s="95"/>
      <c r="C11" s="95"/>
      <c r="D11" s="95"/>
      <c r="E11" s="95"/>
      <c r="F11" s="95"/>
      <c r="G11" s="95"/>
      <c r="H11" s="95"/>
    </row>
    <row r="12" spans="1:8">
      <c r="A12" s="96"/>
      <c r="B12" s="95"/>
      <c r="C12" s="95"/>
      <c r="D12" s="95"/>
      <c r="E12" s="95"/>
      <c r="F12" s="95"/>
      <c r="G12" s="95"/>
      <c r="H12" s="95"/>
    </row>
    <row r="13" spans="1:8">
      <c r="A13" s="96"/>
      <c r="B13" s="95"/>
      <c r="C13" s="95"/>
      <c r="D13" s="95"/>
      <c r="E13" s="95"/>
      <c r="F13" s="95"/>
      <c r="G13" s="95"/>
      <c r="H13" s="95"/>
    </row>
    <row r="14" spans="1:8">
      <c r="A14" s="96"/>
      <c r="B14" s="95"/>
      <c r="C14" s="95"/>
      <c r="D14" s="95"/>
      <c r="E14" s="95"/>
      <c r="F14" s="95"/>
      <c r="G14" s="95"/>
      <c r="H14" s="95"/>
    </row>
    <row r="15" spans="1:8">
      <c r="A15" s="96"/>
      <c r="B15" s="95"/>
      <c r="C15" s="95"/>
      <c r="D15" s="95"/>
      <c r="E15" s="95"/>
      <c r="F15" s="95"/>
      <c r="G15" s="95"/>
      <c r="H15" s="95"/>
    </row>
    <row r="16" spans="1:8">
      <c r="A16" s="96"/>
      <c r="B16" s="95"/>
      <c r="C16" s="95"/>
      <c r="D16" s="95"/>
      <c r="E16" s="95"/>
      <c r="F16" s="95"/>
      <c r="G16" s="95"/>
      <c r="H16" s="95"/>
    </row>
    <row r="17" spans="1:1">
      <c r="A17" s="98" t="s">
        <v>136</v>
      </c>
    </row>
    <row r="18" spans="1:1">
      <c r="A18" s="99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9" sqref="I9"/>
    </sheetView>
  </sheetViews>
  <sheetFormatPr defaultColWidth="9" defaultRowHeight="13.5" outlineLevelCol="4"/>
  <cols>
    <col min="1" max="1" width="14.625" customWidth="1"/>
    <col min="2" max="2" width="24.375" customWidth="1"/>
    <col min="3" max="5" width="14.5" customWidth="1"/>
  </cols>
  <sheetData>
    <row r="1" ht="20.25" spans="1:5">
      <c r="A1" s="78" t="s">
        <v>245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43</v>
      </c>
    </row>
    <row r="3" spans="1:5">
      <c r="A3" s="88" t="s">
        <v>246</v>
      </c>
      <c r="B3" s="88" t="s">
        <v>46</v>
      </c>
      <c r="C3" s="88" t="s">
        <v>140</v>
      </c>
      <c r="D3" s="88" t="s">
        <v>116</v>
      </c>
      <c r="E3" s="88" t="s">
        <v>117</v>
      </c>
    </row>
    <row r="4" spans="1:5">
      <c r="A4" s="88" t="s">
        <v>96</v>
      </c>
      <c r="B4" s="88" t="s">
        <v>96</v>
      </c>
      <c r="C4" s="88">
        <v>1</v>
      </c>
      <c r="D4" s="88">
        <v>2</v>
      </c>
      <c r="E4" s="88">
        <v>3</v>
      </c>
    </row>
    <row r="5" spans="1:5">
      <c r="A5" s="89"/>
      <c r="B5" s="90" t="s">
        <v>180</v>
      </c>
      <c r="C5" s="89">
        <f>SUM(C6:C20)</f>
        <v>18.748</v>
      </c>
      <c r="D5" s="89">
        <f>SUM(D6:D20)</f>
        <v>18.748</v>
      </c>
      <c r="E5" s="91"/>
    </row>
    <row r="6" spans="1:5">
      <c r="A6" s="92">
        <v>1</v>
      </c>
      <c r="B6" s="86" t="s">
        <v>247</v>
      </c>
      <c r="C6" s="92">
        <v>3.158</v>
      </c>
      <c r="D6" s="92">
        <v>3.158</v>
      </c>
      <c r="E6" s="93"/>
    </row>
    <row r="7" spans="1:5">
      <c r="A7" s="92">
        <v>2</v>
      </c>
      <c r="B7" s="86" t="s">
        <v>248</v>
      </c>
      <c r="C7" s="92">
        <v>1.8</v>
      </c>
      <c r="D7" s="92">
        <v>1.8</v>
      </c>
      <c r="E7" s="93"/>
    </row>
    <row r="8" spans="1:5">
      <c r="A8" s="92">
        <v>3</v>
      </c>
      <c r="B8" s="86" t="s">
        <v>249</v>
      </c>
      <c r="C8" s="92">
        <v>0.8</v>
      </c>
      <c r="D8" s="92">
        <v>0.8</v>
      </c>
      <c r="E8" s="93"/>
    </row>
    <row r="9" spans="1:5">
      <c r="A9" s="92">
        <v>4</v>
      </c>
      <c r="B9" s="86" t="s">
        <v>250</v>
      </c>
      <c r="C9" s="92"/>
      <c r="D9" s="92"/>
      <c r="E9" s="93"/>
    </row>
    <row r="10" spans="1:5">
      <c r="A10" s="92">
        <v>5</v>
      </c>
      <c r="B10" s="86" t="s">
        <v>251</v>
      </c>
      <c r="C10" s="92">
        <v>1</v>
      </c>
      <c r="D10" s="92">
        <v>1</v>
      </c>
      <c r="E10" s="93"/>
    </row>
    <row r="11" spans="1:5">
      <c r="A11" s="92">
        <v>6</v>
      </c>
      <c r="B11" s="86" t="s">
        <v>252</v>
      </c>
      <c r="C11" s="92">
        <v>3.22</v>
      </c>
      <c r="D11" s="92">
        <v>3.22</v>
      </c>
      <c r="E11" s="93"/>
    </row>
    <row r="12" spans="1:5">
      <c r="A12" s="92">
        <v>7</v>
      </c>
      <c r="B12" s="86" t="s">
        <v>253</v>
      </c>
      <c r="C12" s="92"/>
      <c r="D12" s="92"/>
      <c r="E12" s="93"/>
    </row>
    <row r="13" spans="1:5">
      <c r="A13" s="92">
        <v>8</v>
      </c>
      <c r="B13" s="86" t="s">
        <v>254</v>
      </c>
      <c r="C13" s="92">
        <v>3</v>
      </c>
      <c r="D13" s="92">
        <v>3</v>
      </c>
      <c r="E13" s="93"/>
    </row>
    <row r="14" spans="1:5">
      <c r="A14" s="92">
        <v>9</v>
      </c>
      <c r="B14" s="86" t="s">
        <v>255</v>
      </c>
      <c r="C14" s="92"/>
      <c r="D14" s="92"/>
      <c r="E14" s="93"/>
    </row>
    <row r="15" spans="1:5">
      <c r="A15" s="92">
        <v>10</v>
      </c>
      <c r="B15" s="86" t="s">
        <v>256</v>
      </c>
      <c r="C15" s="92">
        <v>0.72</v>
      </c>
      <c r="D15" s="92">
        <v>0.72</v>
      </c>
      <c r="E15" s="93"/>
    </row>
    <row r="16" spans="1:5">
      <c r="A16" s="92">
        <v>11</v>
      </c>
      <c r="B16" s="86" t="s">
        <v>257</v>
      </c>
      <c r="C16" s="92"/>
      <c r="D16" s="92"/>
      <c r="E16" s="93"/>
    </row>
    <row r="17" spans="1:5">
      <c r="A17" s="92">
        <v>12</v>
      </c>
      <c r="B17" s="86" t="s">
        <v>258</v>
      </c>
      <c r="C17" s="92">
        <v>1.35</v>
      </c>
      <c r="D17" s="92">
        <v>1.35</v>
      </c>
      <c r="E17" s="93"/>
    </row>
    <row r="18" spans="1:5">
      <c r="A18" s="92">
        <v>13</v>
      </c>
      <c r="B18" s="86" t="s">
        <v>259</v>
      </c>
      <c r="C18" s="92"/>
      <c r="D18" s="92"/>
      <c r="E18" s="93"/>
    </row>
    <row r="19" spans="1:5">
      <c r="A19" s="92">
        <v>14</v>
      </c>
      <c r="B19" s="86" t="s">
        <v>260</v>
      </c>
      <c r="C19" s="92">
        <v>3.7</v>
      </c>
      <c r="D19" s="92">
        <v>3.7</v>
      </c>
      <c r="E19" s="93"/>
    </row>
    <row r="20" spans="1:5">
      <c r="A20" s="92">
        <v>15</v>
      </c>
      <c r="B20" s="86" t="s">
        <v>261</v>
      </c>
      <c r="C20" s="92"/>
      <c r="D20" s="92"/>
      <c r="E20" s="93"/>
    </row>
    <row r="21" spans="1:5">
      <c r="A21" s="87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9" sqref="F9"/>
    </sheetView>
  </sheetViews>
  <sheetFormatPr defaultColWidth="9" defaultRowHeight="13.5" outlineLevelCol="1"/>
  <cols>
    <col min="1" max="1" width="51" customWidth="1"/>
    <col min="2" max="2" width="28.75" customWidth="1"/>
  </cols>
  <sheetData>
    <row r="1" ht="20.25" spans="1:2">
      <c r="A1" s="78" t="s">
        <v>262</v>
      </c>
      <c r="B1" s="78"/>
    </row>
    <row r="2" spans="1:2">
      <c r="A2" s="79"/>
      <c r="B2" s="80" t="s">
        <v>43</v>
      </c>
    </row>
    <row r="3" ht="15" customHeight="1" spans="1:2">
      <c r="A3" s="81" t="s">
        <v>263</v>
      </c>
      <c r="B3" s="82" t="s">
        <v>264</v>
      </c>
    </row>
    <row r="4" spans="1:2">
      <c r="A4" s="81"/>
      <c r="B4" s="82"/>
    </row>
    <row r="5" spans="1:2">
      <c r="A5" s="83" t="s">
        <v>96</v>
      </c>
      <c r="B5" s="82">
        <v>1</v>
      </c>
    </row>
    <row r="6" spans="1:2">
      <c r="A6" s="84" t="s">
        <v>185</v>
      </c>
      <c r="B6" s="85"/>
    </row>
    <row r="7" spans="1:2">
      <c r="A7" s="86" t="s">
        <v>265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8" t="s">
        <v>266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43</v>
      </c>
    </row>
    <row r="3" spans="1:5">
      <c r="A3" s="88" t="s">
        <v>179</v>
      </c>
      <c r="B3" s="88" t="s">
        <v>140</v>
      </c>
      <c r="C3" s="88" t="s">
        <v>267</v>
      </c>
      <c r="D3" s="88" t="s">
        <v>268</v>
      </c>
      <c r="E3" s="88" t="s">
        <v>269</v>
      </c>
    </row>
    <row r="4" spans="1:5">
      <c r="A4" s="88" t="s">
        <v>96</v>
      </c>
      <c r="B4" s="88">
        <v>1</v>
      </c>
      <c r="C4" s="88">
        <v>2</v>
      </c>
      <c r="D4" s="88">
        <v>3</v>
      </c>
      <c r="E4" s="88">
        <v>4</v>
      </c>
    </row>
    <row r="5" spans="1:5">
      <c r="A5" s="84" t="s">
        <v>185</v>
      </c>
      <c r="B5" s="85"/>
      <c r="C5" s="85"/>
      <c r="D5" s="85"/>
      <c r="E5" s="85"/>
    </row>
    <row r="6" spans="1:5">
      <c r="A6" s="86" t="s">
        <v>265</v>
      </c>
      <c r="B6" s="85"/>
      <c r="C6" s="85"/>
      <c r="D6" s="85"/>
      <c r="E6" s="85"/>
    </row>
    <row r="7" spans="1:5">
      <c r="A7" s="86"/>
      <c r="B7" s="85"/>
      <c r="C7" s="85"/>
      <c r="D7" s="85"/>
      <c r="E7" s="85"/>
    </row>
    <row r="8" spans="1:5">
      <c r="A8" s="86"/>
      <c r="B8" s="85"/>
      <c r="C8" s="85"/>
      <c r="D8" s="85"/>
      <c r="E8" s="85"/>
    </row>
    <row r="9" spans="1:5">
      <c r="A9" s="86"/>
      <c r="B9" s="85"/>
      <c r="C9" s="85"/>
      <c r="D9" s="85"/>
      <c r="E9" s="85"/>
    </row>
    <row r="10" spans="1:5">
      <c r="A10" s="86"/>
      <c r="B10" s="85"/>
      <c r="C10" s="85"/>
      <c r="D10" s="85"/>
      <c r="E10" s="85"/>
    </row>
    <row r="11" spans="1:5">
      <c r="A11" s="86"/>
      <c r="B11" s="85"/>
      <c r="C11" s="85"/>
      <c r="D11" s="85"/>
      <c r="E11" s="85"/>
    </row>
    <row r="12" spans="1:5">
      <c r="A12" s="86"/>
      <c r="B12" s="85"/>
      <c r="C12" s="85"/>
      <c r="D12" s="85"/>
      <c r="E12" s="85"/>
    </row>
    <row r="13" spans="1:5">
      <c r="A13" s="86"/>
      <c r="B13" s="85"/>
      <c r="C13" s="85"/>
      <c r="D13" s="85"/>
      <c r="E13" s="85"/>
    </row>
    <row r="14" spans="1:5">
      <c r="A14" s="86"/>
      <c r="B14" s="85"/>
      <c r="C14" s="85"/>
      <c r="D14" s="85"/>
      <c r="E14" s="85"/>
    </row>
    <row r="15" spans="1:5">
      <c r="A15" s="87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8" t="s">
        <v>270</v>
      </c>
      <c r="B1" s="78"/>
    </row>
    <row r="2" spans="1:2">
      <c r="A2" s="79"/>
      <c r="B2" s="80" t="s">
        <v>43</v>
      </c>
    </row>
    <row r="3" ht="15" customHeight="1" spans="1:2">
      <c r="A3" s="81" t="s">
        <v>263</v>
      </c>
      <c r="B3" s="82" t="s">
        <v>264</v>
      </c>
    </row>
    <row r="4" spans="1:2">
      <c r="A4" s="81"/>
      <c r="B4" s="82"/>
    </row>
    <row r="5" spans="1:2">
      <c r="A5" s="83" t="s">
        <v>96</v>
      </c>
      <c r="B5" s="82">
        <v>1</v>
      </c>
    </row>
    <row r="6" spans="1:2">
      <c r="A6" s="84" t="s">
        <v>185</v>
      </c>
      <c r="B6" s="85"/>
    </row>
    <row r="7" spans="1:2">
      <c r="A7" s="86" t="s">
        <v>265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E10" sqref="E10"/>
    </sheetView>
  </sheetViews>
  <sheetFormatPr defaultColWidth="9" defaultRowHeight="13.5"/>
  <cols>
    <col min="1" max="4" width="5.125" customWidth="1"/>
    <col min="5" max="5" width="10.875" customWidth="1"/>
    <col min="6" max="6" width="9" customWidth="1"/>
    <col min="7" max="9" width="5.125" customWidth="1"/>
    <col min="10" max="10" width="9.5" customWidth="1"/>
    <col min="11" max="11" width="17.875" customWidth="1"/>
  </cols>
  <sheetData>
    <row r="1" ht="18.75" spans="1:11">
      <c r="A1" s="37" t="s">
        <v>271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25" spans="1:11">
      <c r="A2" s="38" t="s">
        <v>272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0" customHeight="1" spans="1:11">
      <c r="A3" s="39" t="s">
        <v>273</v>
      </c>
      <c r="B3" s="40"/>
      <c r="C3" s="41" t="s">
        <v>186</v>
      </c>
      <c r="D3" s="40"/>
      <c r="E3" s="40"/>
      <c r="F3" s="40"/>
      <c r="G3" s="40"/>
      <c r="H3" s="40"/>
      <c r="I3" s="40"/>
      <c r="J3" s="40"/>
      <c r="K3" s="40"/>
    </row>
    <row r="4" ht="20" customHeight="1" spans="1:11">
      <c r="A4" s="39" t="s">
        <v>274</v>
      </c>
      <c r="B4" s="40"/>
      <c r="C4" s="41" t="s">
        <v>275</v>
      </c>
      <c r="D4" s="40"/>
      <c r="E4" s="40"/>
      <c r="F4" s="40"/>
      <c r="G4" s="39" t="s">
        <v>276</v>
      </c>
      <c r="H4" s="40"/>
      <c r="I4" s="42">
        <v>15349415370</v>
      </c>
      <c r="J4" s="40"/>
      <c r="K4" s="40"/>
    </row>
    <row r="5" ht="20" customHeight="1" spans="1:11">
      <c r="A5" s="43" t="s">
        <v>277</v>
      </c>
      <c r="B5" s="44"/>
      <c r="C5" s="43" t="s">
        <v>278</v>
      </c>
      <c r="D5" s="44"/>
      <c r="E5" s="44"/>
      <c r="F5" s="43" t="s">
        <v>279</v>
      </c>
      <c r="G5" s="44"/>
      <c r="H5" s="43" t="s">
        <v>280</v>
      </c>
      <c r="I5" s="44"/>
      <c r="J5" s="43" t="s">
        <v>279</v>
      </c>
      <c r="K5" s="44"/>
    </row>
    <row r="6" ht="20" customHeight="1" spans="1:11">
      <c r="A6" s="44"/>
      <c r="B6" s="44"/>
      <c r="C6" s="43" t="s">
        <v>281</v>
      </c>
      <c r="D6" s="44"/>
      <c r="E6" s="43" t="s">
        <v>282</v>
      </c>
      <c r="F6" s="45">
        <v>299.88</v>
      </c>
      <c r="G6" s="44"/>
      <c r="H6" s="43" t="s">
        <v>283</v>
      </c>
      <c r="I6" s="44"/>
      <c r="J6" s="46"/>
      <c r="K6" s="47"/>
    </row>
    <row r="7" ht="20" customHeight="1" spans="1:11">
      <c r="A7" s="44"/>
      <c r="B7" s="44"/>
      <c r="C7" s="44"/>
      <c r="D7" s="44"/>
      <c r="E7" s="43" t="s">
        <v>284</v>
      </c>
      <c r="F7" s="45">
        <v>27.53</v>
      </c>
      <c r="G7" s="44"/>
      <c r="H7" s="43" t="s">
        <v>285</v>
      </c>
      <c r="I7" s="44"/>
      <c r="J7" s="45">
        <v>499.87</v>
      </c>
      <c r="K7" s="44"/>
    </row>
    <row r="8" ht="20" customHeight="1" spans="1:11">
      <c r="A8" s="44"/>
      <c r="B8" s="44"/>
      <c r="C8" s="44"/>
      <c r="D8" s="44"/>
      <c r="E8" s="43" t="s">
        <v>286</v>
      </c>
      <c r="F8" s="45">
        <f>F6+F7</f>
        <v>327.41</v>
      </c>
      <c r="G8" s="44"/>
      <c r="H8" s="43" t="s">
        <v>287</v>
      </c>
      <c r="I8" s="44"/>
      <c r="J8" s="45"/>
      <c r="K8" s="44"/>
    </row>
    <row r="9" ht="20" customHeight="1" spans="1:11">
      <c r="A9" s="44"/>
      <c r="B9" s="44"/>
      <c r="C9" s="43" t="s">
        <v>288</v>
      </c>
      <c r="D9" s="44"/>
      <c r="E9" s="43" t="s">
        <v>289</v>
      </c>
      <c r="F9" s="45">
        <v>172.46</v>
      </c>
      <c r="G9" s="44"/>
      <c r="H9" s="43" t="s">
        <v>290</v>
      </c>
      <c r="I9" s="44"/>
      <c r="J9" s="45">
        <v>499.87</v>
      </c>
      <c r="K9" s="44"/>
    </row>
    <row r="10" ht="20" customHeight="1" spans="1:11">
      <c r="A10" s="44"/>
      <c r="B10" s="44"/>
      <c r="C10" s="44"/>
      <c r="D10" s="44"/>
      <c r="E10" s="43" t="s">
        <v>291</v>
      </c>
      <c r="F10" s="46"/>
      <c r="G10" s="47"/>
      <c r="H10" s="43" t="s">
        <v>292</v>
      </c>
      <c r="I10" s="44"/>
      <c r="J10" s="45">
        <v>499.87</v>
      </c>
      <c r="K10" s="44"/>
    </row>
    <row r="11" ht="20" customHeight="1" spans="1:11">
      <c r="A11" s="48"/>
      <c r="B11" s="48"/>
      <c r="C11" s="48"/>
      <c r="D11" s="48"/>
      <c r="E11" s="49" t="s">
        <v>286</v>
      </c>
      <c r="F11" s="50">
        <v>172.46</v>
      </c>
      <c r="G11" s="48"/>
      <c r="H11" s="51"/>
      <c r="I11" s="51"/>
      <c r="J11" s="51"/>
      <c r="K11" s="51"/>
    </row>
    <row r="12" ht="57" customHeight="1" spans="1:11">
      <c r="A12" s="52" t="s">
        <v>293</v>
      </c>
      <c r="B12" s="53" t="s">
        <v>294</v>
      </c>
      <c r="C12" s="54"/>
      <c r="D12" s="54"/>
      <c r="E12" s="54"/>
      <c r="F12" s="54"/>
      <c r="G12" s="54"/>
      <c r="H12" s="54"/>
      <c r="I12" s="54"/>
      <c r="J12" s="54"/>
      <c r="K12" s="54"/>
    </row>
    <row r="13" ht="20" customHeight="1" spans="1:11">
      <c r="A13" s="55" t="s">
        <v>295</v>
      </c>
      <c r="B13" s="56" t="s">
        <v>296</v>
      </c>
      <c r="C13" s="57"/>
      <c r="D13" s="56" t="s">
        <v>297</v>
      </c>
      <c r="E13" s="56" t="s">
        <v>298</v>
      </c>
      <c r="F13" s="57"/>
      <c r="G13" s="58" t="s">
        <v>299</v>
      </c>
      <c r="H13" s="57"/>
      <c r="I13" s="57"/>
      <c r="J13" s="57"/>
      <c r="K13" s="56" t="s">
        <v>300</v>
      </c>
    </row>
    <row r="14" ht="19.5" customHeight="1" spans="1:11">
      <c r="A14" s="59"/>
      <c r="B14" s="56" t="s">
        <v>301</v>
      </c>
      <c r="C14" s="57"/>
      <c r="D14" s="60">
        <v>10</v>
      </c>
      <c r="E14" s="56" t="s">
        <v>302</v>
      </c>
      <c r="F14" s="57"/>
      <c r="G14" s="56" t="s">
        <v>303</v>
      </c>
      <c r="H14" s="57"/>
      <c r="I14" s="57"/>
      <c r="J14" s="57"/>
      <c r="K14" s="61">
        <v>1</v>
      </c>
    </row>
    <row r="15" ht="19.5" customHeight="1" spans="1:11">
      <c r="A15" s="59"/>
      <c r="B15" s="57"/>
      <c r="C15" s="57"/>
      <c r="D15" s="57"/>
      <c r="E15" s="57"/>
      <c r="F15" s="57"/>
      <c r="G15" s="56" t="s">
        <v>304</v>
      </c>
      <c r="H15" s="57"/>
      <c r="I15" s="57"/>
      <c r="J15" s="57"/>
      <c r="K15" s="56" t="s">
        <v>305</v>
      </c>
    </row>
    <row r="16" ht="19.5" customHeight="1" spans="1:11">
      <c r="A16" s="59"/>
      <c r="B16" s="57"/>
      <c r="C16" s="57"/>
      <c r="D16" s="57"/>
      <c r="E16" s="57"/>
      <c r="F16" s="57"/>
      <c r="G16" s="56" t="s">
        <v>306</v>
      </c>
      <c r="H16" s="57"/>
      <c r="I16" s="57"/>
      <c r="J16" s="57"/>
      <c r="K16" s="56" t="s">
        <v>307</v>
      </c>
    </row>
    <row r="17" ht="19.5" customHeight="1" spans="1:11">
      <c r="A17" s="59"/>
      <c r="B17" s="57"/>
      <c r="C17" s="57"/>
      <c r="D17" s="57"/>
      <c r="E17" s="57"/>
      <c r="F17" s="57"/>
      <c r="G17" s="56" t="s">
        <v>308</v>
      </c>
      <c r="H17" s="57"/>
      <c r="I17" s="57"/>
      <c r="J17" s="57"/>
      <c r="K17" s="56" t="s">
        <v>309</v>
      </c>
    </row>
    <row r="18" ht="19.5" customHeight="1" spans="1:11">
      <c r="A18" s="59"/>
      <c r="B18" s="57"/>
      <c r="C18" s="57"/>
      <c r="D18" s="57"/>
      <c r="E18" s="56" t="s">
        <v>310</v>
      </c>
      <c r="F18" s="57"/>
      <c r="G18" s="56" t="s">
        <v>311</v>
      </c>
      <c r="H18" s="57"/>
      <c r="I18" s="57"/>
      <c r="J18" s="57"/>
      <c r="K18" s="56" t="s">
        <v>312</v>
      </c>
    </row>
    <row r="19" ht="19.5" customHeight="1" spans="1:11">
      <c r="A19" s="59"/>
      <c r="B19" s="57"/>
      <c r="C19" s="57"/>
      <c r="D19" s="57"/>
      <c r="E19" s="57"/>
      <c r="F19" s="57"/>
      <c r="G19" s="56" t="s">
        <v>313</v>
      </c>
      <c r="H19" s="57"/>
      <c r="I19" s="57"/>
      <c r="J19" s="57"/>
      <c r="K19" s="56" t="s">
        <v>314</v>
      </c>
    </row>
    <row r="20" ht="19.5" customHeight="1" spans="1:11">
      <c r="A20" s="59"/>
      <c r="B20" s="57"/>
      <c r="C20" s="57"/>
      <c r="D20" s="57"/>
      <c r="E20" s="56" t="s">
        <v>315</v>
      </c>
      <c r="F20" s="57"/>
      <c r="G20" s="56" t="s">
        <v>316</v>
      </c>
      <c r="H20" s="57"/>
      <c r="I20" s="57"/>
      <c r="J20" s="57"/>
      <c r="K20" s="56" t="s">
        <v>317</v>
      </c>
    </row>
    <row r="21" ht="19.5" customHeight="1" spans="1:11">
      <c r="A21" s="59"/>
      <c r="B21" s="57"/>
      <c r="C21" s="57"/>
      <c r="D21" s="57"/>
      <c r="E21" s="57"/>
      <c r="F21" s="57"/>
      <c r="G21" s="56" t="s">
        <v>318</v>
      </c>
      <c r="H21" s="57"/>
      <c r="I21" s="57"/>
      <c r="J21" s="57"/>
      <c r="K21" s="56" t="s">
        <v>319</v>
      </c>
    </row>
    <row r="22" ht="19.5" customHeight="1" spans="1:11">
      <c r="A22" s="59"/>
      <c r="B22" s="57"/>
      <c r="C22" s="57"/>
      <c r="D22" s="57"/>
      <c r="E22" s="56" t="s">
        <v>320</v>
      </c>
      <c r="F22" s="57"/>
      <c r="G22" s="56" t="s">
        <v>321</v>
      </c>
      <c r="H22" s="57"/>
      <c r="I22" s="57"/>
      <c r="J22" s="57"/>
      <c r="K22" s="56" t="s">
        <v>317</v>
      </c>
    </row>
    <row r="23" ht="19.5" customHeight="1" spans="1:11">
      <c r="A23" s="59"/>
      <c r="B23" s="57"/>
      <c r="C23" s="57"/>
      <c r="D23" s="57"/>
      <c r="E23" s="57"/>
      <c r="F23" s="57"/>
      <c r="G23" s="56" t="s">
        <v>322</v>
      </c>
      <c r="H23" s="57"/>
      <c r="I23" s="57"/>
      <c r="J23" s="57"/>
      <c r="K23" s="61">
        <v>1</v>
      </c>
    </row>
    <row r="24" ht="19.5" customHeight="1" spans="1:11">
      <c r="A24" s="59"/>
      <c r="B24" s="57"/>
      <c r="C24" s="57"/>
      <c r="D24" s="57"/>
      <c r="E24" s="56" t="s">
        <v>323</v>
      </c>
      <c r="F24" s="57"/>
      <c r="G24" s="56" t="s">
        <v>324</v>
      </c>
      <c r="H24" s="57"/>
      <c r="I24" s="57"/>
      <c r="J24" s="57"/>
      <c r="K24" s="56" t="s">
        <v>307</v>
      </c>
    </row>
    <row r="25" ht="19.5" customHeight="1" spans="1:11">
      <c r="A25" s="62"/>
      <c r="B25" s="62"/>
      <c r="C25" s="62"/>
      <c r="D25" s="62"/>
      <c r="E25" s="56" t="s">
        <v>325</v>
      </c>
      <c r="F25" s="57"/>
      <c r="G25" s="56" t="s">
        <v>326</v>
      </c>
      <c r="H25" s="57"/>
      <c r="I25" s="57"/>
      <c r="J25" s="57"/>
      <c r="K25" s="56" t="s">
        <v>327</v>
      </c>
    </row>
    <row r="26" ht="19.5" customHeight="1" spans="1:11">
      <c r="A26" s="62"/>
      <c r="B26" s="56" t="s">
        <v>328</v>
      </c>
      <c r="C26" s="57"/>
      <c r="D26" s="60">
        <v>30</v>
      </c>
      <c r="E26" s="56" t="s">
        <v>329</v>
      </c>
      <c r="F26" s="57"/>
      <c r="G26" s="56" t="s">
        <v>330</v>
      </c>
      <c r="H26" s="57"/>
      <c r="I26" s="57"/>
      <c r="J26" s="57"/>
      <c r="K26" s="61" t="s">
        <v>331</v>
      </c>
    </row>
    <row r="27" ht="19.5" customHeight="1" spans="1:11">
      <c r="A27" s="62"/>
      <c r="B27" s="56"/>
      <c r="C27" s="57"/>
      <c r="D27" s="60"/>
      <c r="E27" s="56"/>
      <c r="F27" s="57"/>
      <c r="G27" s="56" t="s">
        <v>332</v>
      </c>
      <c r="H27" s="57"/>
      <c r="I27" s="57"/>
      <c r="J27" s="57"/>
      <c r="K27" s="61" t="s">
        <v>333</v>
      </c>
    </row>
    <row r="28" ht="19.5" customHeight="1" spans="1:11">
      <c r="A28" s="62"/>
      <c r="B28" s="56"/>
      <c r="C28" s="57"/>
      <c r="D28" s="60"/>
      <c r="E28" s="56"/>
      <c r="F28" s="57"/>
      <c r="G28" s="56" t="s">
        <v>334</v>
      </c>
      <c r="H28" s="57"/>
      <c r="I28" s="57"/>
      <c r="J28" s="57"/>
      <c r="K28" s="61" t="s">
        <v>333</v>
      </c>
    </row>
    <row r="29" ht="19.5" customHeight="1" spans="1:11">
      <c r="A29" s="62"/>
      <c r="B29" s="56"/>
      <c r="C29" s="57"/>
      <c r="D29" s="60"/>
      <c r="E29" s="56"/>
      <c r="F29" s="57"/>
      <c r="G29" s="56" t="s">
        <v>335</v>
      </c>
      <c r="H29" s="57"/>
      <c r="I29" s="57"/>
      <c r="J29" s="57"/>
      <c r="K29" s="61" t="s">
        <v>336</v>
      </c>
    </row>
    <row r="30" ht="19.5" customHeight="1" spans="1:11">
      <c r="A30" s="62"/>
      <c r="B30" s="57"/>
      <c r="C30" s="57"/>
      <c r="D30" s="57"/>
      <c r="E30" s="57"/>
      <c r="F30" s="57"/>
      <c r="G30" s="56" t="s">
        <v>337</v>
      </c>
      <c r="H30" s="57"/>
      <c r="I30" s="57"/>
      <c r="J30" s="57"/>
      <c r="K30" s="61" t="s">
        <v>333</v>
      </c>
    </row>
    <row r="31" ht="19.5" customHeight="1" spans="1:11">
      <c r="A31" s="62"/>
      <c r="B31" s="57"/>
      <c r="C31" s="57"/>
      <c r="D31" s="57"/>
      <c r="E31" s="56" t="s">
        <v>338</v>
      </c>
      <c r="F31" s="57"/>
      <c r="G31" s="56" t="s">
        <v>339</v>
      </c>
      <c r="H31" s="57"/>
      <c r="I31" s="57"/>
      <c r="J31" s="57"/>
      <c r="K31" s="61">
        <v>1</v>
      </c>
    </row>
    <row r="32" ht="19.5" customHeight="1" spans="1:11">
      <c r="A32" s="62"/>
      <c r="B32" s="57"/>
      <c r="C32" s="57"/>
      <c r="D32" s="57"/>
      <c r="E32" s="56"/>
      <c r="F32" s="57"/>
      <c r="G32" s="56" t="s">
        <v>340</v>
      </c>
      <c r="H32" s="57"/>
      <c r="I32" s="57"/>
      <c r="J32" s="57"/>
      <c r="K32" s="61">
        <v>1</v>
      </c>
    </row>
    <row r="33" ht="19.5" customHeight="1" spans="1:11">
      <c r="A33" s="62"/>
      <c r="B33" s="57"/>
      <c r="C33" s="57"/>
      <c r="D33" s="57"/>
      <c r="E33" s="56"/>
      <c r="F33" s="57"/>
      <c r="G33" s="56" t="s">
        <v>341</v>
      </c>
      <c r="H33" s="57"/>
      <c r="I33" s="57"/>
      <c r="J33" s="57"/>
      <c r="K33" s="61">
        <v>1</v>
      </c>
    </row>
    <row r="34" ht="19.5" customHeight="1" spans="1:11">
      <c r="A34" s="62"/>
      <c r="B34" s="57"/>
      <c r="C34" s="57"/>
      <c r="D34" s="57"/>
      <c r="E34" s="56"/>
      <c r="F34" s="57"/>
      <c r="G34" s="56" t="s">
        <v>342</v>
      </c>
      <c r="H34" s="57"/>
      <c r="I34" s="57"/>
      <c r="J34" s="57"/>
      <c r="K34" s="61">
        <v>1</v>
      </c>
    </row>
    <row r="35" ht="19.5" customHeight="1" spans="1:11">
      <c r="A35" s="62"/>
      <c r="B35" s="57"/>
      <c r="C35" s="57"/>
      <c r="D35" s="57"/>
      <c r="E35" s="57"/>
      <c r="F35" s="57"/>
      <c r="G35" s="56" t="s">
        <v>343</v>
      </c>
      <c r="H35" s="57"/>
      <c r="I35" s="57"/>
      <c r="J35" s="57"/>
      <c r="K35" s="61" t="s">
        <v>344</v>
      </c>
    </row>
    <row r="36" ht="19.5" customHeight="1" spans="1:11">
      <c r="A36" s="62"/>
      <c r="B36" s="57"/>
      <c r="C36" s="57"/>
      <c r="D36" s="57"/>
      <c r="E36" s="56" t="s">
        <v>345</v>
      </c>
      <c r="F36" s="57"/>
      <c r="G36" s="56" t="s">
        <v>346</v>
      </c>
      <c r="H36" s="57"/>
      <c r="I36" s="57"/>
      <c r="J36" s="57"/>
      <c r="K36" s="63">
        <v>1</v>
      </c>
    </row>
    <row r="37" ht="19.5" customHeight="1" spans="1:11">
      <c r="A37" s="62"/>
      <c r="B37" s="57"/>
      <c r="C37" s="57"/>
      <c r="D37" s="57"/>
      <c r="E37" s="57"/>
      <c r="F37" s="57"/>
      <c r="G37" s="56"/>
      <c r="H37" s="57"/>
      <c r="I37" s="57"/>
      <c r="J37" s="57"/>
      <c r="K37" s="56"/>
    </row>
    <row r="38" ht="19.5" customHeight="1" spans="1:11">
      <c r="A38" s="62"/>
      <c r="B38" s="57"/>
      <c r="C38" s="57"/>
      <c r="D38" s="57"/>
      <c r="E38" s="56" t="s">
        <v>347</v>
      </c>
      <c r="F38" s="57"/>
      <c r="G38" s="64" t="s">
        <v>348</v>
      </c>
      <c r="H38" s="57"/>
      <c r="I38" s="57"/>
      <c r="J38" s="57"/>
      <c r="K38" s="56"/>
    </row>
    <row r="39" ht="19.5" customHeight="1" spans="1:11">
      <c r="A39" s="62"/>
      <c r="B39" s="56" t="s">
        <v>349</v>
      </c>
      <c r="C39" s="57"/>
      <c r="D39" s="60">
        <v>30</v>
      </c>
      <c r="E39" s="56" t="s">
        <v>350</v>
      </c>
      <c r="F39" s="57"/>
      <c r="G39" s="56"/>
      <c r="H39" s="57"/>
      <c r="I39" s="57"/>
      <c r="J39" s="57"/>
      <c r="K39" s="56"/>
    </row>
    <row r="40" ht="19.5" customHeight="1" spans="1:11">
      <c r="A40" s="62"/>
      <c r="B40" s="57"/>
      <c r="C40" s="57"/>
      <c r="D40" s="57"/>
      <c r="E40" s="56" t="s">
        <v>351</v>
      </c>
      <c r="F40" s="57"/>
      <c r="G40" s="64" t="s">
        <v>352</v>
      </c>
      <c r="H40" s="57"/>
      <c r="I40" s="57"/>
      <c r="J40" s="57"/>
      <c r="K40" s="65" t="s">
        <v>353</v>
      </c>
    </row>
    <row r="41" ht="19.5" customHeight="1" spans="1:11">
      <c r="A41" s="62"/>
      <c r="B41" s="57"/>
      <c r="C41" s="57"/>
      <c r="D41" s="57"/>
      <c r="E41" s="56" t="s">
        <v>354</v>
      </c>
      <c r="F41" s="57"/>
      <c r="G41" s="56"/>
      <c r="H41" s="57"/>
      <c r="I41" s="57"/>
      <c r="J41" s="57"/>
      <c r="K41" s="56"/>
    </row>
    <row r="42" ht="19.5" customHeight="1" spans="1:11">
      <c r="A42" s="62"/>
      <c r="B42" s="57"/>
      <c r="C42" s="57"/>
      <c r="D42" s="57"/>
      <c r="E42" s="66" t="s">
        <v>355</v>
      </c>
      <c r="F42" s="67"/>
      <c r="G42" s="64" t="s">
        <v>356</v>
      </c>
      <c r="H42" s="57"/>
      <c r="I42" s="57"/>
      <c r="J42" s="57"/>
      <c r="K42" s="39" t="s">
        <v>344</v>
      </c>
    </row>
    <row r="43" ht="19.5" customHeight="1" spans="1:11">
      <c r="A43" s="62"/>
      <c r="B43" s="57"/>
      <c r="C43" s="57"/>
      <c r="D43" s="57"/>
      <c r="E43" s="68"/>
      <c r="F43" s="69"/>
      <c r="G43" s="64" t="s">
        <v>357</v>
      </c>
      <c r="H43" s="57"/>
      <c r="I43" s="57"/>
      <c r="J43" s="57"/>
      <c r="K43" s="39" t="s">
        <v>344</v>
      </c>
    </row>
    <row r="44" ht="19.5" customHeight="1" spans="1:11">
      <c r="A44" s="62"/>
      <c r="B44" s="56" t="s">
        <v>358</v>
      </c>
      <c r="C44" s="57"/>
      <c r="D44" s="60">
        <v>20</v>
      </c>
      <c r="E44" s="56" t="s">
        <v>359</v>
      </c>
      <c r="F44" s="57"/>
      <c r="G44" s="56" t="s">
        <v>360</v>
      </c>
      <c r="H44" s="57"/>
      <c r="I44" s="57"/>
      <c r="J44" s="57"/>
      <c r="K44" s="56" t="s">
        <v>361</v>
      </c>
    </row>
    <row r="45" ht="19.5" customHeight="1" spans="1:11">
      <c r="A45" s="62"/>
      <c r="B45" s="57"/>
      <c r="C45" s="57"/>
      <c r="D45" s="57"/>
      <c r="E45" s="56" t="s">
        <v>362</v>
      </c>
      <c r="F45" s="57"/>
      <c r="G45" s="56" t="s">
        <v>363</v>
      </c>
      <c r="H45" s="57"/>
      <c r="I45" s="57"/>
      <c r="J45" s="57"/>
      <c r="K45" s="56" t="s">
        <v>364</v>
      </c>
    </row>
    <row r="46" ht="19.5" customHeight="1" spans="1:11">
      <c r="A46" s="62"/>
      <c r="B46" s="57"/>
      <c r="C46" s="57"/>
      <c r="D46" s="57"/>
      <c r="E46" s="56" t="s">
        <v>365</v>
      </c>
      <c r="F46" s="57"/>
      <c r="G46" s="56" t="s">
        <v>366</v>
      </c>
      <c r="H46" s="57"/>
      <c r="I46" s="57"/>
      <c r="J46" s="57"/>
      <c r="K46" s="56" t="s">
        <v>367</v>
      </c>
    </row>
    <row r="47" ht="19.5" customHeight="1" spans="1:11">
      <c r="A47" s="70"/>
      <c r="B47" s="71"/>
      <c r="C47" s="71"/>
      <c r="D47" s="71"/>
      <c r="E47" s="72" t="s">
        <v>368</v>
      </c>
      <c r="F47" s="71"/>
      <c r="G47" s="72" t="s">
        <v>369</v>
      </c>
      <c r="H47" s="71"/>
      <c r="I47" s="71"/>
      <c r="J47" s="71"/>
      <c r="K47" s="72" t="s">
        <v>361</v>
      </c>
    </row>
    <row r="48" ht="27" spans="1:11">
      <c r="A48" s="73" t="s">
        <v>370</v>
      </c>
      <c r="B48" s="74" t="s">
        <v>371</v>
      </c>
      <c r="C48" s="74"/>
      <c r="D48" s="74"/>
      <c r="E48" s="73"/>
      <c r="F48" s="73" t="s">
        <v>372</v>
      </c>
      <c r="G48" s="73"/>
      <c r="H48" s="74" t="s">
        <v>373</v>
      </c>
      <c r="I48" s="74"/>
      <c r="J48" s="74"/>
      <c r="K48" s="75"/>
    </row>
    <row r="49" spans="1:11">
      <c r="A49" s="4" t="s">
        <v>374</v>
      </c>
      <c r="B49" s="4"/>
      <c r="C49" s="4"/>
      <c r="D49" s="4"/>
      <c r="E49" s="4"/>
      <c r="F49" s="4"/>
      <c r="G49" s="4"/>
      <c r="H49" s="4"/>
      <c r="I49" s="4"/>
      <c r="J49" s="4"/>
      <c r="K49" s="22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2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22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22"/>
    </row>
    <row r="53" spans="1:11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7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3"/>
    <mergeCell ref="B44:C47"/>
    <mergeCell ref="A49:K53"/>
    <mergeCell ref="E42:F4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J23" sqref="J23"/>
    </sheetView>
  </sheetViews>
  <sheetFormatPr defaultColWidth="9" defaultRowHeight="13.5" outlineLevelCol="6"/>
  <cols>
    <col min="1" max="1" width="8.5" style="1" customWidth="1"/>
    <col min="2" max="2" width="9.875" style="1" customWidth="1"/>
    <col min="3" max="3" width="8.75" style="1" customWidth="1"/>
    <col min="4" max="4" width="14.875" style="1" customWidth="1"/>
    <col min="5" max="5" width="10.375" style="1" customWidth="1"/>
    <col min="6" max="6" width="14.75" style="1" customWidth="1"/>
    <col min="7" max="7" width="15.5" style="1" customWidth="1"/>
    <col min="8" max="16384" width="9" style="1"/>
  </cols>
  <sheetData>
    <row r="1" s="1" customFormat="1" ht="28" customHeight="1" spans="1:7">
      <c r="A1" s="2" t="s">
        <v>375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376</v>
      </c>
      <c r="B2" s="4"/>
      <c r="C2" s="31" t="s">
        <v>377</v>
      </c>
      <c r="D2" s="31"/>
      <c r="E2" s="4" t="s">
        <v>378</v>
      </c>
      <c r="F2" s="5" t="s">
        <v>379</v>
      </c>
      <c r="G2" s="5"/>
    </row>
    <row r="3" s="1" customFormat="1" ht="22" customHeight="1" spans="1:7">
      <c r="A3" s="4" t="s">
        <v>380</v>
      </c>
      <c r="B3" s="4"/>
      <c r="C3" s="4"/>
      <c r="D3" s="4"/>
      <c r="E3" s="5" t="s">
        <v>381</v>
      </c>
      <c r="F3" s="5" t="s">
        <v>186</v>
      </c>
      <c r="G3" s="5"/>
    </row>
    <row r="4" s="1" customFormat="1" ht="17" customHeight="1" spans="1:7">
      <c r="A4" s="5" t="s">
        <v>382</v>
      </c>
      <c r="B4" s="5"/>
      <c r="C4" s="4" t="s">
        <v>383</v>
      </c>
      <c r="D4" s="4"/>
      <c r="E4" s="6">
        <v>38.28</v>
      </c>
      <c r="F4" s="6"/>
      <c r="G4" s="6"/>
    </row>
    <row r="5" s="1" customFormat="1" ht="20" customHeight="1" spans="1:7">
      <c r="A5" s="5"/>
      <c r="B5" s="5"/>
      <c r="C5" s="7" t="s">
        <v>384</v>
      </c>
      <c r="D5" s="7"/>
      <c r="E5" s="6">
        <v>38.28</v>
      </c>
      <c r="F5" s="6"/>
      <c r="G5" s="6"/>
    </row>
    <row r="6" s="1" customFormat="1" ht="16" customHeight="1" spans="1:7">
      <c r="A6" s="5"/>
      <c r="B6" s="5"/>
      <c r="C6" s="7" t="s">
        <v>385</v>
      </c>
      <c r="D6" s="7"/>
      <c r="E6" s="8"/>
      <c r="F6" s="8"/>
      <c r="G6" s="8"/>
    </row>
    <row r="7" s="1" customFormat="1" ht="24" customHeight="1" spans="1:7">
      <c r="A7" s="5" t="s">
        <v>386</v>
      </c>
      <c r="B7" s="5" t="s">
        <v>387</v>
      </c>
      <c r="C7" s="5"/>
      <c r="D7" s="5"/>
      <c r="E7" s="5"/>
      <c r="F7" s="5"/>
      <c r="G7" s="5"/>
    </row>
    <row r="8" s="1" customFormat="1" ht="42" customHeight="1" spans="1:7">
      <c r="A8" s="5"/>
      <c r="B8" s="35" t="s">
        <v>388</v>
      </c>
      <c r="C8" s="35"/>
      <c r="D8" s="35"/>
      <c r="E8" s="35"/>
      <c r="F8" s="35"/>
      <c r="G8" s="35"/>
    </row>
    <row r="9" s="1" customFormat="1" ht="21" customHeight="1" spans="1:7">
      <c r="A9" s="5" t="s">
        <v>389</v>
      </c>
      <c r="B9" s="5" t="s">
        <v>390</v>
      </c>
      <c r="C9" s="5" t="s">
        <v>391</v>
      </c>
      <c r="D9" s="36" t="s">
        <v>392</v>
      </c>
      <c r="E9" s="36"/>
      <c r="F9" s="36"/>
      <c r="G9" s="5" t="s">
        <v>393</v>
      </c>
    </row>
    <row r="10" s="1" customFormat="1" ht="18" customHeight="1" spans="1:7">
      <c r="A10" s="5"/>
      <c r="B10" s="10" t="s">
        <v>394</v>
      </c>
      <c r="C10" s="5" t="s">
        <v>395</v>
      </c>
      <c r="D10" s="11" t="s">
        <v>396</v>
      </c>
      <c r="E10" s="12"/>
      <c r="F10" s="13"/>
      <c r="G10" s="5" t="s">
        <v>397</v>
      </c>
    </row>
    <row r="11" s="1" customFormat="1" ht="18" customHeight="1" spans="1:7">
      <c r="A11" s="5"/>
      <c r="B11" s="14"/>
      <c r="C11" s="5" t="s">
        <v>398</v>
      </c>
      <c r="D11" s="11" t="s">
        <v>399</v>
      </c>
      <c r="E11" s="12"/>
      <c r="F11" s="13"/>
      <c r="G11" s="5"/>
    </row>
    <row r="12" s="1" customFormat="1" ht="18" customHeight="1" spans="1:7">
      <c r="A12" s="5"/>
      <c r="B12" s="15"/>
      <c r="C12" s="5" t="s">
        <v>400</v>
      </c>
      <c r="D12" s="11" t="s">
        <v>399</v>
      </c>
      <c r="E12" s="12"/>
      <c r="F12" s="13"/>
      <c r="G12" s="5"/>
    </row>
    <row r="13" s="1" customFormat="1" ht="18" customHeight="1" spans="1:7">
      <c r="A13" s="5"/>
      <c r="B13" s="10" t="s">
        <v>401</v>
      </c>
      <c r="C13" s="10" t="s">
        <v>402</v>
      </c>
      <c r="D13" s="7" t="s">
        <v>403</v>
      </c>
      <c r="E13" s="7"/>
      <c r="F13" s="7"/>
      <c r="G13" s="6" t="s">
        <v>404</v>
      </c>
    </row>
    <row r="14" s="1" customFormat="1" ht="18" customHeight="1" spans="1:7">
      <c r="A14" s="5"/>
      <c r="B14" s="14"/>
      <c r="C14" s="14"/>
      <c r="D14" s="7" t="s">
        <v>405</v>
      </c>
      <c r="E14" s="7"/>
      <c r="F14" s="7"/>
      <c r="G14" s="6" t="s">
        <v>406</v>
      </c>
    </row>
    <row r="15" s="1" customFormat="1" ht="18" customHeight="1" spans="1:7">
      <c r="A15" s="5"/>
      <c r="B15" s="14"/>
      <c r="C15" s="14"/>
      <c r="D15" s="7" t="s">
        <v>407</v>
      </c>
      <c r="E15" s="7"/>
      <c r="F15" s="7"/>
      <c r="G15" s="6" t="s">
        <v>408</v>
      </c>
    </row>
    <row r="16" s="1" customFormat="1" ht="18" customHeight="1" spans="1:7">
      <c r="A16" s="5"/>
      <c r="B16" s="14"/>
      <c r="C16" s="15"/>
      <c r="D16" s="7" t="s">
        <v>409</v>
      </c>
      <c r="E16" s="7"/>
      <c r="F16" s="7"/>
      <c r="G16" s="6" t="s">
        <v>410</v>
      </c>
    </row>
    <row r="17" s="1" customFormat="1" ht="18" customHeight="1" spans="1:7">
      <c r="A17" s="5"/>
      <c r="B17" s="14"/>
      <c r="C17" s="5" t="s">
        <v>411</v>
      </c>
      <c r="D17" s="7" t="s">
        <v>412</v>
      </c>
      <c r="E17" s="7"/>
      <c r="F17" s="7"/>
      <c r="G17" s="16">
        <v>1</v>
      </c>
    </row>
    <row r="18" s="1" customFormat="1" ht="18" customHeight="1" spans="1:7">
      <c r="A18" s="5"/>
      <c r="B18" s="14"/>
      <c r="C18" s="5"/>
      <c r="D18" s="25" t="s">
        <v>413</v>
      </c>
      <c r="E18" s="26"/>
      <c r="F18" s="27"/>
      <c r="G18" s="16">
        <v>1</v>
      </c>
    </row>
    <row r="19" s="1" customFormat="1" ht="18" customHeight="1" spans="1:7">
      <c r="A19" s="5"/>
      <c r="B19" s="14"/>
      <c r="C19" s="5" t="s">
        <v>414</v>
      </c>
      <c r="D19" s="4" t="s">
        <v>415</v>
      </c>
      <c r="E19" s="4"/>
      <c r="F19" s="4"/>
      <c r="G19" s="6" t="s">
        <v>416</v>
      </c>
    </row>
    <row r="20" s="1" customFormat="1" ht="18" customHeight="1" spans="1:7">
      <c r="A20" s="5"/>
      <c r="B20" s="14"/>
      <c r="C20" s="5"/>
      <c r="D20" s="7" t="s">
        <v>417</v>
      </c>
      <c r="E20" s="7"/>
      <c r="F20" s="7"/>
      <c r="G20" s="6"/>
    </row>
    <row r="21" s="1" customFormat="1" ht="18" customHeight="1" spans="1:7">
      <c r="A21" s="5"/>
      <c r="B21" s="5" t="s">
        <v>418</v>
      </c>
      <c r="C21" s="10" t="s">
        <v>419</v>
      </c>
      <c r="D21" s="7"/>
      <c r="E21" s="7"/>
      <c r="F21" s="7"/>
      <c r="G21" s="6"/>
    </row>
    <row r="22" s="1" customFormat="1" ht="18" customHeight="1" spans="1:7">
      <c r="A22" s="5"/>
      <c r="B22" s="5"/>
      <c r="C22" s="14"/>
      <c r="D22" s="7"/>
      <c r="E22" s="7"/>
      <c r="F22" s="7"/>
      <c r="G22" s="6"/>
    </row>
    <row r="23" s="1" customFormat="1" ht="18" customHeight="1" spans="1:7">
      <c r="A23" s="5"/>
      <c r="B23" s="5"/>
      <c r="C23" s="5" t="s">
        <v>420</v>
      </c>
      <c r="D23" s="7" t="s">
        <v>421</v>
      </c>
      <c r="E23" s="7"/>
      <c r="F23" s="7"/>
      <c r="G23" s="16">
        <v>1</v>
      </c>
    </row>
    <row r="24" s="1" customFormat="1" ht="18" customHeight="1" spans="1:7">
      <c r="A24" s="5"/>
      <c r="B24" s="5"/>
      <c r="C24" s="5"/>
      <c r="D24" s="7" t="s">
        <v>422</v>
      </c>
      <c r="E24" s="7"/>
      <c r="F24" s="7"/>
      <c r="G24" s="5" t="s">
        <v>423</v>
      </c>
    </row>
    <row r="25" s="1" customFormat="1" ht="18" customHeight="1" spans="1:7">
      <c r="A25" s="5"/>
      <c r="B25" s="5"/>
      <c r="C25" s="5" t="s">
        <v>424</v>
      </c>
      <c r="D25" s="7" t="s">
        <v>399</v>
      </c>
      <c r="E25" s="7"/>
      <c r="F25" s="7"/>
      <c r="G25" s="5"/>
    </row>
    <row r="26" s="1" customFormat="1" ht="18" customHeight="1" spans="1:7">
      <c r="A26" s="5"/>
      <c r="B26" s="5"/>
      <c r="C26" s="5"/>
      <c r="D26" s="7" t="s">
        <v>417</v>
      </c>
      <c r="E26" s="7"/>
      <c r="F26" s="7"/>
      <c r="G26" s="5"/>
    </row>
    <row r="27" s="1" customFormat="1" ht="18" customHeight="1" spans="1:7">
      <c r="A27" s="5"/>
      <c r="B27" s="5"/>
      <c r="C27" s="5" t="s">
        <v>425</v>
      </c>
      <c r="D27" s="7" t="s">
        <v>399</v>
      </c>
      <c r="E27" s="7"/>
      <c r="F27" s="7"/>
      <c r="G27" s="5"/>
    </row>
    <row r="28" s="1" customFormat="1" ht="18" customHeight="1" spans="1:7">
      <c r="A28" s="5"/>
      <c r="B28" s="5"/>
      <c r="C28" s="5"/>
      <c r="D28" s="7" t="s">
        <v>417</v>
      </c>
      <c r="E28" s="7"/>
      <c r="F28" s="7"/>
      <c r="G28" s="5"/>
    </row>
    <row r="29" s="1" customFormat="1" ht="18" customHeight="1" spans="1:7">
      <c r="A29" s="5"/>
      <c r="B29" s="5" t="s">
        <v>426</v>
      </c>
      <c r="C29" s="5" t="s">
        <v>427</v>
      </c>
      <c r="D29" s="7" t="s">
        <v>428</v>
      </c>
      <c r="E29" s="7"/>
      <c r="F29" s="7"/>
      <c r="G29" s="16" t="s">
        <v>344</v>
      </c>
    </row>
    <row r="30" s="1" customFormat="1" ht="18" customHeight="1" spans="1:7">
      <c r="A30" s="5"/>
      <c r="B30" s="5"/>
      <c r="C30" s="5"/>
      <c r="D30" s="7" t="s">
        <v>429</v>
      </c>
      <c r="E30" s="7"/>
      <c r="F30" s="7"/>
      <c r="G30" s="16" t="s">
        <v>344</v>
      </c>
    </row>
    <row r="31" s="1" customFormat="1" ht="33" customHeight="1" spans="1:7">
      <c r="A31" s="18" t="s">
        <v>430</v>
      </c>
      <c r="B31" s="19" t="s">
        <v>431</v>
      </c>
      <c r="C31" s="20"/>
      <c r="D31" s="19" t="s">
        <v>432</v>
      </c>
      <c r="E31" s="20"/>
      <c r="F31" s="19" t="s">
        <v>433</v>
      </c>
      <c r="G31" s="21"/>
    </row>
    <row r="32" s="1" customFormat="1" spans="1:7">
      <c r="A32" s="4" t="s">
        <v>374</v>
      </c>
      <c r="B32" s="4"/>
      <c r="C32" s="4"/>
      <c r="D32" s="4"/>
      <c r="E32" s="4"/>
      <c r="F32" s="4"/>
      <c r="G32" s="4"/>
    </row>
    <row r="33" s="1" customFormat="1" spans="1:7">
      <c r="A33" s="4"/>
      <c r="B33" s="4"/>
      <c r="C33" s="4"/>
      <c r="D33" s="4"/>
      <c r="E33" s="4"/>
      <c r="F33" s="4"/>
      <c r="G33" s="4"/>
    </row>
    <row r="34" s="1" customFormat="1" spans="1:7">
      <c r="A34" s="4"/>
      <c r="B34" s="4"/>
      <c r="C34" s="4"/>
      <c r="D34" s="4"/>
      <c r="E34" s="4"/>
      <c r="F34" s="4"/>
      <c r="G34" s="4"/>
    </row>
    <row r="35" s="1" customFormat="1" ht="6" customHeight="1" spans="1:7">
      <c r="A35" s="4"/>
      <c r="B35" s="4"/>
      <c r="C35" s="4"/>
      <c r="D35" s="4"/>
      <c r="E35" s="4"/>
      <c r="F35" s="4"/>
      <c r="G35" s="4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6"/>
    <mergeCell ref="C17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I20" sqref="I20"/>
    </sheetView>
  </sheetViews>
  <sheetFormatPr defaultColWidth="9" defaultRowHeight="13.5"/>
  <cols>
    <col min="1" max="1" width="7.375" style="1" customWidth="1"/>
    <col min="2" max="2" width="8.5" style="1" customWidth="1"/>
    <col min="3" max="3" width="11.125" style="1" customWidth="1"/>
    <col min="4" max="4" width="16.375" style="1" customWidth="1"/>
    <col min="5" max="5" width="9" style="1"/>
    <col min="6" max="6" width="16.5" style="1" customWidth="1"/>
    <col min="7" max="7" width="11.875" style="1" customWidth="1"/>
    <col min="8" max="16384" width="9" style="1"/>
  </cols>
  <sheetData>
    <row r="1" s="1" customFormat="1" ht="32" customHeight="1" spans="1:11">
      <c r="A1" s="2" t="s">
        <v>375</v>
      </c>
      <c r="B1" s="3"/>
      <c r="C1" s="3"/>
      <c r="D1" s="3"/>
      <c r="E1" s="3"/>
      <c r="F1" s="3"/>
      <c r="G1" s="3"/>
    </row>
    <row r="2" s="1" customFormat="1" ht="24" spans="1:11">
      <c r="A2" s="4" t="s">
        <v>376</v>
      </c>
      <c r="B2" s="4"/>
      <c r="C2" s="4" t="s">
        <v>434</v>
      </c>
      <c r="D2" s="4"/>
      <c r="E2" s="4" t="s">
        <v>378</v>
      </c>
      <c r="F2" s="5" t="s">
        <v>379</v>
      </c>
      <c r="G2" s="5"/>
    </row>
    <row r="3" s="1" customFormat="1" ht="19" customHeight="1" spans="1:11">
      <c r="A3" s="4" t="s">
        <v>380</v>
      </c>
      <c r="B3" s="4"/>
      <c r="C3" s="4"/>
      <c r="D3" s="4"/>
      <c r="E3" s="4" t="s">
        <v>381</v>
      </c>
      <c r="F3" s="5" t="s">
        <v>186</v>
      </c>
      <c r="G3" s="5"/>
    </row>
    <row r="4" s="1" customFormat="1" ht="19" customHeight="1" spans="1:11">
      <c r="A4" s="5" t="s">
        <v>382</v>
      </c>
      <c r="B4" s="5"/>
      <c r="C4" s="4" t="s">
        <v>383</v>
      </c>
      <c r="D4" s="4"/>
      <c r="E4" s="6">
        <v>25.5</v>
      </c>
      <c r="F4" s="6"/>
      <c r="G4" s="6"/>
    </row>
    <row r="5" s="1" customFormat="1" ht="19" customHeight="1" spans="1:11">
      <c r="A5" s="5"/>
      <c r="B5" s="5"/>
      <c r="C5" s="7" t="s">
        <v>384</v>
      </c>
      <c r="D5" s="7"/>
      <c r="E5" s="6">
        <v>25.5</v>
      </c>
      <c r="F5" s="6"/>
      <c r="G5" s="6"/>
    </row>
    <row r="6" s="1" customFormat="1" ht="19" customHeight="1" spans="1:11">
      <c r="A6" s="5"/>
      <c r="B6" s="5"/>
      <c r="C6" s="7" t="s">
        <v>385</v>
      </c>
      <c r="D6" s="7"/>
      <c r="E6" s="8"/>
      <c r="F6" s="8"/>
      <c r="G6" s="8"/>
    </row>
    <row r="7" s="1" customFormat="1" ht="19" customHeight="1" spans="1:11">
      <c r="A7" s="5" t="s">
        <v>435</v>
      </c>
      <c r="B7" s="5" t="s">
        <v>387</v>
      </c>
      <c r="C7" s="5"/>
      <c r="D7" s="5"/>
      <c r="E7" s="5"/>
      <c r="F7" s="5"/>
      <c r="G7" s="5"/>
    </row>
    <row r="8" s="1" customFormat="1" ht="49" customHeight="1" spans="1:11">
      <c r="A8" s="5"/>
      <c r="B8" s="4" t="s">
        <v>436</v>
      </c>
      <c r="C8" s="4"/>
      <c r="D8" s="4"/>
      <c r="E8" s="4"/>
      <c r="F8" s="4"/>
      <c r="G8" s="4"/>
    </row>
    <row r="9" s="1" customFormat="1" ht="36" customHeight="1" spans="1:11">
      <c r="A9" s="5" t="s">
        <v>389</v>
      </c>
      <c r="B9" s="5" t="s">
        <v>390</v>
      </c>
      <c r="C9" s="5" t="s">
        <v>391</v>
      </c>
      <c r="D9" s="5" t="s">
        <v>392</v>
      </c>
      <c r="E9" s="5"/>
      <c r="F9" s="5"/>
      <c r="G9" s="5" t="s">
        <v>393</v>
      </c>
    </row>
    <row r="10" s="1" customFormat="1" ht="18" customHeight="1" spans="1:11">
      <c r="A10" s="5"/>
      <c r="B10" s="10" t="s">
        <v>394</v>
      </c>
      <c r="C10" s="5" t="s">
        <v>395</v>
      </c>
      <c r="D10" s="11" t="s">
        <v>396</v>
      </c>
      <c r="E10" s="12"/>
      <c r="F10" s="13"/>
      <c r="G10" s="5" t="s">
        <v>437</v>
      </c>
    </row>
    <row r="11" s="1" customFormat="1" ht="18" customHeight="1" spans="1:11">
      <c r="A11" s="5"/>
      <c r="B11" s="14"/>
      <c r="C11" s="5" t="s">
        <v>398</v>
      </c>
      <c r="D11" s="11" t="s">
        <v>399</v>
      </c>
      <c r="E11" s="12"/>
      <c r="F11" s="13"/>
      <c r="G11" s="5"/>
    </row>
    <row r="12" s="1" customFormat="1" ht="18" customHeight="1" spans="1:11">
      <c r="A12" s="5"/>
      <c r="B12" s="15"/>
      <c r="C12" s="5" t="s">
        <v>400</v>
      </c>
      <c r="D12" s="11" t="s">
        <v>399</v>
      </c>
      <c r="E12" s="12"/>
      <c r="F12" s="13"/>
      <c r="G12" s="5"/>
      <c r="K12" s="34"/>
    </row>
    <row r="13" s="1" customFormat="1" ht="18" customHeight="1" spans="1:11">
      <c r="A13" s="5"/>
      <c r="B13" s="5" t="s">
        <v>401</v>
      </c>
      <c r="C13" s="10" t="s">
        <v>402</v>
      </c>
      <c r="D13" s="7" t="s">
        <v>438</v>
      </c>
      <c r="E13" s="7"/>
      <c r="F13" s="7"/>
      <c r="G13" s="6" t="s">
        <v>439</v>
      </c>
    </row>
    <row r="14" s="1" customFormat="1" ht="18" customHeight="1" spans="1:11">
      <c r="A14" s="5"/>
      <c r="B14" s="5"/>
      <c r="C14" s="14"/>
      <c r="D14" s="7" t="s">
        <v>440</v>
      </c>
      <c r="E14" s="7"/>
      <c r="F14" s="7"/>
      <c r="G14" s="6" t="s">
        <v>441</v>
      </c>
    </row>
    <row r="15" s="1" customFormat="1" ht="18" customHeight="1" spans="1:11">
      <c r="A15" s="5"/>
      <c r="B15" s="5"/>
      <c r="C15" s="15"/>
      <c r="D15" s="7" t="s">
        <v>442</v>
      </c>
      <c r="E15" s="7"/>
      <c r="F15" s="7"/>
      <c r="G15" s="6" t="s">
        <v>443</v>
      </c>
    </row>
    <row r="16" s="1" customFormat="1" ht="18" customHeight="1" spans="1:11">
      <c r="A16" s="5"/>
      <c r="B16" s="5"/>
      <c r="C16" s="5" t="s">
        <v>411</v>
      </c>
      <c r="D16" s="7" t="s">
        <v>444</v>
      </c>
      <c r="E16" s="7"/>
      <c r="F16" s="7"/>
      <c r="G16" s="29" t="s">
        <v>344</v>
      </c>
    </row>
    <row r="17" s="1" customFormat="1" ht="18" customHeight="1" spans="1:7">
      <c r="A17" s="5"/>
      <c r="B17" s="5"/>
      <c r="C17" s="5"/>
      <c r="D17" s="7" t="s">
        <v>445</v>
      </c>
      <c r="E17" s="7"/>
      <c r="F17" s="7"/>
      <c r="G17" s="29">
        <v>1</v>
      </c>
    </row>
    <row r="18" s="1" customFormat="1" ht="18" customHeight="1" spans="1:7">
      <c r="A18" s="5"/>
      <c r="B18" s="5"/>
      <c r="C18" s="5" t="s">
        <v>414</v>
      </c>
      <c r="D18" s="7" t="s">
        <v>446</v>
      </c>
      <c r="E18" s="7"/>
      <c r="F18" s="7"/>
      <c r="G18" s="5" t="s">
        <v>447</v>
      </c>
    </row>
    <row r="19" s="1" customFormat="1" ht="18" customHeight="1" spans="1:7">
      <c r="A19" s="5"/>
      <c r="B19" s="5" t="s">
        <v>418</v>
      </c>
      <c r="C19" s="5" t="s">
        <v>448</v>
      </c>
      <c r="D19" s="7" t="s">
        <v>399</v>
      </c>
      <c r="E19" s="7"/>
      <c r="F19" s="7"/>
      <c r="G19" s="6"/>
    </row>
    <row r="20" s="1" customFormat="1" ht="30" customHeight="1" spans="1:7">
      <c r="A20" s="5"/>
      <c r="B20" s="5"/>
      <c r="C20" s="5" t="s">
        <v>420</v>
      </c>
      <c r="D20" s="7" t="s">
        <v>449</v>
      </c>
      <c r="E20" s="7"/>
      <c r="F20" s="7"/>
      <c r="G20" s="6" t="s">
        <v>344</v>
      </c>
    </row>
    <row r="21" s="1" customFormat="1" ht="19" customHeight="1" spans="1:7">
      <c r="A21" s="5"/>
      <c r="B21" s="5"/>
      <c r="C21" s="5" t="s">
        <v>424</v>
      </c>
      <c r="D21" s="7" t="s">
        <v>399</v>
      </c>
      <c r="E21" s="7"/>
      <c r="F21" s="7"/>
      <c r="G21" s="5"/>
    </row>
    <row r="22" s="1" customFormat="1" ht="19" customHeight="1" spans="1:7">
      <c r="A22" s="5"/>
      <c r="B22" s="5"/>
      <c r="C22" s="5" t="s">
        <v>425</v>
      </c>
      <c r="D22" s="4" t="s">
        <v>450</v>
      </c>
      <c r="E22" s="4"/>
      <c r="F22" s="4"/>
      <c r="G22" s="5" t="s">
        <v>451</v>
      </c>
    </row>
    <row r="23" s="1" customFormat="1" ht="19" customHeight="1" spans="1:7">
      <c r="A23" s="5"/>
      <c r="B23" s="5"/>
      <c r="C23" s="5"/>
      <c r="D23" s="7" t="s">
        <v>417</v>
      </c>
      <c r="E23" s="7"/>
      <c r="F23" s="7"/>
      <c r="G23" s="5"/>
    </row>
    <row r="24" s="1" customFormat="1" ht="19" customHeight="1" spans="1:7">
      <c r="A24" s="5"/>
      <c r="B24" s="5" t="s">
        <v>426</v>
      </c>
      <c r="C24" s="5" t="s">
        <v>427</v>
      </c>
      <c r="D24" s="7" t="s">
        <v>452</v>
      </c>
      <c r="E24" s="7"/>
      <c r="F24" s="7"/>
      <c r="G24" s="6" t="s">
        <v>344</v>
      </c>
    </row>
    <row r="25" s="1" customFormat="1" ht="19" customHeight="1" spans="1:7">
      <c r="A25" s="5"/>
      <c r="B25" s="5"/>
      <c r="C25" s="5"/>
      <c r="D25" s="7" t="s">
        <v>429</v>
      </c>
      <c r="E25" s="7"/>
      <c r="F25" s="7"/>
      <c r="G25" s="6" t="s">
        <v>344</v>
      </c>
    </row>
    <row r="26" s="1" customFormat="1" ht="33" customHeight="1" spans="1:7">
      <c r="A26" s="18" t="s">
        <v>430</v>
      </c>
      <c r="B26" s="19" t="s">
        <v>453</v>
      </c>
      <c r="C26" s="20"/>
      <c r="D26" s="19" t="s">
        <v>432</v>
      </c>
      <c r="E26" s="20"/>
      <c r="F26" s="19" t="s">
        <v>433</v>
      </c>
      <c r="G26" s="21"/>
    </row>
    <row r="27" s="1" customFormat="1" spans="1:7">
      <c r="A27" s="4" t="s">
        <v>374</v>
      </c>
      <c r="B27" s="4"/>
      <c r="C27" s="4"/>
      <c r="D27" s="4"/>
      <c r="E27" s="4"/>
      <c r="F27" s="4"/>
      <c r="G27" s="4"/>
    </row>
    <row r="28" s="1" customFormat="1" spans="1:7">
      <c r="A28" s="4"/>
      <c r="B28" s="4"/>
      <c r="C28" s="4"/>
      <c r="D28" s="4"/>
      <c r="E28" s="4"/>
      <c r="F28" s="4"/>
      <c r="G28" s="4"/>
    </row>
    <row r="29" s="1" customFormat="1" spans="1:7">
      <c r="A29" s="4"/>
      <c r="B29" s="4"/>
      <c r="C29" s="4"/>
      <c r="D29" s="4"/>
      <c r="E29" s="4"/>
      <c r="F29" s="4"/>
      <c r="G29" s="4"/>
    </row>
    <row r="30" s="1" customFormat="1" ht="9" customHeight="1" spans="1:7">
      <c r="A30" s="4"/>
      <c r="B30" s="4"/>
      <c r="C30" s="4"/>
      <c r="D30" s="4"/>
      <c r="E30" s="4"/>
      <c r="F30" s="4"/>
      <c r="G30" s="4"/>
    </row>
    <row r="31" s="1" customFormat="1" ht="2" customHeight="1" spans="1:7">
      <c r="A31" s="4"/>
      <c r="B31" s="4"/>
      <c r="C31" s="4"/>
      <c r="D31" s="4"/>
      <c r="E31" s="4"/>
      <c r="F31" s="4"/>
      <c r="G31" s="4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18"/>
    <mergeCell ref="B19:B23"/>
    <mergeCell ref="B24:B25"/>
    <mergeCell ref="C13:C15"/>
    <mergeCell ref="C16:C17"/>
    <mergeCell ref="C22:C23"/>
    <mergeCell ref="C24:C25"/>
    <mergeCell ref="A4:B6"/>
    <mergeCell ref="A27:G3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21" sqref="J21"/>
    </sheetView>
  </sheetViews>
  <sheetFormatPr defaultColWidth="9" defaultRowHeight="13.5" outlineLevelCol="6"/>
  <cols>
    <col min="1" max="1" width="9" style="1"/>
    <col min="2" max="2" width="9.875" style="1" customWidth="1"/>
    <col min="3" max="3" width="11.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375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376</v>
      </c>
      <c r="B2" s="4"/>
      <c r="C2" s="5" t="s">
        <v>454</v>
      </c>
      <c r="D2" s="5"/>
      <c r="E2" s="4" t="s">
        <v>378</v>
      </c>
      <c r="F2" s="5" t="s">
        <v>379</v>
      </c>
      <c r="G2" s="5"/>
    </row>
    <row r="3" s="1" customFormat="1" ht="24" customHeight="1" spans="1:7">
      <c r="A3" s="4" t="s">
        <v>380</v>
      </c>
      <c r="B3" s="4"/>
      <c r="C3" s="5" t="s">
        <v>186</v>
      </c>
      <c r="D3" s="5"/>
      <c r="E3" s="5" t="s">
        <v>381</v>
      </c>
      <c r="F3" s="5" t="s">
        <v>186</v>
      </c>
      <c r="G3" s="5"/>
    </row>
    <row r="4" s="1" customFormat="1" ht="22" customHeight="1" spans="1:7">
      <c r="A4" s="5" t="s">
        <v>382</v>
      </c>
      <c r="B4" s="5"/>
      <c r="C4" s="4" t="s">
        <v>383</v>
      </c>
      <c r="D4" s="4"/>
      <c r="E4" s="6">
        <v>49.68</v>
      </c>
      <c r="F4" s="6"/>
      <c r="G4" s="6"/>
    </row>
    <row r="5" s="1" customFormat="1" ht="22" customHeight="1" spans="1:7">
      <c r="A5" s="5"/>
      <c r="B5" s="5"/>
      <c r="C5" s="7" t="s">
        <v>384</v>
      </c>
      <c r="D5" s="7"/>
      <c r="E5" s="6">
        <v>49.68</v>
      </c>
      <c r="F5" s="6"/>
      <c r="G5" s="6"/>
    </row>
    <row r="6" s="1" customFormat="1" ht="22" customHeight="1" spans="1:7">
      <c r="A6" s="5"/>
      <c r="B6" s="5"/>
      <c r="C6" s="7" t="s">
        <v>385</v>
      </c>
      <c r="D6" s="7"/>
      <c r="E6" s="8"/>
      <c r="F6" s="8"/>
      <c r="G6" s="8"/>
    </row>
    <row r="7" s="1" customFormat="1" ht="24" customHeight="1" spans="1:7">
      <c r="A7" s="5" t="s">
        <v>455</v>
      </c>
      <c r="B7" s="5" t="s">
        <v>387</v>
      </c>
      <c r="C7" s="5"/>
      <c r="D7" s="5"/>
      <c r="E7" s="5"/>
      <c r="F7" s="5"/>
      <c r="G7" s="5"/>
    </row>
    <row r="8" s="1" customFormat="1" ht="34" customHeight="1" spans="1:7">
      <c r="A8" s="5"/>
      <c r="B8" s="4" t="s">
        <v>456</v>
      </c>
      <c r="C8" s="4"/>
      <c r="D8" s="4"/>
      <c r="E8" s="4"/>
      <c r="F8" s="4"/>
      <c r="G8" s="4"/>
    </row>
    <row r="9" s="1" customFormat="1" ht="21" customHeight="1" spans="1:7">
      <c r="A9" s="5" t="s">
        <v>457</v>
      </c>
      <c r="B9" s="5" t="s">
        <v>390</v>
      </c>
      <c r="C9" s="5" t="s">
        <v>391</v>
      </c>
      <c r="D9" s="5" t="s">
        <v>392</v>
      </c>
      <c r="E9" s="5"/>
      <c r="F9" s="5"/>
      <c r="G9" s="5" t="s">
        <v>393</v>
      </c>
    </row>
    <row r="10" s="1" customFormat="1" ht="19" customHeight="1" spans="1:7">
      <c r="A10" s="5"/>
      <c r="B10" s="10" t="s">
        <v>394</v>
      </c>
      <c r="C10" s="5" t="s">
        <v>395</v>
      </c>
      <c r="D10" s="11" t="s">
        <v>396</v>
      </c>
      <c r="E10" s="12"/>
      <c r="F10" s="13"/>
      <c r="G10" s="5" t="s">
        <v>458</v>
      </c>
    </row>
    <row r="11" s="1" customFormat="1" ht="19" customHeight="1" spans="1:7">
      <c r="A11" s="5"/>
      <c r="B11" s="14"/>
      <c r="C11" s="5" t="s">
        <v>398</v>
      </c>
      <c r="D11" s="11" t="s">
        <v>399</v>
      </c>
      <c r="E11" s="12"/>
      <c r="F11" s="13"/>
      <c r="G11" s="5"/>
    </row>
    <row r="12" s="1" customFormat="1" ht="19" customHeight="1" spans="1:7">
      <c r="A12" s="5"/>
      <c r="B12" s="15"/>
      <c r="C12" s="5" t="s">
        <v>400</v>
      </c>
      <c r="D12" s="11" t="s">
        <v>399</v>
      </c>
      <c r="E12" s="12"/>
      <c r="F12" s="13"/>
      <c r="G12" s="5"/>
    </row>
    <row r="13" s="1" customFormat="1" ht="19" customHeight="1" spans="1:7">
      <c r="A13" s="5"/>
      <c r="B13" s="5" t="s">
        <v>401</v>
      </c>
      <c r="C13" s="5" t="s">
        <v>402</v>
      </c>
      <c r="D13" s="7" t="s">
        <v>459</v>
      </c>
      <c r="E13" s="7"/>
      <c r="F13" s="7"/>
      <c r="G13" s="5" t="s">
        <v>460</v>
      </c>
    </row>
    <row r="14" s="1" customFormat="1" ht="19" customHeight="1" spans="1:7">
      <c r="A14" s="5"/>
      <c r="B14" s="5"/>
      <c r="C14" s="5"/>
      <c r="D14" s="7" t="s">
        <v>461</v>
      </c>
      <c r="E14" s="7"/>
      <c r="F14" s="7"/>
      <c r="G14" s="6" t="s">
        <v>462</v>
      </c>
    </row>
    <row r="15" s="1" customFormat="1" ht="19" customHeight="1" spans="1:7">
      <c r="A15" s="5"/>
      <c r="B15" s="5"/>
      <c r="C15" s="5"/>
      <c r="D15" s="7" t="s">
        <v>463</v>
      </c>
      <c r="E15" s="7"/>
      <c r="F15" s="7"/>
      <c r="G15" s="6" t="s">
        <v>464</v>
      </c>
    </row>
    <row r="16" s="1" customFormat="1" ht="19" customHeight="1" spans="1:7">
      <c r="A16" s="5"/>
      <c r="B16" s="5"/>
      <c r="C16" s="5" t="s">
        <v>411</v>
      </c>
      <c r="D16" s="7" t="s">
        <v>465</v>
      </c>
      <c r="E16" s="7"/>
      <c r="F16" s="7"/>
      <c r="G16" s="29">
        <v>1</v>
      </c>
    </row>
    <row r="17" s="1" customFormat="1" ht="19" customHeight="1" spans="1:7">
      <c r="A17" s="5"/>
      <c r="B17" s="5"/>
      <c r="C17" s="5"/>
      <c r="D17" s="7" t="s">
        <v>466</v>
      </c>
      <c r="E17" s="7"/>
      <c r="F17" s="7"/>
      <c r="G17" s="16" t="s">
        <v>344</v>
      </c>
    </row>
    <row r="18" s="1" customFormat="1" ht="19" customHeight="1" spans="1:7">
      <c r="A18" s="5"/>
      <c r="B18" s="5"/>
      <c r="C18" s="5"/>
      <c r="D18" s="7" t="s">
        <v>467</v>
      </c>
      <c r="E18" s="7"/>
      <c r="F18" s="7"/>
      <c r="G18" s="29">
        <v>1</v>
      </c>
    </row>
    <row r="19" s="1" customFormat="1" ht="19" customHeight="1" spans="1:7">
      <c r="A19" s="5"/>
      <c r="B19" s="5"/>
      <c r="C19" s="5" t="s">
        <v>414</v>
      </c>
      <c r="D19" s="4" t="s">
        <v>468</v>
      </c>
      <c r="E19" s="4"/>
      <c r="F19" s="4"/>
      <c r="G19" s="31" t="s">
        <v>447</v>
      </c>
    </row>
    <row r="20" s="1" customFormat="1" ht="19" customHeight="1" spans="1:7">
      <c r="A20" s="5"/>
      <c r="B20" s="5"/>
      <c r="C20" s="5"/>
      <c r="D20" s="4" t="s">
        <v>417</v>
      </c>
      <c r="E20" s="4"/>
      <c r="F20" s="4"/>
      <c r="G20" s="32"/>
    </row>
    <row r="21" s="1" customFormat="1" ht="19" customHeight="1" spans="1:7">
      <c r="A21" s="5"/>
      <c r="B21" s="5" t="s">
        <v>418</v>
      </c>
      <c r="C21" s="5" t="s">
        <v>419</v>
      </c>
      <c r="D21" s="7" t="s">
        <v>469</v>
      </c>
      <c r="E21" s="7"/>
      <c r="F21" s="7"/>
      <c r="G21" s="33" t="s">
        <v>470</v>
      </c>
    </row>
    <row r="22" s="1" customFormat="1" ht="19" customHeight="1" spans="1:7">
      <c r="A22" s="5"/>
      <c r="B22" s="5"/>
      <c r="C22" s="5"/>
      <c r="D22" s="7" t="s">
        <v>471</v>
      </c>
      <c r="E22" s="7"/>
      <c r="F22" s="7"/>
      <c r="G22" s="33" t="s">
        <v>470</v>
      </c>
    </row>
    <row r="23" s="1" customFormat="1" ht="19" customHeight="1" spans="1:7">
      <c r="A23" s="5"/>
      <c r="B23" s="5"/>
      <c r="C23" s="5" t="s">
        <v>472</v>
      </c>
      <c r="D23" s="7" t="s">
        <v>473</v>
      </c>
      <c r="E23" s="7"/>
      <c r="F23" s="7"/>
      <c r="G23" s="5" t="s">
        <v>423</v>
      </c>
    </row>
    <row r="24" s="1" customFormat="1" ht="19" customHeight="1" spans="1:7">
      <c r="A24" s="5"/>
      <c r="B24" s="5"/>
      <c r="C24" s="5"/>
      <c r="D24" s="7" t="s">
        <v>417</v>
      </c>
      <c r="E24" s="7"/>
      <c r="F24" s="7"/>
      <c r="G24" s="8"/>
    </row>
    <row r="25" s="1" customFormat="1" ht="19" customHeight="1" spans="1:7">
      <c r="A25" s="5"/>
      <c r="B25" s="5"/>
      <c r="C25" s="5" t="s">
        <v>474</v>
      </c>
      <c r="D25" s="7" t="s">
        <v>399</v>
      </c>
      <c r="E25" s="7"/>
      <c r="F25" s="7"/>
      <c r="G25" s="17"/>
    </row>
    <row r="26" s="1" customFormat="1" ht="19" customHeight="1" spans="1:7">
      <c r="A26" s="5"/>
      <c r="B26" s="5"/>
      <c r="C26" s="5"/>
      <c r="D26" s="7" t="s">
        <v>417</v>
      </c>
      <c r="E26" s="7"/>
      <c r="F26" s="7"/>
      <c r="G26" s="17"/>
    </row>
    <row r="27" s="1" customFormat="1" ht="19" customHeight="1" spans="1:7">
      <c r="A27" s="5"/>
      <c r="B27" s="5"/>
      <c r="C27" s="5" t="s">
        <v>475</v>
      </c>
      <c r="D27" s="7" t="s">
        <v>399</v>
      </c>
      <c r="E27" s="7"/>
      <c r="F27" s="7"/>
      <c r="G27" s="5"/>
    </row>
    <row r="28" s="1" customFormat="1" ht="19" customHeight="1" spans="1:7">
      <c r="A28" s="5"/>
      <c r="B28" s="5"/>
      <c r="C28" s="5"/>
      <c r="D28" s="7" t="s">
        <v>417</v>
      </c>
      <c r="E28" s="7"/>
      <c r="F28" s="7"/>
      <c r="G28" s="17"/>
    </row>
    <row r="29" s="1" customFormat="1" ht="19" customHeight="1" spans="1:7">
      <c r="A29" s="5"/>
      <c r="B29" s="5" t="s">
        <v>426</v>
      </c>
      <c r="C29" s="5" t="s">
        <v>476</v>
      </c>
      <c r="D29" s="7" t="s">
        <v>477</v>
      </c>
      <c r="E29" s="7"/>
      <c r="F29" s="7"/>
      <c r="G29" s="16" t="s">
        <v>344</v>
      </c>
    </row>
    <row r="30" s="1" customFormat="1" ht="19" customHeight="1" spans="1:7">
      <c r="A30" s="5"/>
      <c r="B30" s="5"/>
      <c r="C30" s="5"/>
      <c r="D30" s="7" t="s">
        <v>478</v>
      </c>
      <c r="E30" s="7"/>
      <c r="F30" s="7"/>
      <c r="G30" s="16" t="s">
        <v>344</v>
      </c>
    </row>
    <row r="31" s="1" customFormat="1" ht="29" customHeight="1" spans="1:7">
      <c r="A31" s="18" t="s">
        <v>430</v>
      </c>
      <c r="B31" s="19" t="s">
        <v>431</v>
      </c>
      <c r="C31" s="20"/>
      <c r="D31" s="19" t="s">
        <v>432</v>
      </c>
      <c r="E31" s="20"/>
      <c r="F31" s="19" t="s">
        <v>433</v>
      </c>
      <c r="G31" s="21"/>
    </row>
    <row r="32" s="1" customFormat="1" ht="10" customHeight="1" spans="1:7">
      <c r="A32" s="4" t="s">
        <v>374</v>
      </c>
      <c r="B32" s="4"/>
      <c r="C32" s="4"/>
      <c r="D32" s="4"/>
      <c r="E32" s="4"/>
      <c r="F32" s="4"/>
      <c r="G32" s="22"/>
    </row>
    <row r="33" s="1" customFormat="1" ht="10" customHeight="1" spans="1:7">
      <c r="A33" s="4"/>
      <c r="B33" s="4"/>
      <c r="C33" s="4"/>
      <c r="D33" s="4"/>
      <c r="E33" s="4"/>
      <c r="F33" s="4"/>
      <c r="G33" s="22"/>
    </row>
    <row r="34" s="1" customFormat="1" ht="10" customHeight="1" spans="1:7">
      <c r="A34" s="4"/>
      <c r="B34" s="4"/>
      <c r="C34" s="4"/>
      <c r="D34" s="4"/>
      <c r="E34" s="4"/>
      <c r="F34" s="4"/>
      <c r="G34" s="22"/>
    </row>
    <row r="35" s="1" customFormat="1" spans="1:7">
      <c r="A35" s="4"/>
      <c r="B35" s="4"/>
      <c r="C35" s="4"/>
      <c r="D35" s="4"/>
      <c r="E35" s="4"/>
      <c r="F35" s="4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4" workbookViewId="0">
      <selection activeCell="L8" sqref="L8"/>
    </sheetView>
  </sheetViews>
  <sheetFormatPr defaultColWidth="9" defaultRowHeight="13.5" outlineLevelCol="6"/>
  <cols>
    <col min="1" max="1" width="9" style="1"/>
    <col min="2" max="2" width="9.875" style="1" customWidth="1"/>
    <col min="3" max="3" width="10.62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375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376</v>
      </c>
      <c r="B2" s="4"/>
      <c r="C2" s="23" t="s">
        <v>479</v>
      </c>
      <c r="D2" s="24"/>
      <c r="E2" s="5" t="s">
        <v>378</v>
      </c>
      <c r="F2" s="5" t="s">
        <v>379</v>
      </c>
      <c r="G2" s="5"/>
    </row>
    <row r="3" s="1" customFormat="1" ht="24" customHeight="1" spans="1:7">
      <c r="A3" s="4" t="s">
        <v>380</v>
      </c>
      <c r="B3" s="4"/>
      <c r="C3" s="5" t="s">
        <v>186</v>
      </c>
      <c r="D3" s="5"/>
      <c r="E3" s="5" t="s">
        <v>381</v>
      </c>
      <c r="F3" s="5" t="s">
        <v>186</v>
      </c>
      <c r="G3" s="5"/>
    </row>
    <row r="4" s="1" customFormat="1" ht="23" customHeight="1" spans="1:7">
      <c r="A4" s="5" t="s">
        <v>382</v>
      </c>
      <c r="B4" s="5"/>
      <c r="C4" s="4" t="s">
        <v>383</v>
      </c>
      <c r="D4" s="4"/>
      <c r="E4" s="6">
        <v>9</v>
      </c>
      <c r="F4" s="6"/>
      <c r="G4" s="6"/>
    </row>
    <row r="5" s="1" customFormat="1" ht="23" customHeight="1" spans="1:7">
      <c r="A5" s="5"/>
      <c r="B5" s="5"/>
      <c r="C5" s="7" t="s">
        <v>384</v>
      </c>
      <c r="D5" s="7"/>
      <c r="E5" s="6">
        <v>9</v>
      </c>
      <c r="F5" s="6"/>
      <c r="G5" s="6"/>
    </row>
    <row r="6" s="1" customFormat="1" ht="23" customHeight="1" spans="1:7">
      <c r="A6" s="5"/>
      <c r="B6" s="5"/>
      <c r="C6" s="7" t="s">
        <v>385</v>
      </c>
      <c r="D6" s="7"/>
      <c r="E6" s="8"/>
      <c r="F6" s="8"/>
      <c r="G6" s="8"/>
    </row>
    <row r="7" s="1" customFormat="1" ht="21" customHeight="1" spans="1:7">
      <c r="A7" s="5" t="s">
        <v>455</v>
      </c>
      <c r="B7" s="5" t="s">
        <v>387</v>
      </c>
      <c r="C7" s="5"/>
      <c r="D7" s="5"/>
      <c r="E7" s="5"/>
      <c r="F7" s="5"/>
      <c r="G7" s="5"/>
    </row>
    <row r="8" s="1" customFormat="1" ht="58" customHeight="1" spans="1:7">
      <c r="A8" s="5"/>
      <c r="B8" s="4" t="s">
        <v>480</v>
      </c>
      <c r="C8" s="4"/>
      <c r="D8" s="4"/>
      <c r="E8" s="4"/>
      <c r="F8" s="4"/>
      <c r="G8" s="4"/>
    </row>
    <row r="9" s="1" customFormat="1" ht="21" customHeight="1" spans="1:7">
      <c r="A9" s="5" t="s">
        <v>457</v>
      </c>
      <c r="B9" s="5" t="s">
        <v>390</v>
      </c>
      <c r="C9" s="5" t="s">
        <v>391</v>
      </c>
      <c r="D9" s="5" t="s">
        <v>392</v>
      </c>
      <c r="E9" s="5"/>
      <c r="F9" s="5"/>
      <c r="G9" s="5" t="s">
        <v>393</v>
      </c>
    </row>
    <row r="10" s="1" customFormat="1" ht="18" customHeight="1" spans="1:7">
      <c r="A10" s="5"/>
      <c r="B10" s="10" t="s">
        <v>394</v>
      </c>
      <c r="C10" s="5" t="s">
        <v>395</v>
      </c>
      <c r="D10" s="7" t="s">
        <v>396</v>
      </c>
      <c r="E10" s="7"/>
      <c r="F10" s="7"/>
      <c r="G10" s="5" t="s">
        <v>481</v>
      </c>
    </row>
    <row r="11" s="1" customFormat="1" ht="18" customHeight="1" spans="1:7">
      <c r="A11" s="5"/>
      <c r="B11" s="14"/>
      <c r="C11" s="5" t="s">
        <v>398</v>
      </c>
      <c r="D11" s="25" t="s">
        <v>399</v>
      </c>
      <c r="E11" s="26"/>
      <c r="F11" s="27"/>
      <c r="G11" s="5"/>
    </row>
    <row r="12" s="1" customFormat="1" ht="18" customHeight="1" spans="1:7">
      <c r="A12" s="5"/>
      <c r="B12" s="15"/>
      <c r="C12" s="5" t="s">
        <v>400</v>
      </c>
      <c r="D12" s="25" t="s">
        <v>399</v>
      </c>
      <c r="E12" s="26"/>
      <c r="F12" s="27"/>
      <c r="G12" s="5"/>
    </row>
    <row r="13" s="1" customFormat="1" ht="18" customHeight="1" spans="1:7">
      <c r="A13" s="5"/>
      <c r="B13" s="5" t="s">
        <v>401</v>
      </c>
      <c r="C13" s="5" t="s">
        <v>402</v>
      </c>
      <c r="D13" s="7" t="s">
        <v>482</v>
      </c>
      <c r="E13" s="7"/>
      <c r="F13" s="7"/>
      <c r="G13" s="6" t="s">
        <v>483</v>
      </c>
    </row>
    <row r="14" s="1" customFormat="1" ht="18" customHeight="1" spans="1:7">
      <c r="A14" s="5"/>
      <c r="B14" s="5"/>
      <c r="C14" s="5"/>
      <c r="D14" s="7" t="s">
        <v>484</v>
      </c>
      <c r="E14" s="7"/>
      <c r="F14" s="7"/>
      <c r="G14" s="28" t="s">
        <v>485</v>
      </c>
    </row>
    <row r="15" s="1" customFormat="1" ht="18" customHeight="1" spans="1:7">
      <c r="A15" s="5"/>
      <c r="B15" s="5"/>
      <c r="C15" s="5"/>
      <c r="D15" s="7" t="s">
        <v>486</v>
      </c>
      <c r="E15" s="7"/>
      <c r="F15" s="7"/>
      <c r="G15" s="28" t="s">
        <v>487</v>
      </c>
    </row>
    <row r="16" s="1" customFormat="1" ht="18" customHeight="1" spans="1:7">
      <c r="A16" s="5"/>
      <c r="B16" s="5"/>
      <c r="C16" s="5" t="s">
        <v>411</v>
      </c>
      <c r="D16" s="7" t="s">
        <v>488</v>
      </c>
      <c r="E16" s="7"/>
      <c r="F16" s="7"/>
      <c r="G16" s="29">
        <v>1</v>
      </c>
    </row>
    <row r="17" s="1" customFormat="1" ht="18" customHeight="1" spans="1:7">
      <c r="A17" s="5"/>
      <c r="B17" s="5"/>
      <c r="C17" s="5"/>
      <c r="D17" s="7" t="s">
        <v>489</v>
      </c>
      <c r="E17" s="7"/>
      <c r="F17" s="7"/>
      <c r="G17" s="29">
        <v>1</v>
      </c>
    </row>
    <row r="18" s="1" customFormat="1" ht="18" customHeight="1" spans="1:7">
      <c r="A18" s="5"/>
      <c r="B18" s="5"/>
      <c r="C18" s="5"/>
      <c r="D18" s="7" t="s">
        <v>490</v>
      </c>
      <c r="E18" s="7"/>
      <c r="F18" s="7"/>
      <c r="G18" s="16">
        <v>1</v>
      </c>
    </row>
    <row r="19" s="1" customFormat="1" ht="18" customHeight="1" spans="1:7">
      <c r="A19" s="5"/>
      <c r="B19" s="5"/>
      <c r="C19" s="5" t="s">
        <v>414</v>
      </c>
      <c r="D19" s="7" t="s">
        <v>491</v>
      </c>
      <c r="E19" s="7"/>
      <c r="F19" s="7"/>
      <c r="G19" s="5" t="s">
        <v>492</v>
      </c>
    </row>
    <row r="20" s="1" customFormat="1" ht="18" customHeight="1" spans="1:7">
      <c r="A20" s="5"/>
      <c r="B20" s="5"/>
      <c r="C20" s="5"/>
      <c r="D20" s="7" t="s">
        <v>493</v>
      </c>
      <c r="E20" s="7"/>
      <c r="F20" s="7"/>
      <c r="G20" s="5" t="s">
        <v>494</v>
      </c>
    </row>
    <row r="21" s="1" customFormat="1" ht="18" customHeight="1" spans="1:7">
      <c r="A21" s="5"/>
      <c r="B21" s="5" t="s">
        <v>418</v>
      </c>
      <c r="C21" s="5" t="s">
        <v>419</v>
      </c>
      <c r="D21" s="7" t="s">
        <v>399</v>
      </c>
      <c r="E21" s="7"/>
      <c r="F21" s="7"/>
      <c r="G21" s="8"/>
    </row>
    <row r="22" s="1" customFormat="1" ht="18" customHeight="1" spans="1:7">
      <c r="A22" s="5"/>
      <c r="B22" s="5"/>
      <c r="C22" s="5"/>
      <c r="D22" s="7" t="s">
        <v>417</v>
      </c>
      <c r="E22" s="7"/>
      <c r="F22" s="7"/>
      <c r="G22" s="8"/>
    </row>
    <row r="23" s="1" customFormat="1" ht="18" customHeight="1" spans="1:7">
      <c r="A23" s="5"/>
      <c r="B23" s="5"/>
      <c r="C23" s="5" t="s">
        <v>472</v>
      </c>
      <c r="D23" s="30" t="s">
        <v>495</v>
      </c>
      <c r="E23" s="30"/>
      <c r="F23" s="30"/>
      <c r="G23" s="29" t="s">
        <v>423</v>
      </c>
    </row>
    <row r="24" s="1" customFormat="1" ht="18" customHeight="1" spans="1:7">
      <c r="A24" s="5"/>
      <c r="B24" s="5"/>
      <c r="C24" s="5"/>
      <c r="D24" s="7" t="s">
        <v>417</v>
      </c>
      <c r="E24" s="7"/>
      <c r="F24" s="7"/>
      <c r="G24" s="8"/>
    </row>
    <row r="25" s="1" customFormat="1" ht="18" customHeight="1" spans="1:7">
      <c r="A25" s="5"/>
      <c r="B25" s="5"/>
      <c r="C25" s="5" t="s">
        <v>474</v>
      </c>
      <c r="D25" s="7" t="s">
        <v>399</v>
      </c>
      <c r="E25" s="7"/>
      <c r="F25" s="7"/>
      <c r="G25" s="17"/>
    </row>
    <row r="26" s="1" customFormat="1" ht="18" customHeight="1" spans="1:7">
      <c r="A26" s="5"/>
      <c r="B26" s="5"/>
      <c r="C26" s="5"/>
      <c r="D26" s="7" t="s">
        <v>417</v>
      </c>
      <c r="E26" s="7"/>
      <c r="F26" s="7"/>
      <c r="G26" s="17"/>
    </row>
    <row r="27" s="1" customFormat="1" ht="18" customHeight="1" spans="1:7">
      <c r="A27" s="5"/>
      <c r="B27" s="5"/>
      <c r="C27" s="5" t="s">
        <v>475</v>
      </c>
      <c r="D27" s="7" t="s">
        <v>399</v>
      </c>
      <c r="E27" s="7"/>
      <c r="F27" s="7"/>
      <c r="G27" s="5"/>
    </row>
    <row r="28" s="1" customFormat="1" ht="18" customHeight="1" spans="1:7">
      <c r="A28" s="5"/>
      <c r="B28" s="5"/>
      <c r="C28" s="5"/>
      <c r="D28" s="7" t="s">
        <v>417</v>
      </c>
      <c r="E28" s="7"/>
      <c r="F28" s="7"/>
      <c r="G28" s="17"/>
    </row>
    <row r="29" s="1" customFormat="1" ht="18" customHeight="1" spans="1:7">
      <c r="A29" s="5"/>
      <c r="B29" s="5" t="s">
        <v>426</v>
      </c>
      <c r="C29" s="5" t="s">
        <v>476</v>
      </c>
      <c r="D29" s="7" t="s">
        <v>496</v>
      </c>
      <c r="E29" s="7"/>
      <c r="F29" s="7"/>
      <c r="G29" s="6" t="s">
        <v>344</v>
      </c>
    </row>
    <row r="30" s="1" customFormat="1" ht="18" customHeight="1" spans="1:7">
      <c r="A30" s="5"/>
      <c r="B30" s="5"/>
      <c r="C30" s="5"/>
      <c r="D30" s="7" t="s">
        <v>417</v>
      </c>
      <c r="E30" s="7"/>
      <c r="F30" s="7"/>
      <c r="G30" s="8"/>
    </row>
    <row r="31" s="1" customFormat="1" ht="29" customHeight="1" spans="1:7">
      <c r="A31" s="18" t="s">
        <v>430</v>
      </c>
      <c r="B31" s="19" t="s">
        <v>431</v>
      </c>
      <c r="C31" s="20"/>
      <c r="D31" s="19" t="s">
        <v>432</v>
      </c>
      <c r="E31" s="20"/>
      <c r="F31" s="19" t="s">
        <v>433</v>
      </c>
      <c r="G31" s="21"/>
    </row>
    <row r="32" s="1" customFormat="1" ht="10" customHeight="1" spans="1:7">
      <c r="A32" s="4" t="s">
        <v>374</v>
      </c>
      <c r="B32" s="4"/>
      <c r="C32" s="4"/>
      <c r="D32" s="4"/>
      <c r="E32" s="4"/>
      <c r="F32" s="4"/>
      <c r="G32" s="22"/>
    </row>
    <row r="33" s="1" customFormat="1" ht="10" customHeight="1" spans="1:7">
      <c r="A33" s="4"/>
      <c r="B33" s="4"/>
      <c r="C33" s="4"/>
      <c r="D33" s="4"/>
      <c r="E33" s="4"/>
      <c r="F33" s="4"/>
      <c r="G33" s="22"/>
    </row>
    <row r="34" s="1" customFormat="1" ht="10" customHeight="1" spans="1:7">
      <c r="A34" s="4"/>
      <c r="B34" s="4"/>
      <c r="C34" s="4"/>
      <c r="D34" s="4"/>
      <c r="E34" s="4"/>
      <c r="F34" s="4"/>
      <c r="G34" s="22"/>
    </row>
    <row r="35" s="1" customFormat="1" spans="1:7">
      <c r="A35" s="4"/>
      <c r="B35" s="4"/>
      <c r="C35" s="4"/>
      <c r="D35" s="4"/>
      <c r="E35" s="4"/>
      <c r="F35" s="4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J14" sqref="J14"/>
    </sheetView>
  </sheetViews>
  <sheetFormatPr defaultColWidth="9" defaultRowHeight="13.5" outlineLevelCol="6"/>
  <cols>
    <col min="1" max="1" width="9" style="1"/>
    <col min="2" max="2" width="9.875" style="1" customWidth="1"/>
    <col min="3" max="3" width="11.8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375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376</v>
      </c>
      <c r="B2" s="4"/>
      <c r="C2" s="5" t="s">
        <v>497</v>
      </c>
      <c r="D2" s="5"/>
      <c r="E2" s="4" t="s">
        <v>378</v>
      </c>
      <c r="F2" s="5" t="s">
        <v>379</v>
      </c>
      <c r="G2" s="5"/>
    </row>
    <row r="3" s="1" customFormat="1" ht="24" customHeight="1" spans="1:7">
      <c r="A3" s="4" t="s">
        <v>380</v>
      </c>
      <c r="B3" s="4"/>
      <c r="C3" s="4"/>
      <c r="D3" s="4"/>
      <c r="E3" s="5" t="s">
        <v>381</v>
      </c>
      <c r="F3" s="5" t="s">
        <v>186</v>
      </c>
      <c r="G3" s="5"/>
    </row>
    <row r="4" s="1" customFormat="1" ht="24" customHeight="1" spans="1:7">
      <c r="A4" s="5" t="s">
        <v>382</v>
      </c>
      <c r="B4" s="5"/>
      <c r="C4" s="4" t="s">
        <v>383</v>
      </c>
      <c r="D4" s="4"/>
      <c r="E4" s="6">
        <v>50</v>
      </c>
      <c r="F4" s="6"/>
      <c r="G4" s="6"/>
    </row>
    <row r="5" s="1" customFormat="1" ht="24" customHeight="1" spans="1:7">
      <c r="A5" s="5"/>
      <c r="B5" s="5"/>
      <c r="C5" s="7" t="s">
        <v>384</v>
      </c>
      <c r="D5" s="7"/>
      <c r="E5" s="6">
        <v>50</v>
      </c>
      <c r="F5" s="6"/>
      <c r="G5" s="6"/>
    </row>
    <row r="6" s="1" customFormat="1" ht="24" customHeight="1" spans="1:7">
      <c r="A6" s="5"/>
      <c r="B6" s="5"/>
      <c r="C6" s="7" t="s">
        <v>385</v>
      </c>
      <c r="D6" s="7"/>
      <c r="E6" s="8"/>
      <c r="F6" s="8"/>
      <c r="G6" s="8"/>
    </row>
    <row r="7" s="1" customFormat="1" ht="24" customHeight="1" spans="1:7">
      <c r="A7" s="5" t="s">
        <v>455</v>
      </c>
      <c r="B7" s="5" t="s">
        <v>387</v>
      </c>
      <c r="C7" s="5"/>
      <c r="D7" s="5"/>
      <c r="E7" s="5"/>
      <c r="F7" s="5"/>
      <c r="G7" s="5"/>
    </row>
    <row r="8" s="1" customFormat="1" ht="42" customHeight="1" spans="1:7">
      <c r="A8" s="5"/>
      <c r="B8" s="9" t="s">
        <v>498</v>
      </c>
      <c r="C8" s="9"/>
      <c r="D8" s="9"/>
      <c r="E8" s="9"/>
      <c r="F8" s="9"/>
      <c r="G8" s="9"/>
    </row>
    <row r="9" s="1" customFormat="1" ht="21" customHeight="1" spans="1:7">
      <c r="A9" s="5" t="s">
        <v>457</v>
      </c>
      <c r="B9" s="5" t="s">
        <v>390</v>
      </c>
      <c r="C9" s="5" t="s">
        <v>391</v>
      </c>
      <c r="D9" s="5" t="s">
        <v>392</v>
      </c>
      <c r="E9" s="5"/>
      <c r="F9" s="5"/>
      <c r="G9" s="5" t="s">
        <v>393</v>
      </c>
    </row>
    <row r="10" s="1" customFormat="1" ht="17.8" customHeight="1" spans="1:7">
      <c r="A10" s="5"/>
      <c r="B10" s="10" t="s">
        <v>394</v>
      </c>
      <c r="C10" s="5" t="s">
        <v>395</v>
      </c>
      <c r="D10" s="11" t="s">
        <v>396</v>
      </c>
      <c r="E10" s="12"/>
      <c r="F10" s="13"/>
      <c r="G10" s="5">
        <v>50</v>
      </c>
    </row>
    <row r="11" s="1" customFormat="1" ht="17.8" customHeight="1" spans="1:7">
      <c r="A11" s="5"/>
      <c r="B11" s="14"/>
      <c r="C11" s="5" t="s">
        <v>398</v>
      </c>
      <c r="D11" s="11" t="s">
        <v>399</v>
      </c>
      <c r="E11" s="12"/>
      <c r="F11" s="13"/>
      <c r="G11" s="5"/>
    </row>
    <row r="12" s="1" customFormat="1" ht="17.8" customHeight="1" spans="1:7">
      <c r="A12" s="5"/>
      <c r="B12" s="15"/>
      <c r="C12" s="5" t="s">
        <v>400</v>
      </c>
      <c r="D12" s="11" t="s">
        <v>399</v>
      </c>
      <c r="E12" s="12"/>
      <c r="F12" s="13"/>
      <c r="G12" s="5"/>
    </row>
    <row r="13" s="1" customFormat="1" ht="17.8" customHeight="1" spans="1:7">
      <c r="A13" s="5"/>
      <c r="B13" s="5" t="s">
        <v>401</v>
      </c>
      <c r="C13" s="5" t="s">
        <v>402</v>
      </c>
      <c r="D13" s="7" t="s">
        <v>499</v>
      </c>
      <c r="E13" s="7"/>
      <c r="F13" s="7"/>
      <c r="G13" s="16" t="s">
        <v>500</v>
      </c>
    </row>
    <row r="14" s="1" customFormat="1" ht="17.8" customHeight="1" spans="1:7">
      <c r="A14" s="5"/>
      <c r="B14" s="5"/>
      <c r="C14" s="5"/>
      <c r="D14" s="7" t="s">
        <v>501</v>
      </c>
      <c r="E14" s="7"/>
      <c r="F14" s="7"/>
      <c r="G14" s="16" t="s">
        <v>502</v>
      </c>
    </row>
    <row r="15" s="1" customFormat="1" ht="17.8" customHeight="1" spans="1:7">
      <c r="A15" s="5"/>
      <c r="B15" s="5"/>
      <c r="C15" s="5"/>
      <c r="D15" s="7" t="s">
        <v>503</v>
      </c>
      <c r="E15" s="7"/>
      <c r="F15" s="7"/>
      <c r="G15" s="16" t="s">
        <v>504</v>
      </c>
    </row>
    <row r="16" s="1" customFormat="1" ht="17.8" customHeight="1" spans="1:7">
      <c r="A16" s="5"/>
      <c r="B16" s="5"/>
      <c r="C16" s="5" t="s">
        <v>411</v>
      </c>
      <c r="D16" s="7" t="s">
        <v>505</v>
      </c>
      <c r="E16" s="7"/>
      <c r="F16" s="7"/>
      <c r="G16" s="6" t="s">
        <v>506</v>
      </c>
    </row>
    <row r="17" s="1" customFormat="1" ht="17.8" customHeight="1" spans="1:7">
      <c r="A17" s="5"/>
      <c r="B17" s="5"/>
      <c r="C17" s="5"/>
      <c r="D17" s="7" t="s">
        <v>507</v>
      </c>
      <c r="E17" s="7"/>
      <c r="F17" s="7"/>
      <c r="G17" s="6" t="s">
        <v>344</v>
      </c>
    </row>
    <row r="18" s="1" customFormat="1" ht="17.8" customHeight="1" spans="1:7">
      <c r="A18" s="5"/>
      <c r="B18" s="5"/>
      <c r="C18" s="5"/>
      <c r="D18" s="7" t="s">
        <v>508</v>
      </c>
      <c r="E18" s="7"/>
      <c r="F18" s="7"/>
      <c r="G18" s="16">
        <v>1</v>
      </c>
    </row>
    <row r="19" s="1" customFormat="1" ht="17.8" customHeight="1" spans="1:7">
      <c r="A19" s="5"/>
      <c r="B19" s="5"/>
      <c r="C19" s="5" t="s">
        <v>414</v>
      </c>
      <c r="D19" s="7" t="s">
        <v>509</v>
      </c>
      <c r="E19" s="7"/>
      <c r="F19" s="7"/>
      <c r="G19" s="16">
        <v>1</v>
      </c>
    </row>
    <row r="20" s="1" customFormat="1" ht="17.8" customHeight="1" spans="1:7">
      <c r="A20" s="5"/>
      <c r="B20" s="5"/>
      <c r="C20" s="5"/>
      <c r="D20" s="7" t="s">
        <v>417</v>
      </c>
      <c r="E20" s="7"/>
      <c r="F20" s="7"/>
      <c r="G20" s="8"/>
    </row>
    <row r="21" s="1" customFormat="1" ht="17.8" customHeight="1" spans="1:7">
      <c r="A21" s="5"/>
      <c r="B21" s="5" t="s">
        <v>418</v>
      </c>
      <c r="C21" s="5" t="s">
        <v>419</v>
      </c>
      <c r="D21" s="7" t="s">
        <v>399</v>
      </c>
      <c r="E21" s="7"/>
      <c r="F21" s="7"/>
      <c r="G21" s="8"/>
    </row>
    <row r="22" s="1" customFormat="1" ht="17.8" customHeight="1" spans="1:7">
      <c r="A22" s="5"/>
      <c r="B22" s="5"/>
      <c r="C22" s="5"/>
      <c r="D22" s="7" t="s">
        <v>417</v>
      </c>
      <c r="E22" s="7"/>
      <c r="F22" s="7"/>
      <c r="G22" s="8"/>
    </row>
    <row r="23" s="1" customFormat="1" ht="26" customHeight="1" spans="1:7">
      <c r="A23" s="5"/>
      <c r="B23" s="5"/>
      <c r="C23" s="5" t="s">
        <v>472</v>
      </c>
      <c r="D23" s="7" t="s">
        <v>510</v>
      </c>
      <c r="E23" s="7"/>
      <c r="F23" s="7"/>
      <c r="G23" s="5" t="s">
        <v>511</v>
      </c>
    </row>
    <row r="24" s="1" customFormat="1" ht="17.8" customHeight="1" spans="1:7">
      <c r="A24" s="5"/>
      <c r="B24" s="5"/>
      <c r="C24" s="5"/>
      <c r="D24" s="7" t="s">
        <v>417</v>
      </c>
      <c r="E24" s="7"/>
      <c r="F24" s="7"/>
      <c r="G24" s="8"/>
    </row>
    <row r="25" s="1" customFormat="1" ht="17.8" customHeight="1" spans="1:7">
      <c r="A25" s="5"/>
      <c r="B25" s="5"/>
      <c r="C25" s="5" t="s">
        <v>474</v>
      </c>
      <c r="D25" s="7" t="s">
        <v>399</v>
      </c>
      <c r="E25" s="7"/>
      <c r="F25" s="7"/>
      <c r="G25" s="17"/>
    </row>
    <row r="26" s="1" customFormat="1" ht="17.8" customHeight="1" spans="1:7">
      <c r="A26" s="5"/>
      <c r="B26" s="5"/>
      <c r="C26" s="5"/>
      <c r="D26" s="7" t="s">
        <v>417</v>
      </c>
      <c r="E26" s="7"/>
      <c r="F26" s="7"/>
      <c r="G26" s="17"/>
    </row>
    <row r="27" s="1" customFormat="1" ht="17.8" customHeight="1" spans="1:7">
      <c r="A27" s="5"/>
      <c r="B27" s="5"/>
      <c r="C27" s="5" t="s">
        <v>475</v>
      </c>
      <c r="D27" s="7" t="s">
        <v>399</v>
      </c>
      <c r="E27" s="7"/>
      <c r="F27" s="7"/>
      <c r="G27" s="17"/>
    </row>
    <row r="28" s="1" customFormat="1" ht="17.8" customHeight="1" spans="1:7">
      <c r="A28" s="5"/>
      <c r="B28" s="5"/>
      <c r="C28" s="5"/>
      <c r="D28" s="7" t="s">
        <v>417</v>
      </c>
      <c r="E28" s="7"/>
      <c r="F28" s="7"/>
      <c r="G28" s="17"/>
    </row>
    <row r="29" s="1" customFormat="1" ht="17.8" customHeight="1" spans="1:7">
      <c r="A29" s="5"/>
      <c r="B29" s="5" t="s">
        <v>426</v>
      </c>
      <c r="C29" s="5" t="s">
        <v>512</v>
      </c>
      <c r="D29" s="7" t="s">
        <v>513</v>
      </c>
      <c r="E29" s="7"/>
      <c r="F29" s="7"/>
      <c r="G29" s="6" t="s">
        <v>344</v>
      </c>
    </row>
    <row r="30" s="1" customFormat="1" ht="17.8" customHeight="1" spans="1:7">
      <c r="A30" s="5"/>
      <c r="B30" s="5"/>
      <c r="C30" s="5"/>
      <c r="D30" s="7" t="s">
        <v>514</v>
      </c>
      <c r="E30" s="7"/>
      <c r="F30" s="7"/>
      <c r="G30" s="6" t="s">
        <v>344</v>
      </c>
    </row>
    <row r="31" s="1" customFormat="1" ht="29" customHeight="1" spans="1:7">
      <c r="A31" s="18" t="s">
        <v>430</v>
      </c>
      <c r="B31" s="19" t="s">
        <v>431</v>
      </c>
      <c r="C31" s="20"/>
      <c r="D31" s="19" t="s">
        <v>432</v>
      </c>
      <c r="E31" s="20"/>
      <c r="F31" s="19" t="s">
        <v>433</v>
      </c>
      <c r="G31" s="21"/>
    </row>
    <row r="32" s="1" customFormat="1" ht="10" customHeight="1" spans="1:7">
      <c r="A32" s="4" t="s">
        <v>374</v>
      </c>
      <c r="B32" s="4"/>
      <c r="C32" s="4"/>
      <c r="D32" s="4"/>
      <c r="E32" s="4"/>
      <c r="F32" s="4"/>
      <c r="G32" s="22"/>
    </row>
    <row r="33" s="1" customFormat="1" ht="10" customHeight="1" spans="1:7">
      <c r="A33" s="4"/>
      <c r="B33" s="4"/>
      <c r="C33" s="4"/>
      <c r="D33" s="4"/>
      <c r="E33" s="4"/>
      <c r="F33" s="4"/>
      <c r="G33" s="22"/>
    </row>
    <row r="34" s="1" customFormat="1" ht="10" customHeight="1" spans="1:7">
      <c r="A34" s="4"/>
      <c r="B34" s="4"/>
      <c r="C34" s="4"/>
      <c r="D34" s="4"/>
      <c r="E34" s="4"/>
      <c r="F34" s="4"/>
      <c r="G34" s="22"/>
    </row>
    <row r="35" s="1" customFormat="1" spans="1:7">
      <c r="A35" s="4"/>
      <c r="B35" s="4"/>
      <c r="C35" s="4"/>
      <c r="D35" s="4"/>
      <c r="E35" s="4"/>
      <c r="F35" s="4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项目支出绩效目标表（1）</vt:lpstr>
      <vt:lpstr>项目支出绩效目标表（2）</vt:lpstr>
      <vt:lpstr>项目支出绩效目标表（3）</vt:lpstr>
      <vt:lpstr>项目支出绩效目标表（4）</vt:lpstr>
      <vt:lpstr>项目支出绩效目标表（5）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WPS_1718760788</cp:lastModifiedBy>
  <dcterms:created xsi:type="dcterms:W3CDTF">2023-04-13T07:17:00Z</dcterms:created>
  <cp:lastPrinted>2024-02-02T01:31:00Z</cp:lastPrinted>
  <dcterms:modified xsi:type="dcterms:W3CDTF">2026-03-17T08:59:13Z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