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1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 (2)" sheetId="18" r:id="rId7"/>
    <sheet name="表八" sheetId="11" r:id="rId8"/>
    <sheet name="表九" sheetId="12" r:id="rId9"/>
    <sheet name="表十" sheetId="13" r:id="rId10"/>
    <sheet name="表十一" sheetId="14" r:id="rId11"/>
    <sheet name="整体支出绩效目标表 (2026)" sheetId="19" r:id="rId12"/>
    <sheet name="表十二" sheetId="15" r:id="rId13"/>
    <sheet name="项目支出绩效目标表" sheetId="17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<sst xmlns="http://schemas.openxmlformats.org/spreadsheetml/2006/main" count="508" uniqueCount="387">
  <si>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</si>
  <si>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</si>
  <si>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</si>
  <si>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</si>
  <si>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</si>
  <si>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</si>
  <si>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</si>
  <si>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</si>
  <si>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</si>
  <si>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</si>
  <si>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</si>
  <si>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</si>
  <si>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</si>
  <si>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</si>
  <si>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</si>
  <si>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</si>
  <si>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</si>
  <si>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</si>
  <si>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</si>
  <si>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</si>
  <si>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</si>
  <si>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</si>
  <si>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</si>
  <si>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</si>
  <si>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</si>
  <si>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</si>
  <si>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</si>
  <si>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</si>
  <si>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</si>
  <si>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</si>
  <si>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</si>
  <si>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</si>
  <si>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</si>
  <si>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</si>
  <si>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</si>
  <si>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</si>
  <si>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</si>
  <si>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</si>
  <si>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</si>
  <si>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</si>
  <si>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</si>
  <si>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</si>
  <si>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</si>
  <si>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</si>
  <si>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</si>
  <si>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</si>
  <si>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</si>
  <si>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</si>
  <si>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</si>
  <si>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</si>
  <si>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</si>
  <si>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</si>
  <si>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</si>
  <si>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</si>
  <si>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</si>
  <si>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</si>
  <si>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</si>
  <si>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</si>
  <si>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</si>
  <si>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</si>
  <si>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</si>
  <si>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</si>
  <si>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</si>
  <si>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</si>
  <si>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</si>
  <si>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</si>
  <si>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</si>
  <si>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</si>
  <si>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</si>
  <si>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</si>
  <si>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</si>
  <si>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</si>
  <si>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</si>
  <si>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</si>
  <si>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</si>
  <si>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</si>
  <si>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</si>
  <si>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</si>
  <si>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</si>
  <si>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205教育支出</t>
  </si>
  <si>
    <t>20502普通教育</t>
  </si>
  <si>
    <t>2050203初中教育</t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</si>
  <si>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</si>
  <si>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</si>
  <si>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</si>
  <si>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</si>
  <si>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</si>
  <si>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</si>
  <si>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</si>
  <si>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</si>
  <si>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</si>
  <si>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</si>
  <si>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</si>
  <si>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</si>
  <si>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</si>
  <si>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</si>
  <si>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</si>
  <si>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</si>
  <si>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</si>
  <si>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</si>
  <si>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</si>
  <si>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</si>
  <si>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</si>
  <si>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</si>
  <si>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</si>
  <si>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</si>
  <si>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</si>
  <si>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</si>
  <si>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</si>
  <si>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</si>
  <si>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</si>
  <si>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</si>
  <si>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</si>
  <si>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</si>
  <si>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</si>
  <si>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</si>
  <si>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</si>
  <si>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</si>
  <si>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</si>
  <si>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</si>
  <si>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</si>
  <si>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</si>
  <si>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</si>
  <si>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</si>
  <si>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</si>
  <si>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</si>
  <si>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</si>
  <si>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</si>
  <si>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</si>
  <si>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</si>
  <si>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</si>
  <si>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</si>
  <si>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</si>
  <si>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</si>
  <si>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</si>
  <si>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</si>
  <si>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</si>
  <si>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</si>
  <si>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</si>
  <si>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</si>
  <si>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</si>
  <si>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</si>
  <si>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</si>
  <si>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t>华池县白马九年制学校</t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</si>
  <si>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</si>
  <si>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</si>
  <si>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</si>
  <si>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</si>
  <si>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教育支出</t>
  </si>
  <si>
    <t>普通教育支出</t>
  </si>
  <si>
    <t>初中教育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</si>
  <si>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</si>
  <si>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</si>
  <si>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</si>
  <si>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</si>
  <si>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</si>
  <si>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</si>
  <si>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</si>
  <si>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20899</t>
  </si>
  <si>
    <t>其他社会保障和就业支出</t>
  </si>
  <si>
    <t>2089999</t>
  </si>
  <si>
    <t>210</t>
  </si>
  <si>
    <t>卫生健康支出</t>
  </si>
  <si>
    <t>21011</t>
  </si>
  <si>
    <t>行政事业单位医疗</t>
  </si>
  <si>
    <t>事业单位医疗</t>
  </si>
  <si>
    <t>221</t>
  </si>
  <si>
    <t>住房保障支出</t>
  </si>
  <si>
    <t>22102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</si>
  <si>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</si>
  <si>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</si>
  <si>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</si>
  <si>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</si>
  <si>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</si>
  <si>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</si>
  <si>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</si>
  <si>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</si>
  <si>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</si>
  <si>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</si>
  <si>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</si>
  <si>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</si>
  <si>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</si>
  <si>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</si>
  <si>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</si>
  <si>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</si>
  <si>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</si>
  <si>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</si>
  <si>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</si>
  <si>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</si>
  <si>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</si>
  <si>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30110</t>
  </si>
  <si>
    <t>职工基本医疗保险缴费</t>
  </si>
  <si>
    <t>30111</t>
  </si>
  <si>
    <t>公务员医疗补助缴费</t>
  </si>
  <si>
    <t>30114</t>
  </si>
  <si>
    <t>302</t>
  </si>
  <si>
    <t>商品和服务支出</t>
  </si>
  <si>
    <t>30228</t>
  </si>
  <si>
    <t>工会经费</t>
  </si>
  <si>
    <t>30229</t>
  </si>
  <si>
    <t>福利费</t>
  </si>
  <si>
    <t>30299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</si>
  <si>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</si>
  <si>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</si>
  <si>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</si>
  <si>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</si>
  <si>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</si>
  <si>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</si>
  <si>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</si>
  <si>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</si>
  <si>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</si>
  <si>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</si>
  <si>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</si>
  <si>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</si>
  <si>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</si>
  <si>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</si>
  <si>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</si>
  <si>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</si>
  <si>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</si>
  <si>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</si>
  <si>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</si>
  <si>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</si>
  <si>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</si>
  <si>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</si>
  <si>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</si>
  <si>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</si>
  <si>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</si>
  <si>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</si>
  <si>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</si>
  <si>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</si>
  <si>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</si>
  <si>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</si>
  <si>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</si>
  <si>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</si>
  <si>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</si>
  <si>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</si>
  <si>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</si>
  <si>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t>部门（单位）整体支出绩效目标申报表</t>
  </si>
  <si>
    <t>（2026 年度）</t>
  </si>
  <si>
    <r>
      <rPr>
        <sz val="9"/>
        <rFont val="SimSun"/>
        <charset val="134"/>
      </rPr>
      <t>部门名称</t>
    </r>
  </si>
  <si>
    <r>
      <rPr>
        <sz val="9"/>
        <rFont val="SimSun"/>
        <charset val="134"/>
      </rPr>
      <t>联系人</t>
    </r>
  </si>
  <si>
    <t>李宝成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</si>
  <si>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</si>
  <si>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</si>
  <si>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</si>
  <si>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</si>
  <si>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</si>
  <si>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</si>
  <si>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</si>
  <si>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</si>
  <si>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</si>
  <si>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</si>
  <si>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</si>
  <si>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</si>
  <si>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</si>
  <si>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</si>
  <si>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</si>
  <si>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</si>
  <si>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</si>
  <si>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</si>
  <si>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r>
      <rPr>
        <sz val="9"/>
        <color rgb="FF000000"/>
        <rFont val="宋体"/>
        <charset val="0"/>
      </rPr>
      <t>目标</t>
    </r>
    <r>
      <rPr>
        <sz val="9"/>
        <color rgb="FF000000"/>
        <rFont val="Arial"/>
        <charset val="0"/>
      </rPr>
      <t>1</t>
    </r>
    <r>
      <rPr>
        <sz val="9"/>
        <color rgb="FF000000"/>
        <rFont val="宋体"/>
        <charset val="0"/>
      </rPr>
      <t>：抓好教学教育工作，不断提高教育质量。加强教学常规工作管理，保证升学率，无辍学，抓好学生的文化考试成绩，按时按质完成电子学籍的申报工作。目标</t>
    </r>
    <r>
      <rPr>
        <sz val="9"/>
        <color rgb="FF000000"/>
        <rFont val="Arial"/>
        <charset val="0"/>
      </rPr>
      <t>2</t>
    </r>
    <r>
      <rPr>
        <sz val="9"/>
        <color rgb="FF000000"/>
        <rFont val="宋体"/>
        <charset val="0"/>
      </rPr>
      <t>：抓好教师队伍建设，打造德才兼备的教师队伍。加强教师目标管理、师德教育，进行教师培训打造一支品德高尚、业务过硬、德才兼备的教师队伍。目标</t>
    </r>
    <r>
      <rPr>
        <sz val="9"/>
        <color rgb="FF000000"/>
        <rFont val="Arial"/>
        <charset val="0"/>
      </rPr>
      <t>3</t>
    </r>
    <r>
      <rPr>
        <sz val="9"/>
        <color rgb="FF000000"/>
        <rFont val="宋体"/>
        <charset val="0"/>
      </rPr>
      <t>：开展各项教研活动，持续提高教学质量。目标</t>
    </r>
    <r>
      <rPr>
        <sz val="9"/>
        <color rgb="FF000000"/>
        <rFont val="Arial"/>
        <charset val="0"/>
      </rPr>
      <t>4</t>
    </r>
    <r>
      <rPr>
        <sz val="9"/>
        <color rgb="FF000000"/>
        <rFont val="宋体"/>
        <charset val="0"/>
      </rPr>
      <t>：加强对学生的思想品德教育，使学生的德智体全面发展。</t>
    </r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</si>
  <si>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</si>
  <si>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</si>
  <si>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</si>
  <si>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</si>
  <si>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</si>
  <si>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</si>
  <si>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</si>
  <si>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</si>
  <si>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</si>
  <si>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</si>
  <si>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</si>
  <si>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</si>
  <si>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</si>
  <si>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</si>
  <si>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</si>
  <si>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</si>
  <si>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</si>
  <si>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</si>
  <si>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</si>
  <si>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</si>
  <si>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</si>
  <si>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</si>
  <si>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</si>
  <si>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</si>
  <si>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</si>
  <si>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</si>
  <si>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</si>
  <si>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</si>
  <si>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</si>
  <si>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</si>
  <si>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</si>
  <si>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</si>
  <si>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</si>
  <si>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</si>
  <si>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</si>
  <si>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开设班级数量</t>
  </si>
  <si>
    <t>9个</t>
  </si>
  <si>
    <t>开展校长走访慰问退休教师活动</t>
  </si>
  <si>
    <t>2次</t>
  </si>
  <si>
    <t>开展校本部教研活动</t>
  </si>
  <si>
    <t>20次</t>
  </si>
  <si>
    <t>组织开展校园文化艺术节活动</t>
  </si>
  <si>
    <t>1次</t>
  </si>
  <si>
    <t>资金保障人数</t>
  </si>
  <si>
    <t>42人</t>
  </si>
  <si>
    <t>开展法治讲座活动</t>
  </si>
  <si>
    <t>开展学校教师赛课活动</t>
  </si>
  <si>
    <r>
      <rPr>
        <sz val="9"/>
        <color rgb="FF000000"/>
        <rFont val="Arial"/>
        <charset val="134"/>
      </rPr>
      <t>2</t>
    </r>
    <r>
      <rPr>
        <sz val="9"/>
        <color rgb="FF000000"/>
        <rFont val="宋体"/>
        <charset val="134"/>
      </rPr>
      <t>次</t>
    </r>
  </si>
  <si>
    <r>
      <rPr>
        <sz val="9"/>
        <rFont val="SimSun"/>
        <charset val="134"/>
      </rPr>
      <t>质量指标</t>
    </r>
  </si>
  <si>
    <t>活动开展成功率</t>
  </si>
  <si>
    <r>
      <rPr>
        <sz val="9"/>
        <rFont val="SimSun"/>
        <charset val="134"/>
      </rPr>
      <t>≥</t>
    </r>
    <r>
      <rPr>
        <sz val="9"/>
        <rFont val="Arial"/>
        <charset val="134"/>
      </rPr>
      <t>98</t>
    </r>
    <r>
      <rPr>
        <sz val="9"/>
        <rFont val="SimSun"/>
        <charset val="134"/>
      </rPr>
      <t>%</t>
    </r>
  </si>
  <si>
    <t>辖区内学生入学率</t>
  </si>
  <si>
    <t>教师学校赛课活动参与率</t>
  </si>
  <si>
    <t>≥60%</t>
  </si>
  <si>
    <t>资金支付合规率</t>
  </si>
  <si>
    <r>
      <rPr>
        <sz val="9"/>
        <rFont val="SimSun"/>
        <charset val="134"/>
      </rPr>
      <t>时效指标</t>
    </r>
  </si>
  <si>
    <t>各项活动开展及时性</t>
  </si>
  <si>
    <t>及时</t>
  </si>
  <si>
    <r>
      <rPr>
        <sz val="9"/>
        <rFont val="SimSun"/>
        <charset val="134"/>
      </rPr>
      <t>成本指标</t>
    </r>
  </si>
  <si>
    <t>成本控制数</t>
  </si>
  <si>
    <t>≤627.81万元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</si>
  <si>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</si>
  <si>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</si>
  <si>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提高教师收入</t>
  </si>
  <si>
    <t>提高</t>
  </si>
  <si>
    <r>
      <rPr>
        <sz val="9"/>
        <rFont val="SimSun"/>
        <charset val="134"/>
      </rPr>
      <t>社会效益</t>
    </r>
  </si>
  <si>
    <t>教师提升教学水平,为国家培养优秀人才</t>
  </si>
  <si>
    <t>持续发展</t>
  </si>
  <si>
    <r>
      <rPr>
        <sz val="9"/>
        <rFont val="SimSun"/>
        <charset val="134"/>
      </rPr>
      <t>生态效益</t>
    </r>
  </si>
  <si>
    <t>教学环境改善情况</t>
  </si>
  <si>
    <t>良好</t>
  </si>
  <si>
    <r>
      <rPr>
        <sz val="9"/>
        <rFont val="SimSun"/>
        <charset val="134"/>
      </rPr>
      <t>服务对象满意度</t>
    </r>
  </si>
  <si>
    <t>学校师生满意度</t>
  </si>
  <si>
    <r>
      <rPr>
        <sz val="9"/>
        <rFont val="SimSun"/>
        <charset val="134"/>
      </rPr>
      <t>≥</t>
    </r>
    <r>
      <rPr>
        <sz val="9"/>
        <rFont val="Arial"/>
        <charset val="134"/>
      </rPr>
      <t>99</t>
    </r>
    <r>
      <rPr>
        <sz val="9"/>
        <rFont val="SimSun"/>
        <charset val="134"/>
      </rPr>
      <t>%</t>
    </r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</si>
  <si>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</si>
  <si>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</si>
  <si>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</si>
  <si>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</si>
  <si>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</si>
  <si>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</si>
  <si>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</si>
  <si>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</si>
  <si>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</si>
  <si>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</si>
  <si>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</si>
  <si>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</si>
  <si>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"/>
        <color rgb="FF000000"/>
        <rFont val="宋体"/>
        <charset val="134"/>
      </rPr>
      <t>审核</t>
    </r>
    <r>
      <rPr>
        <sz val="10"/>
        <color indexed="8"/>
        <rFont val="Calibri"/>
        <charset val="0"/>
      </rPr>
      <t xml:space="preserve">
</t>
    </r>
    <r>
      <rPr>
        <sz val="10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</si>
  <si>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</si>
  <si>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</si>
  <si>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</si>
  <si>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</si>
  <si>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</si>
  <si>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部门（单位）项目支出绩效目标申报表（2026年度）</t>
  </si>
  <si>
    <t>项目名称</t>
  </si>
  <si>
    <t>项目负责人及联系电话</t>
  </si>
  <si>
    <t>主管部门</t>
  </si>
  <si>
    <t>实施单位</t>
  </si>
  <si>
    <t>资金情况
(万元）</t>
  </si>
  <si>
    <t>年度资金总额：</t>
  </si>
  <si>
    <t xml:space="preserve">     其中：财政拨款</t>
  </si>
  <si>
    <t xml:space="preserve">          其他资金</t>
  </si>
  <si>
    <t>总 体    目 标</t>
  </si>
  <si>
    <t>年度目标</t>
  </si>
  <si>
    <t>目标1：
目标2：
目标3：
......</t>
  </si>
  <si>
    <t>绩 效     指 标</t>
  </si>
  <si>
    <t>一级指标</t>
  </si>
  <si>
    <t>二级指标</t>
  </si>
  <si>
    <t>三级指标</t>
  </si>
  <si>
    <t>指标值</t>
  </si>
  <si>
    <t>成本指标</t>
  </si>
  <si>
    <t>经济成本</t>
  </si>
  <si>
    <t>指标1：</t>
  </si>
  <si>
    <t>社会成本</t>
  </si>
  <si>
    <t>生态成本</t>
  </si>
  <si>
    <t>产出指标</t>
  </si>
  <si>
    <t>数量指标</t>
  </si>
  <si>
    <t>指标2：</t>
  </si>
  <si>
    <t>质量指标</t>
  </si>
  <si>
    <t>时效指标</t>
  </si>
  <si>
    <t>效益指标</t>
  </si>
  <si>
    <t>经济效益
指标</t>
  </si>
  <si>
    <t>社会效益
指标</t>
  </si>
  <si>
    <t>生态效益
指标</t>
  </si>
  <si>
    <t>可持续影响
指标</t>
  </si>
  <si>
    <t>满意度指标</t>
  </si>
  <si>
    <t>服务对象满度
指标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</si>
</sst>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49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sz val="10"/>
      <color rgb="FF000000"/>
      <name val="宋体"/>
      <charset val="134"/>
    </font>
    <font>
      <sz val="10"/>
      <color rgb="FF000000"/>
      <name val="Times New Roman"/>
      <charset val="0"/>
    </font>
    <font>
      <sz val="16"/>
      <color theme="1"/>
      <name val="仿宋_GB2312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b/>
      <sz val="9"/>
      <color rgb="FF000000"/>
      <name val="Arial"/>
      <charset val="0"/>
    </font>
    <font>
      <sz val="9"/>
      <color rgb="FF000000"/>
      <name val="Arial"/>
      <charset val="134"/>
    </font>
    <font>
      <sz val="11"/>
      <color rgb="FF000000"/>
      <name val="Arial"/>
      <charset val="134"/>
    </font>
    <font>
      <sz val="9"/>
      <name val="SimSun"/>
      <charset val="134"/>
    </font>
    <font>
      <sz val="8"/>
      <color rgb="FF000000"/>
      <name val="宋体"/>
      <charset val="134"/>
    </font>
    <font>
      <sz val="9"/>
      <color theme="1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10"/>
      <name val="SimSun"/>
      <charset val="134"/>
    </font>
    <font>
      <b/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6"/>
      <color rgb="FF000000"/>
      <name val="仿宋_GB2312"/>
      <charset val="134"/>
    </font>
    <font>
      <sz val="10"/>
      <color indexed="8"/>
      <name val="Calibri"/>
      <charset val="0"/>
    </font>
    <font>
      <sz val="9"/>
      <name val="Arial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30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33" applyNumberFormat="0" applyAlignment="0" applyProtection="0">
      <alignment vertical="center"/>
    </xf>
    <xf numFmtId="0" fontId="35" fillId="6" borderId="34" applyNumberFormat="0" applyAlignment="0" applyProtection="0">
      <alignment vertical="center"/>
    </xf>
    <xf numFmtId="0" fontId="36" fillId="6" borderId="33" applyNumberFormat="0" applyAlignment="0" applyProtection="0">
      <alignment vertical="center"/>
    </xf>
    <xf numFmtId="0" fontId="37" fillId="7" borderId="35" applyNumberFormat="0" applyAlignment="0" applyProtection="0">
      <alignment vertical="center"/>
    </xf>
    <xf numFmtId="0" fontId="38" fillId="0" borderId="36" applyNumberFormat="0" applyFill="0" applyAlignment="0" applyProtection="0">
      <alignment vertical="center"/>
    </xf>
    <xf numFmtId="0" fontId="39" fillId="0" borderId="37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5" fillId="0" borderId="0"/>
    <xf numFmtId="0" fontId="0" fillId="0" borderId="0">
      <alignment vertical="center"/>
    </xf>
  </cellStyleXfs>
  <cellXfs count="14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8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left" vertical="center"/>
    </xf>
    <xf numFmtId="0" fontId="9" fillId="0" borderId="0" xfId="0" applyFont="1" applyAlignment="1">
      <alignment horizontal="left" vertical="center" indent="2"/>
    </xf>
    <xf numFmtId="0" fontId="1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/>
    </xf>
    <xf numFmtId="0" fontId="11" fillId="0" borderId="1" xfId="0" applyNumberFormat="1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horizontal="left"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3" fillId="0" borderId="1" xfId="0" applyNumberFormat="1" applyFont="1" applyFill="1" applyBorder="1" applyAlignment="1">
      <alignment horizontal="center" vertical="center" wrapText="1"/>
    </xf>
    <xf numFmtId="176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right" vertical="center" wrapText="1"/>
    </xf>
    <xf numFmtId="0" fontId="12" fillId="0" borderId="1" xfId="0" applyNumberFormat="1" applyFont="1" applyFill="1" applyBorder="1" applyAlignment="1">
      <alignment horizontal="right" vertical="center" wrapText="1"/>
    </xf>
    <xf numFmtId="177" fontId="11" fillId="0" borderId="1" xfId="0" applyNumberFormat="1" applyFont="1" applyFill="1" applyBorder="1" applyAlignment="1">
      <alignment horizontal="right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4" fontId="11" fillId="0" borderId="9" xfId="0" applyNumberFormat="1" applyFont="1" applyFill="1" applyBorder="1" applyAlignment="1">
      <alignment horizontal="right" vertical="center" wrapText="1"/>
    </xf>
    <xf numFmtId="0" fontId="12" fillId="0" borderId="9" xfId="0" applyNumberFormat="1" applyFont="1" applyFill="1" applyBorder="1" applyAlignment="1">
      <alignment horizontal="right" vertical="center" wrapText="1"/>
    </xf>
    <xf numFmtId="0" fontId="12" fillId="0" borderId="9" xfId="0" applyNumberFormat="1" applyFont="1" applyFill="1" applyBorder="1" applyAlignment="1">
      <alignment horizontal="left" vertical="top" wrapText="1"/>
    </xf>
    <xf numFmtId="0" fontId="11" fillId="0" borderId="10" xfId="0" applyNumberFormat="1" applyFont="1" applyFill="1" applyBorder="1" applyAlignment="1">
      <alignment horizontal="left" vertical="center" textRotation="255" wrapText="1"/>
    </xf>
    <xf numFmtId="0" fontId="13" fillId="0" borderId="10" xfId="0" applyNumberFormat="1" applyFont="1" applyFill="1" applyBorder="1" applyAlignment="1">
      <alignment horizontal="left" vertical="center" wrapText="1"/>
    </xf>
    <xf numFmtId="0" fontId="12" fillId="0" borderId="10" xfId="0" applyNumberFormat="1" applyFont="1" applyFill="1" applyBorder="1" applyAlignment="1">
      <alignment horizontal="left" vertical="center" wrapText="1"/>
    </xf>
    <xf numFmtId="0" fontId="11" fillId="0" borderId="11" xfId="0" applyNumberFormat="1" applyFont="1" applyFill="1" applyBorder="1" applyAlignment="1">
      <alignment horizontal="center" vertical="center" textRotation="255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4" fillId="0" borderId="10" xfId="0" applyNumberFormat="1" applyFont="1" applyFill="1" applyBorder="1" applyAlignment="1">
      <alignment horizontal="center" vertical="center" wrapText="1"/>
    </xf>
    <xf numFmtId="0" fontId="11" fillId="0" borderId="12" xfId="0" applyNumberFormat="1" applyFont="1" applyFill="1" applyBorder="1" applyAlignment="1">
      <alignment horizontal="center" vertical="center" textRotation="255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176" fontId="11" fillId="0" borderId="11" xfId="0" applyNumberFormat="1" applyFont="1" applyFill="1" applyBorder="1" applyAlignment="1">
      <alignment horizontal="center" vertical="center" wrapText="1"/>
    </xf>
    <xf numFmtId="178" fontId="11" fillId="0" borderId="10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176" fontId="11" fillId="0" borderId="12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18" xfId="0" applyNumberFormat="1" applyFont="1" applyFill="1" applyBorder="1" applyAlignment="1">
      <alignment horizontal="center" vertical="center" wrapText="1"/>
    </xf>
    <xf numFmtId="176" fontId="11" fillId="0" borderId="19" xfId="0" applyNumberFormat="1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176" fontId="15" fillId="0" borderId="10" xfId="0" applyNumberFormat="1" applyFont="1" applyBorder="1" applyAlignment="1">
      <alignment horizontal="center" vertical="center" wrapText="1"/>
    </xf>
    <xf numFmtId="0" fontId="5" fillId="0" borderId="1" xfId="50" applyFont="1" applyBorder="1" applyAlignment="1">
      <alignment horizontal="center" vertical="center" wrapText="1"/>
    </xf>
    <xf numFmtId="0" fontId="16" fillId="0" borderId="1" xfId="50" applyFont="1" applyBorder="1" applyAlignment="1">
      <alignment horizontal="center" vertical="center" wrapText="1"/>
    </xf>
    <xf numFmtId="0" fontId="5" fillId="0" borderId="8" xfId="50" applyFont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 wrapText="1"/>
    </xf>
    <xf numFmtId="0" fontId="5" fillId="0" borderId="5" xfId="50" applyFont="1" applyBorder="1" applyAlignment="1">
      <alignment horizontal="center" vertical="center" wrapText="1"/>
    </xf>
    <xf numFmtId="178" fontId="15" fillId="0" borderId="8" xfId="50" applyNumberFormat="1" applyFont="1" applyBorder="1" applyAlignment="1">
      <alignment horizontal="center" vertical="center" wrapText="1"/>
    </xf>
    <xf numFmtId="0" fontId="17" fillId="0" borderId="8" xfId="50" applyFont="1" applyBorder="1" applyAlignment="1">
      <alignment horizontal="center" vertical="center" wrapText="1"/>
    </xf>
    <xf numFmtId="0" fontId="18" fillId="0" borderId="8" xfId="50" applyFont="1" applyBorder="1" applyAlignment="1">
      <alignment horizontal="center" vertical="center" wrapText="1"/>
    </xf>
    <xf numFmtId="0" fontId="15" fillId="0" borderId="20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176" fontId="15" fillId="0" borderId="22" xfId="0" applyNumberFormat="1" applyFont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16" fillId="0" borderId="26" xfId="0" applyFont="1" applyBorder="1" applyAlignment="1">
      <alignment horizontal="center" vertical="center" wrapText="1"/>
    </xf>
    <xf numFmtId="176" fontId="11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7" xfId="0" applyFont="1" applyFill="1" applyBorder="1" applyAlignment="1">
      <alignment horizontal="center" vertical="center" wrapText="1"/>
    </xf>
    <xf numFmtId="0" fontId="2" fillId="0" borderId="28" xfId="0" applyFont="1" applyFill="1" applyBorder="1" applyAlignment="1">
      <alignment horizontal="left" vertical="center" wrapText="1"/>
    </xf>
    <xf numFmtId="0" fontId="2" fillId="0" borderId="29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right" vertical="center"/>
    </xf>
    <xf numFmtId="0" fontId="7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right" vertical="center" wrapText="1"/>
    </xf>
    <xf numFmtId="0" fontId="8" fillId="2" borderId="1" xfId="0" applyFont="1" applyFill="1" applyBorder="1" applyAlignment="1">
      <alignment horizontal="justify" vertical="top"/>
    </xf>
    <xf numFmtId="0" fontId="19" fillId="2" borderId="1" xfId="0" applyFont="1" applyFill="1" applyBorder="1" applyAlignment="1">
      <alignment horizontal="right" vertical="top" wrapText="1"/>
    </xf>
    <xf numFmtId="0" fontId="19" fillId="2" borderId="1" xfId="0" applyFont="1" applyFill="1" applyBorder="1" applyAlignment="1">
      <alignment horizontal="justify" vertical="top"/>
    </xf>
    <xf numFmtId="0" fontId="19" fillId="0" borderId="0" xfId="0" applyFont="1" applyAlignment="1">
      <alignment horizontal="left" vertical="center" indent="2"/>
    </xf>
    <xf numFmtId="0" fontId="9" fillId="0" borderId="0" xfId="0" applyFont="1" applyAlignment="1">
      <alignment horizontal="justify"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177" fontId="19" fillId="2" borderId="1" xfId="0" applyNumberFormat="1" applyFont="1" applyFill="1" applyBorder="1" applyAlignment="1">
      <alignment horizontal="right" vertical="top" wrapText="1"/>
    </xf>
    <xf numFmtId="177" fontId="20" fillId="0" borderId="1" xfId="0" applyNumberFormat="1" applyFont="1" applyFill="1" applyBorder="1" applyAlignment="1">
      <alignment horizontal="center" vertical="center" wrapText="1"/>
    </xf>
    <xf numFmtId="177" fontId="19" fillId="2" borderId="1" xfId="0" applyNumberFormat="1" applyFont="1" applyFill="1" applyBorder="1" applyAlignment="1">
      <alignment horizontal="center" vertical="top" wrapText="1"/>
    </xf>
    <xf numFmtId="177" fontId="21" fillId="0" borderId="1" xfId="0" applyNumberFormat="1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right" vertical="top"/>
    </xf>
    <xf numFmtId="0" fontId="19" fillId="0" borderId="1" xfId="0" applyFont="1" applyFill="1" applyBorder="1" applyAlignment="1">
      <alignment horizontal="justify" vertical="top"/>
    </xf>
    <xf numFmtId="0" fontId="8" fillId="2" borderId="1" xfId="0" applyFont="1" applyFill="1" applyBorder="1" applyAlignment="1">
      <alignment horizontal="left" vertical="top"/>
    </xf>
    <xf numFmtId="177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right" vertical="top"/>
    </xf>
    <xf numFmtId="177" fontId="19" fillId="3" borderId="1" xfId="0" applyNumberFormat="1" applyFont="1" applyFill="1" applyBorder="1" applyAlignment="1">
      <alignment horizontal="right" vertical="center" wrapText="1"/>
    </xf>
    <xf numFmtId="0" fontId="19" fillId="2" borderId="1" xfId="0" applyFont="1" applyFill="1" applyBorder="1" applyAlignment="1">
      <alignment horizontal="left" vertical="top"/>
    </xf>
    <xf numFmtId="177" fontId="8" fillId="3" borderId="1" xfId="0" applyNumberFormat="1" applyFont="1" applyFill="1" applyBorder="1" applyAlignment="1">
      <alignment horizontal="right" vertical="center" wrapText="1"/>
    </xf>
    <xf numFmtId="0" fontId="19" fillId="3" borderId="1" xfId="0" applyFont="1" applyFill="1" applyBorder="1" applyAlignment="1">
      <alignment horizontal="right" vertical="center" wrapText="1"/>
    </xf>
    <xf numFmtId="177" fontId="19" fillId="3" borderId="1" xfId="0" applyNumberFormat="1" applyFont="1" applyFill="1" applyBorder="1" applyAlignment="1">
      <alignment horizontal="right" vertical="top"/>
    </xf>
    <xf numFmtId="0" fontId="0" fillId="0" borderId="0" xfId="0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top"/>
    </xf>
    <xf numFmtId="0" fontId="5" fillId="0" borderId="1" xfId="0" applyFont="1" applyBorder="1" applyAlignment="1">
      <alignment horizontal="right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indent="2"/>
    </xf>
    <xf numFmtId="0" fontId="0" fillId="0" borderId="0" xfId="0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177" fontId="19" fillId="0" borderId="1" xfId="0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24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19" fillId="0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19" fillId="0" borderId="1" xfId="0" applyFont="1" applyBorder="1" applyAlignment="1">
      <alignment horizontal="right" vertical="top"/>
    </xf>
    <xf numFmtId="0" fontId="5" fillId="0" borderId="1" xfId="0" applyFont="1" applyBorder="1" applyAlignment="1">
      <alignment horizontal="right"/>
    </xf>
    <xf numFmtId="0" fontId="5" fillId="0" borderId="1" xfId="0" applyFont="1" applyBorder="1" applyAlignment="1">
      <alignment horizontal="left"/>
    </xf>
    <xf numFmtId="177" fontId="7" fillId="2" borderId="1" xfId="0" applyNumberFormat="1" applyFont="1" applyFill="1" applyBorder="1" applyAlignment="1">
      <alignment horizontal="right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D12" sqref="D12"/>
    </sheetView>
  </sheetViews>
  <sheetFormatPr defaultColWidth="9" defaultRowHeight="13.5" outlineLevelCol="3"/>
  <cols>
    <col min="1" max="1" width="28" customWidth="1"/>
    <col min="2" max="2" width="12.4416666666667" customWidth="1"/>
    <col min="3" max="3" width="30.625" customWidth="1"/>
    <col min="4" max="4" width="13.7583333333333" customWidth="1"/>
    <col min="6" max="6" width="12.8916666666667"/>
  </cols>
  <sheetData>
    <row r="1" ht="20.25" spans="1:4">
      <c r="A1" s="142" t="s">
        <v>0</v>
      </c>
      <c r="B1" s="142"/>
      <c r="C1" s="142"/>
      <c r="D1" s="142"/>
    </row>
    <row r="2" spans="1:4">
      <c r="A2" s="143"/>
      <c r="D2" t="s">
        <v>1</v>
      </c>
    </row>
    <row r="3" ht="15" customHeight="1" spans="1:4">
      <c r="A3" s="89" t="s">
        <v>2</v>
      </c>
      <c r="B3" s="89"/>
      <c r="C3" s="89" t="s">
        <v>3</v>
      </c>
      <c r="D3" s="89"/>
    </row>
    <row r="4" spans="1:4">
      <c r="A4" s="89" t="s">
        <v>4</v>
      </c>
      <c r="B4" s="89" t="s">
        <v>5</v>
      </c>
      <c r="C4" s="89" t="s">
        <v>4</v>
      </c>
      <c r="D4" s="89" t="s">
        <v>5</v>
      </c>
    </row>
    <row r="5" spans="1:4">
      <c r="A5" s="121" t="s">
        <v>6</v>
      </c>
      <c r="B5" s="122">
        <v>627.81</v>
      </c>
      <c r="C5" s="121" t="s">
        <v>7</v>
      </c>
      <c r="D5" s="97">
        <v>627.81</v>
      </c>
    </row>
    <row r="6" spans="1:4">
      <c r="A6" s="121" t="s">
        <v>8</v>
      </c>
      <c r="B6" s="122"/>
      <c r="C6" s="121" t="s">
        <v>9</v>
      </c>
      <c r="D6" s="97"/>
    </row>
    <row r="7" spans="1:4">
      <c r="A7" s="121" t="s">
        <v>10</v>
      </c>
      <c r="B7" s="122"/>
      <c r="C7" s="121" t="s">
        <v>11</v>
      </c>
      <c r="D7" s="97"/>
    </row>
    <row r="8" spans="1:4">
      <c r="A8" s="121" t="s">
        <v>12</v>
      </c>
      <c r="B8" s="122"/>
      <c r="C8" s="121" t="s">
        <v>13</v>
      </c>
      <c r="D8" s="97"/>
    </row>
    <row r="9" spans="1:4">
      <c r="A9" s="121" t="s">
        <v>14</v>
      </c>
      <c r="B9" s="122"/>
      <c r="C9" s="121" t="s">
        <v>15</v>
      </c>
      <c r="D9" s="104">
        <v>455.8791668</v>
      </c>
    </row>
    <row r="10" spans="1:4">
      <c r="A10" s="121" t="s">
        <v>16</v>
      </c>
      <c r="B10" s="122"/>
      <c r="C10" s="121" t="s">
        <v>17</v>
      </c>
      <c r="D10" s="104"/>
    </row>
    <row r="11" spans="1:4">
      <c r="A11" s="121" t="s">
        <v>18</v>
      </c>
      <c r="B11" s="122"/>
      <c r="C11" s="121" t="s">
        <v>19</v>
      </c>
      <c r="D11" s="104"/>
    </row>
    <row r="12" spans="1:4">
      <c r="A12" s="121" t="s">
        <v>20</v>
      </c>
      <c r="B12" s="122"/>
      <c r="C12" s="121" t="s">
        <v>21</v>
      </c>
      <c r="D12" s="104">
        <v>94.34</v>
      </c>
    </row>
    <row r="13" spans="1:4">
      <c r="A13" s="121" t="s">
        <v>22</v>
      </c>
      <c r="B13" s="122"/>
      <c r="C13" s="121" t="s">
        <v>23</v>
      </c>
      <c r="D13" s="104"/>
    </row>
    <row r="14" spans="1:4">
      <c r="A14" s="121"/>
      <c r="B14" s="124"/>
      <c r="C14" s="121" t="s">
        <v>24</v>
      </c>
      <c r="D14" s="104">
        <v>33.41</v>
      </c>
    </row>
    <row r="15" spans="1:4">
      <c r="A15" s="121"/>
      <c r="B15" s="124"/>
      <c r="C15" s="121" t="s">
        <v>25</v>
      </c>
      <c r="D15" s="104"/>
    </row>
    <row r="16" spans="1:4">
      <c r="A16" s="121"/>
      <c r="B16" s="124"/>
      <c r="C16" s="121" t="s">
        <v>26</v>
      </c>
      <c r="D16" s="104"/>
    </row>
    <row r="17" spans="1:4">
      <c r="A17" s="121"/>
      <c r="B17" s="124"/>
      <c r="C17" s="121" t="s">
        <v>27</v>
      </c>
      <c r="D17" s="104"/>
    </row>
    <row r="18" spans="1:4">
      <c r="A18" s="121"/>
      <c r="B18" s="124"/>
      <c r="C18" s="121" t="s">
        <v>28</v>
      </c>
      <c r="D18" s="104"/>
    </row>
    <row r="19" spans="1:4">
      <c r="A19" s="121"/>
      <c r="B19" s="124"/>
      <c r="C19" s="121" t="s">
        <v>29</v>
      </c>
      <c r="D19" s="104"/>
    </row>
    <row r="20" spans="1:4">
      <c r="A20" s="121"/>
      <c r="B20" s="124"/>
      <c r="C20" s="121" t="s">
        <v>30</v>
      </c>
      <c r="D20" s="104"/>
    </row>
    <row r="21" spans="1:4">
      <c r="A21" s="121"/>
      <c r="B21" s="124"/>
      <c r="C21" s="121" t="s">
        <v>31</v>
      </c>
      <c r="D21" s="104"/>
    </row>
    <row r="22" spans="1:4">
      <c r="A22" s="121"/>
      <c r="B22" s="124"/>
      <c r="C22" s="121" t="s">
        <v>32</v>
      </c>
      <c r="D22" s="104"/>
    </row>
    <row r="23" spans="1:4">
      <c r="A23" s="121"/>
      <c r="B23" s="124"/>
      <c r="C23" s="121" t="s">
        <v>33</v>
      </c>
      <c r="D23" s="104"/>
    </row>
    <row r="24" spans="1:4">
      <c r="A24" s="121"/>
      <c r="B24" s="124"/>
      <c r="C24" s="121" t="s">
        <v>34</v>
      </c>
      <c r="D24" s="104">
        <v>44.18</v>
      </c>
    </row>
    <row r="25" spans="1:4">
      <c r="A25" s="121"/>
      <c r="B25" s="124"/>
      <c r="C25" s="121" t="s">
        <v>35</v>
      </c>
      <c r="D25" s="104"/>
    </row>
    <row r="26" spans="1:4">
      <c r="A26" s="121"/>
      <c r="B26" s="124"/>
      <c r="C26" s="121" t="s">
        <v>36</v>
      </c>
      <c r="D26" s="104"/>
    </row>
    <row r="27" spans="1:4">
      <c r="A27" s="121"/>
      <c r="B27" s="124"/>
      <c r="C27" s="121" t="s">
        <v>37</v>
      </c>
      <c r="D27" s="104"/>
    </row>
    <row r="28" spans="1:4">
      <c r="A28" s="121"/>
      <c r="B28" s="124"/>
      <c r="C28" s="121" t="s">
        <v>38</v>
      </c>
      <c r="D28" s="104"/>
    </row>
    <row r="29" spans="1:4">
      <c r="A29" s="121"/>
      <c r="B29" s="124"/>
      <c r="C29" s="121" t="s">
        <v>39</v>
      </c>
      <c r="D29" s="104"/>
    </row>
    <row r="30" spans="1:4">
      <c r="A30" s="121"/>
      <c r="B30" s="124"/>
      <c r="C30" s="121" t="s">
        <v>40</v>
      </c>
      <c r="D30" s="97"/>
    </row>
    <row r="31" spans="1:4">
      <c r="A31" s="121"/>
      <c r="B31" s="124"/>
      <c r="C31" s="121" t="s">
        <v>41</v>
      </c>
      <c r="D31" s="97"/>
    </row>
    <row r="32" spans="1:4">
      <c r="A32" s="121"/>
      <c r="B32" s="124"/>
      <c r="C32" s="121" t="s">
        <v>42</v>
      </c>
      <c r="D32" s="97"/>
    </row>
    <row r="33" spans="1:4">
      <c r="A33" s="121"/>
      <c r="B33" s="124"/>
      <c r="C33" s="121" t="s">
        <v>43</v>
      </c>
      <c r="D33" s="97"/>
    </row>
    <row r="34" spans="1:4">
      <c r="A34" s="121"/>
      <c r="B34" s="124"/>
      <c r="C34" s="121" t="s">
        <v>44</v>
      </c>
      <c r="D34" s="97"/>
    </row>
    <row r="35" spans="1:4">
      <c r="A35" s="121"/>
      <c r="B35" s="124"/>
      <c r="C35" s="121"/>
      <c r="D35" s="144"/>
    </row>
    <row r="36" spans="1:4">
      <c r="A36" s="89" t="s">
        <v>45</v>
      </c>
      <c r="B36" s="92">
        <f>B5</f>
        <v>627.81</v>
      </c>
      <c r="C36" s="89" t="s">
        <v>46</v>
      </c>
      <c r="D36" s="104">
        <f>SUM(D6:D34)</f>
        <v>627.8091668</v>
      </c>
    </row>
    <row r="37" spans="1:4">
      <c r="A37" s="121" t="s">
        <v>47</v>
      </c>
      <c r="B37" s="95"/>
      <c r="C37" s="121" t="s">
        <v>48</v>
      </c>
      <c r="D37" s="95"/>
    </row>
    <row r="38" spans="1:4">
      <c r="A38" s="121" t="s">
        <v>49</v>
      </c>
      <c r="B38" s="95"/>
      <c r="C38" s="121"/>
      <c r="D38" s="145"/>
    </row>
    <row r="39" spans="1:4">
      <c r="A39" s="146"/>
      <c r="B39" s="125"/>
      <c r="C39" s="146"/>
      <c r="D39" s="145"/>
    </row>
    <row r="40" spans="1:4">
      <c r="A40" s="89" t="s">
        <v>50</v>
      </c>
      <c r="B40" s="92">
        <f>B36</f>
        <v>627.81</v>
      </c>
      <c r="C40" s="89" t="s">
        <v>51</v>
      </c>
      <c r="D40" s="147">
        <f>D36</f>
        <v>627.8091668</v>
      </c>
    </row>
    <row r="41" spans="1:4">
      <c r="A41" s="100" t="s">
        <v>52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5" sqref="B5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142" t="s">
        <v>53</v>
      </c>
    </row>
    <row r="2" spans="1:2">
      <c r="A2" s="143"/>
      <c r="B2" t="s">
        <v>1</v>
      </c>
    </row>
    <row r="3" ht="20" customHeight="1" spans="1:2">
      <c r="A3" s="89" t="s">
        <v>4</v>
      </c>
      <c r="B3" s="89" t="s">
        <v>5</v>
      </c>
    </row>
    <row r="4" ht="20" customHeight="1" spans="1:2">
      <c r="A4" s="89" t="s">
        <v>54</v>
      </c>
      <c r="B4" s="89">
        <v>1</v>
      </c>
    </row>
    <row r="5" ht="20" customHeight="1" spans="1:2">
      <c r="A5" s="91" t="s">
        <v>55</v>
      </c>
      <c r="B5" s="92">
        <v>627.81</v>
      </c>
    </row>
    <row r="6" ht="20" customHeight="1" spans="1:2">
      <c r="A6" s="25" t="s">
        <v>56</v>
      </c>
      <c r="B6" s="93">
        <v>627.81</v>
      </c>
    </row>
    <row r="7" ht="20" customHeight="1" spans="1:2">
      <c r="A7" s="91" t="s">
        <v>57</v>
      </c>
      <c r="B7" s="92"/>
    </row>
    <row r="8" ht="20" customHeight="1" spans="1:2">
      <c r="A8" s="25" t="s">
        <v>58</v>
      </c>
      <c r="B8" s="92"/>
    </row>
    <row r="9" ht="20" customHeight="1" spans="1:2">
      <c r="A9" s="91" t="s">
        <v>59</v>
      </c>
      <c r="B9" s="92"/>
    </row>
    <row r="10" ht="20" customHeight="1" spans="1:2">
      <c r="A10" s="25" t="s">
        <v>58</v>
      </c>
      <c r="B10" s="92"/>
    </row>
    <row r="11" ht="20" customHeight="1" spans="1:2">
      <c r="A11" s="91" t="s">
        <v>60</v>
      </c>
      <c r="B11" s="92"/>
    </row>
    <row r="12" ht="20" customHeight="1" spans="1:2">
      <c r="A12" s="25" t="s">
        <v>58</v>
      </c>
      <c r="B12" s="92"/>
    </row>
    <row r="13" ht="20" customHeight="1" spans="1:2">
      <c r="A13" s="91" t="s">
        <v>61</v>
      </c>
      <c r="B13" s="92"/>
    </row>
    <row r="14" ht="20" customHeight="1" spans="1:2">
      <c r="A14" s="25" t="s">
        <v>58</v>
      </c>
      <c r="B14" s="92"/>
    </row>
    <row r="15" ht="20" customHeight="1" spans="1:2">
      <c r="A15" s="91" t="s">
        <v>62</v>
      </c>
      <c r="B15" s="92"/>
    </row>
    <row r="16" ht="20" customHeight="1" spans="1:2">
      <c r="A16" s="25" t="s">
        <v>58</v>
      </c>
      <c r="B16" s="92"/>
    </row>
    <row r="17" ht="20" customHeight="1" spans="1:2">
      <c r="A17" s="91" t="s">
        <v>63</v>
      </c>
      <c r="B17" s="92"/>
    </row>
    <row r="18" ht="20" customHeight="1" spans="1:2">
      <c r="A18" s="25" t="s">
        <v>58</v>
      </c>
      <c r="B18" s="92"/>
    </row>
    <row r="19" ht="20" customHeight="1" spans="1:2">
      <c r="A19" s="91" t="s">
        <v>64</v>
      </c>
      <c r="B19" s="92"/>
    </row>
    <row r="20" ht="20" customHeight="1" spans="1:2">
      <c r="A20" s="25" t="s">
        <v>58</v>
      </c>
      <c r="B20" s="92"/>
    </row>
    <row r="21" ht="20" customHeight="1" spans="1:2">
      <c r="A21" s="91" t="s">
        <v>65</v>
      </c>
      <c r="B21" s="92"/>
    </row>
    <row r="22" ht="20" customHeight="1" spans="1:2">
      <c r="A22" s="25" t="s">
        <v>58</v>
      </c>
      <c r="B22" s="92"/>
    </row>
    <row r="23" ht="20" customHeight="1" spans="1:2">
      <c r="A23" s="91" t="s">
        <v>66</v>
      </c>
      <c r="B23" s="93">
        <v>627.81</v>
      </c>
    </row>
    <row r="24" ht="20" customHeight="1" spans="1:2">
      <c r="A24" s="25" t="s">
        <v>67</v>
      </c>
      <c r="B24" s="92"/>
    </row>
    <row r="25" ht="20" customHeight="1" spans="1:2">
      <c r="A25" s="25" t="s">
        <v>67</v>
      </c>
      <c r="B25" s="92"/>
    </row>
    <row r="26" ht="20" customHeight="1" spans="1:2">
      <c r="A26" s="25" t="s">
        <v>67</v>
      </c>
      <c r="B26" s="92"/>
    </row>
    <row r="27" ht="20" customHeight="1" spans="1:2">
      <c r="A27" s="25" t="s">
        <v>67</v>
      </c>
      <c r="B27" s="92"/>
    </row>
    <row r="28" ht="20" customHeight="1" spans="1:2">
      <c r="A28" s="25" t="s">
        <v>67</v>
      </c>
      <c r="B28" s="92"/>
    </row>
    <row r="29" ht="20" customHeight="1" spans="1:2">
      <c r="A29" s="91" t="s">
        <v>68</v>
      </c>
      <c r="B29" s="92"/>
    </row>
    <row r="30" ht="20" customHeight="1" spans="1:2">
      <c r="A30" s="25" t="s">
        <v>58</v>
      </c>
      <c r="B30" s="92"/>
    </row>
    <row r="31" ht="20" customHeight="1" spans="1:2">
      <c r="A31" s="91" t="s">
        <v>69</v>
      </c>
      <c r="B31" s="92"/>
    </row>
    <row r="32" ht="20" customHeight="1" spans="1:2">
      <c r="A32" s="25" t="s">
        <v>58</v>
      </c>
      <c r="B32" s="92"/>
    </row>
    <row r="33" ht="20" customHeight="1" spans="1:2">
      <c r="A33" s="91" t="s">
        <v>70</v>
      </c>
      <c r="B33" s="93">
        <v>627.81</v>
      </c>
    </row>
    <row r="34" spans="1:2">
      <c r="A34" s="126" t="s">
        <v>71</v>
      </c>
    </row>
  </sheetData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B5" sqref="B5"/>
    </sheetView>
  </sheetViews>
  <sheetFormatPr defaultColWidth="9" defaultRowHeight="13.5" outlineLevelCol="4"/>
  <cols>
    <col min="1" max="1" width="37.2166666666667" style="127" customWidth="1"/>
    <col min="2" max="2" width="21.625" style="127" customWidth="1"/>
    <col min="3" max="3" width="11.7583333333333" style="127" customWidth="1"/>
    <col min="4" max="5" width="8.33333333333333" style="127" customWidth="1"/>
    <col min="6" max="16384" width="9" style="127"/>
  </cols>
  <sheetData>
    <row r="1" ht="20.25" spans="1:5">
      <c r="A1" s="128" t="s">
        <v>72</v>
      </c>
      <c r="B1" s="128"/>
      <c r="C1" s="128"/>
      <c r="D1" s="128"/>
      <c r="E1" s="128"/>
    </row>
    <row r="2" ht="27" spans="1:5">
      <c r="A2" s="129"/>
      <c r="B2" s="130"/>
      <c r="C2" s="130"/>
      <c r="D2" s="130"/>
      <c r="E2" s="130" t="s">
        <v>1</v>
      </c>
    </row>
    <row r="3" ht="25" customHeight="1" spans="1:5">
      <c r="A3" s="131" t="s">
        <v>73</v>
      </c>
      <c r="B3" s="131" t="s">
        <v>74</v>
      </c>
      <c r="C3" s="131" t="s">
        <v>75</v>
      </c>
      <c r="D3" s="131" t="s">
        <v>76</v>
      </c>
      <c r="E3" s="131" t="s">
        <v>77</v>
      </c>
    </row>
    <row r="4" ht="25" customHeight="1" spans="1:5">
      <c r="A4" s="131" t="s">
        <v>54</v>
      </c>
      <c r="B4" s="131">
        <v>1</v>
      </c>
      <c r="C4" s="131">
        <v>2</v>
      </c>
      <c r="D4" s="131">
        <v>3</v>
      </c>
      <c r="E4" s="131">
        <v>4</v>
      </c>
    </row>
    <row r="5" ht="25" customHeight="1" spans="1:5">
      <c r="A5" s="132" t="s">
        <v>78</v>
      </c>
      <c r="B5" s="103">
        <f>B6+B9+B15+B18</f>
        <v>627.8091668</v>
      </c>
      <c r="C5" s="103">
        <v>627.81</v>
      </c>
      <c r="D5" s="132"/>
      <c r="E5" s="132"/>
    </row>
    <row r="6" ht="25" customHeight="1" spans="1:5">
      <c r="A6" s="133" t="s">
        <v>79</v>
      </c>
      <c r="B6" s="134">
        <v>455.8791668</v>
      </c>
      <c r="C6" s="134">
        <v>455.8791668</v>
      </c>
      <c r="D6" s="132"/>
      <c r="E6" s="132"/>
    </row>
    <row r="7" ht="25" customHeight="1" spans="1:5">
      <c r="A7" s="135" t="s">
        <v>80</v>
      </c>
      <c r="B7" s="134">
        <v>455.8791668</v>
      </c>
      <c r="C7" s="134">
        <v>455.8791668</v>
      </c>
      <c r="D7" s="132"/>
      <c r="E7" s="132"/>
    </row>
    <row r="8" ht="25" customHeight="1" spans="1:5">
      <c r="A8" s="136" t="s">
        <v>81</v>
      </c>
      <c r="B8" s="134">
        <v>455.8791668</v>
      </c>
      <c r="C8" s="134">
        <v>455.8791668</v>
      </c>
      <c r="D8" s="137"/>
      <c r="E8" s="137"/>
    </row>
    <row r="9" ht="25" customHeight="1" spans="1:5">
      <c r="A9" s="133" t="s">
        <v>82</v>
      </c>
      <c r="B9" s="103">
        <f>B10+B13</f>
        <v>94.34</v>
      </c>
      <c r="C9" s="103">
        <f>C10+C13</f>
        <v>94.34</v>
      </c>
      <c r="D9" s="132"/>
      <c r="E9" s="132"/>
    </row>
    <row r="10" ht="25" customHeight="1" spans="1:5">
      <c r="A10" s="135" t="s">
        <v>83</v>
      </c>
      <c r="B10" s="134">
        <f>B11+B12</f>
        <v>90.21</v>
      </c>
      <c r="C10" s="134">
        <f>C11+C12</f>
        <v>90.21</v>
      </c>
      <c r="D10" s="132"/>
      <c r="E10" s="132"/>
    </row>
    <row r="11" ht="25" customHeight="1" spans="1:5">
      <c r="A11" s="136" t="s">
        <v>84</v>
      </c>
      <c r="B11" s="137">
        <v>60.14</v>
      </c>
      <c r="C11" s="134">
        <v>60.14</v>
      </c>
      <c r="D11" s="137"/>
      <c r="E11" s="137"/>
    </row>
    <row r="12" ht="25" customHeight="1" spans="1:5">
      <c r="A12" s="136" t="s">
        <v>85</v>
      </c>
      <c r="B12" s="137">
        <v>30.07</v>
      </c>
      <c r="C12" s="134">
        <v>30.07</v>
      </c>
      <c r="D12" s="137"/>
      <c r="E12" s="137"/>
    </row>
    <row r="13" ht="25" customHeight="1" spans="1:5">
      <c r="A13" s="135" t="s">
        <v>86</v>
      </c>
      <c r="B13" s="103">
        <v>4.13</v>
      </c>
      <c r="C13" s="103">
        <v>4.13</v>
      </c>
      <c r="D13" s="137"/>
      <c r="E13" s="137"/>
    </row>
    <row r="14" ht="25" customHeight="1" spans="1:5">
      <c r="A14" s="138" t="s">
        <v>87</v>
      </c>
      <c r="B14" s="134">
        <v>4.13</v>
      </c>
      <c r="C14" s="134">
        <v>4.13</v>
      </c>
      <c r="D14" s="137"/>
      <c r="E14" s="137"/>
    </row>
    <row r="15" ht="25" customHeight="1" spans="1:5">
      <c r="A15" s="133" t="s">
        <v>88</v>
      </c>
      <c r="B15" s="103">
        <v>33.41</v>
      </c>
      <c r="C15" s="103">
        <v>33.41</v>
      </c>
      <c r="D15" s="137"/>
      <c r="E15" s="137"/>
    </row>
    <row r="16" ht="25" customHeight="1" spans="1:5">
      <c r="A16" s="135" t="s">
        <v>89</v>
      </c>
      <c r="B16" s="134">
        <v>33.41</v>
      </c>
      <c r="C16" s="134">
        <v>33.41</v>
      </c>
      <c r="D16" s="137"/>
      <c r="E16" s="137"/>
    </row>
    <row r="17" ht="25" customHeight="1" spans="1:5">
      <c r="A17" s="136" t="s">
        <v>90</v>
      </c>
      <c r="B17" s="134">
        <v>33.41</v>
      </c>
      <c r="C17" s="134">
        <v>33.41</v>
      </c>
      <c r="D17" s="137"/>
      <c r="E17" s="137"/>
    </row>
    <row r="18" ht="25" customHeight="1" spans="1:5">
      <c r="A18" s="139" t="s">
        <v>91</v>
      </c>
      <c r="B18" s="103">
        <v>44.18</v>
      </c>
      <c r="C18" s="103">
        <v>44.18</v>
      </c>
      <c r="D18" s="137"/>
      <c r="E18" s="137"/>
    </row>
    <row r="19" ht="25" customHeight="1" spans="1:5">
      <c r="A19" s="140" t="s">
        <v>92</v>
      </c>
      <c r="B19" s="134">
        <v>44.18</v>
      </c>
      <c r="C19" s="134">
        <v>44.18</v>
      </c>
      <c r="D19" s="137"/>
      <c r="E19" s="137"/>
    </row>
    <row r="20" ht="25" customHeight="1" spans="1:5">
      <c r="A20" s="138" t="s">
        <v>93</v>
      </c>
      <c r="B20" s="134">
        <v>44.18</v>
      </c>
      <c r="C20" s="134">
        <v>44.18</v>
      </c>
      <c r="D20" s="137"/>
      <c r="E20" s="137"/>
    </row>
    <row r="21" spans="1:5">
      <c r="A21" s="141" t="s">
        <v>94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I25" sqref="I25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83333333333" customWidth="1"/>
    <col min="4" max="4" width="11.8833333333333" customWidth="1"/>
  </cols>
  <sheetData>
    <row r="1" ht="20.25" spans="1:4">
      <c r="A1" s="17" t="s">
        <v>95</v>
      </c>
      <c r="B1" s="17"/>
      <c r="C1" s="17"/>
      <c r="D1" s="17"/>
    </row>
    <row r="2" spans="1:4">
      <c r="A2" s="18"/>
      <c r="B2" s="19"/>
      <c r="C2" s="19"/>
      <c r="D2" s="19" t="s">
        <v>1</v>
      </c>
    </row>
    <row r="3" ht="15" customHeight="1" spans="1:4">
      <c r="A3" s="89" t="s">
        <v>96</v>
      </c>
      <c r="B3" s="89"/>
      <c r="C3" s="89" t="s">
        <v>97</v>
      </c>
      <c r="D3" s="89"/>
    </row>
    <row r="4" spans="1:4">
      <c r="A4" s="89" t="s">
        <v>4</v>
      </c>
      <c r="B4" s="89" t="s">
        <v>5</v>
      </c>
      <c r="C4" s="89" t="s">
        <v>4</v>
      </c>
      <c r="D4" s="89" t="s">
        <v>98</v>
      </c>
    </row>
    <row r="5" spans="1:4">
      <c r="A5" s="121" t="s">
        <v>99</v>
      </c>
      <c r="B5" s="122">
        <v>627.81</v>
      </c>
      <c r="C5" s="121" t="s">
        <v>100</v>
      </c>
      <c r="D5" s="97">
        <v>627.81</v>
      </c>
    </row>
    <row r="6" spans="1:4">
      <c r="A6" s="121" t="s">
        <v>101</v>
      </c>
      <c r="B6" s="122">
        <v>627.81</v>
      </c>
      <c r="C6" s="121" t="s">
        <v>102</v>
      </c>
      <c r="D6" s="97"/>
    </row>
    <row r="7" spans="1:4">
      <c r="A7" s="121" t="s">
        <v>103</v>
      </c>
      <c r="B7" s="97"/>
      <c r="C7" s="121" t="s">
        <v>104</v>
      </c>
      <c r="D7" s="97"/>
    </row>
    <row r="8" spans="1:4">
      <c r="A8" s="121" t="s">
        <v>105</v>
      </c>
      <c r="B8" s="97"/>
      <c r="C8" s="121" t="s">
        <v>106</v>
      </c>
      <c r="D8" s="97"/>
    </row>
    <row r="9" spans="1:4">
      <c r="A9" s="121"/>
      <c r="B9" s="123"/>
      <c r="C9" s="121" t="s">
        <v>107</v>
      </c>
      <c r="D9" s="97"/>
    </row>
    <row r="10" spans="1:4">
      <c r="A10" s="121"/>
      <c r="B10" s="123"/>
      <c r="C10" s="121" t="s">
        <v>108</v>
      </c>
      <c r="D10" s="104">
        <v>455.8791668</v>
      </c>
    </row>
    <row r="11" spans="1:4">
      <c r="A11" s="121"/>
      <c r="B11" s="123"/>
      <c r="C11" s="121" t="s">
        <v>109</v>
      </c>
      <c r="D11" s="104"/>
    </row>
    <row r="12" spans="1:4">
      <c r="A12" s="124"/>
      <c r="B12" s="125"/>
      <c r="C12" s="121" t="s">
        <v>110</v>
      </c>
      <c r="D12" s="104"/>
    </row>
    <row r="13" spans="1:4">
      <c r="A13" s="124"/>
      <c r="B13" s="125"/>
      <c r="C13" s="121" t="s">
        <v>111</v>
      </c>
      <c r="D13" s="104">
        <v>94.34</v>
      </c>
    </row>
    <row r="14" spans="1:4">
      <c r="A14" s="124"/>
      <c r="B14" s="125"/>
      <c r="C14" s="121" t="s">
        <v>112</v>
      </c>
      <c r="D14" s="104"/>
    </row>
    <row r="15" spans="1:4">
      <c r="A15" s="124"/>
      <c r="B15" s="125"/>
      <c r="C15" s="121" t="s">
        <v>113</v>
      </c>
      <c r="D15" s="104">
        <v>33.41</v>
      </c>
    </row>
    <row r="16" spans="1:4">
      <c r="A16" s="124"/>
      <c r="B16" s="125"/>
      <c r="C16" s="121" t="s">
        <v>114</v>
      </c>
      <c r="D16" s="97"/>
    </row>
    <row r="17" spans="1:4">
      <c r="A17" s="124"/>
      <c r="B17" s="125"/>
      <c r="C17" s="121" t="s">
        <v>115</v>
      </c>
      <c r="D17" s="97"/>
    </row>
    <row r="18" spans="1:4">
      <c r="A18" s="124"/>
      <c r="B18" s="125"/>
      <c r="C18" s="121" t="s">
        <v>116</v>
      </c>
      <c r="D18" s="97"/>
    </row>
    <row r="19" spans="1:4">
      <c r="A19" s="124"/>
      <c r="B19" s="125"/>
      <c r="C19" s="121" t="s">
        <v>117</v>
      </c>
      <c r="D19" s="97"/>
    </row>
    <row r="20" spans="1:4">
      <c r="A20" s="124"/>
      <c r="B20" s="125"/>
      <c r="C20" s="121" t="s">
        <v>118</v>
      </c>
      <c r="D20" s="97"/>
    </row>
    <row r="21" spans="1:4">
      <c r="A21" s="124"/>
      <c r="B21" s="125"/>
      <c r="C21" s="121" t="s">
        <v>119</v>
      </c>
      <c r="D21" s="97"/>
    </row>
    <row r="22" spans="1:4">
      <c r="A22" s="124"/>
      <c r="B22" s="125"/>
      <c r="C22" s="121" t="s">
        <v>120</v>
      </c>
      <c r="D22" s="97"/>
    </row>
    <row r="23" spans="1:4">
      <c r="A23" s="124"/>
      <c r="B23" s="125"/>
      <c r="C23" s="121" t="s">
        <v>121</v>
      </c>
      <c r="D23" s="97"/>
    </row>
    <row r="24" spans="1:4">
      <c r="A24" s="124"/>
      <c r="B24" s="125"/>
      <c r="C24" s="121" t="s">
        <v>122</v>
      </c>
      <c r="D24" s="97"/>
    </row>
    <row r="25" spans="1:4">
      <c r="A25" s="124"/>
      <c r="B25" s="125"/>
      <c r="C25" s="121" t="s">
        <v>123</v>
      </c>
      <c r="D25" s="104">
        <v>44.18</v>
      </c>
    </row>
    <row r="26" spans="1:4">
      <c r="A26" s="124"/>
      <c r="B26" s="125"/>
      <c r="C26" s="121" t="s">
        <v>124</v>
      </c>
      <c r="D26" s="97"/>
    </row>
    <row r="27" spans="1:4">
      <c r="A27" s="124"/>
      <c r="B27" s="125"/>
      <c r="C27" s="121" t="s">
        <v>125</v>
      </c>
      <c r="D27" s="97"/>
    </row>
    <row r="28" spans="1:4">
      <c r="A28" s="124"/>
      <c r="B28" s="125"/>
      <c r="C28" s="121" t="s">
        <v>126</v>
      </c>
      <c r="D28" s="97"/>
    </row>
    <row r="29" spans="1:4">
      <c r="A29" s="124"/>
      <c r="B29" s="125"/>
      <c r="C29" s="121" t="s">
        <v>127</v>
      </c>
      <c r="D29" s="97"/>
    </row>
    <row r="30" spans="1:4">
      <c r="A30" s="124"/>
      <c r="B30" s="125"/>
      <c r="C30" s="121" t="s">
        <v>128</v>
      </c>
      <c r="D30" s="97"/>
    </row>
    <row r="31" spans="1:4">
      <c r="A31" s="124"/>
      <c r="B31" s="125"/>
      <c r="C31" s="121" t="s">
        <v>129</v>
      </c>
      <c r="D31" s="97"/>
    </row>
    <row r="32" spans="1:4">
      <c r="A32" s="124"/>
      <c r="B32" s="125"/>
      <c r="C32" s="121" t="s">
        <v>130</v>
      </c>
      <c r="D32" s="97"/>
    </row>
    <row r="33" spans="1:4">
      <c r="A33" s="124"/>
      <c r="B33" s="125"/>
      <c r="C33" s="121" t="s">
        <v>131</v>
      </c>
      <c r="D33" s="97"/>
    </row>
    <row r="34" spans="1:4">
      <c r="A34" s="124"/>
      <c r="B34" s="125"/>
      <c r="C34" s="121" t="s">
        <v>132</v>
      </c>
      <c r="D34" s="97"/>
    </row>
    <row r="35" spans="1:4">
      <c r="A35" s="124"/>
      <c r="B35" s="125"/>
      <c r="C35" s="121"/>
      <c r="D35" s="97"/>
    </row>
    <row r="36" spans="1:4">
      <c r="A36" s="89" t="s">
        <v>133</v>
      </c>
      <c r="B36" s="93">
        <f>B6</f>
        <v>627.81</v>
      </c>
      <c r="C36" s="89" t="s">
        <v>134</v>
      </c>
      <c r="D36" s="93">
        <f>SUM(D5)</f>
        <v>627.81</v>
      </c>
    </row>
    <row r="37" spans="1:4">
      <c r="A37" s="126" t="s">
        <v>71</v>
      </c>
    </row>
    <row r="38" spans="1:4">
      <c r="A38" s="100" t="s">
        <v>135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E41" sqref="E41"/>
    </sheetView>
  </sheetViews>
  <sheetFormatPr defaultColWidth="9" defaultRowHeight="13.5"/>
  <cols>
    <col min="1" max="1" width="17.625" customWidth="1"/>
    <col min="2" max="3" width="6.78333333333333" customWidth="1"/>
    <col min="4" max="4" width="7.89166666666667" customWidth="1"/>
    <col min="5" max="11" width="5.33333333333333" customWidth="1"/>
  </cols>
  <sheetData>
    <row r="1" ht="20.25" spans="1:11">
      <c r="A1" s="17" t="s">
        <v>136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>
      <c r="A2" s="18"/>
      <c r="B2" s="19"/>
      <c r="C2" s="19"/>
      <c r="D2" s="19"/>
      <c r="E2" s="19"/>
      <c r="F2" s="19"/>
      <c r="G2" s="19"/>
      <c r="H2" s="19"/>
      <c r="I2" s="19"/>
      <c r="J2" s="19"/>
      <c r="K2" s="19" t="s">
        <v>1</v>
      </c>
    </row>
    <row r="3" ht="15" customHeight="1" spans="1:11">
      <c r="A3" s="89" t="s">
        <v>137</v>
      </c>
      <c r="B3" s="89" t="s">
        <v>138</v>
      </c>
      <c r="C3" s="89" t="s">
        <v>139</v>
      </c>
      <c r="D3" s="89"/>
      <c r="E3" s="89"/>
      <c r="F3" s="89" t="s">
        <v>140</v>
      </c>
      <c r="G3" s="89"/>
      <c r="H3" s="89"/>
      <c r="I3" s="89" t="s">
        <v>141</v>
      </c>
      <c r="J3" s="89"/>
      <c r="K3" s="89"/>
    </row>
    <row r="4" s="118" customFormat="1" ht="35" customHeight="1" spans="1:11">
      <c r="A4" s="22"/>
      <c r="B4" s="22"/>
      <c r="C4" s="22" t="s">
        <v>98</v>
      </c>
      <c r="D4" s="22" t="s">
        <v>75</v>
      </c>
      <c r="E4" s="22" t="s">
        <v>76</v>
      </c>
      <c r="F4" s="22" t="s">
        <v>98</v>
      </c>
      <c r="G4" s="22" t="s">
        <v>75</v>
      </c>
      <c r="H4" s="22" t="s">
        <v>76</v>
      </c>
      <c r="I4" s="22" t="s">
        <v>98</v>
      </c>
      <c r="J4" s="22" t="s">
        <v>75</v>
      </c>
      <c r="K4" s="22" t="s">
        <v>76</v>
      </c>
    </row>
    <row r="5" spans="1:11">
      <c r="A5" s="119" t="s">
        <v>142</v>
      </c>
      <c r="B5" s="119">
        <v>1</v>
      </c>
      <c r="C5" s="119">
        <v>2</v>
      </c>
      <c r="D5" s="119">
        <v>3</v>
      </c>
      <c r="E5" s="119">
        <v>4</v>
      </c>
      <c r="F5" s="119">
        <v>5</v>
      </c>
      <c r="G5" s="119">
        <v>6</v>
      </c>
      <c r="H5" s="119">
        <v>7</v>
      </c>
      <c r="I5" s="119">
        <v>8</v>
      </c>
      <c r="J5" s="119">
        <v>9</v>
      </c>
      <c r="K5" s="120">
        <v>10</v>
      </c>
    </row>
    <row r="6" spans="1:11">
      <c r="A6" s="96" t="s">
        <v>78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</row>
    <row r="7" spans="1:11">
      <c r="A7" s="98" t="s">
        <v>143</v>
      </c>
      <c r="B7" s="108">
        <v>627.81</v>
      </c>
      <c r="C7" s="108">
        <v>627.81</v>
      </c>
      <c r="D7" s="108">
        <v>627.81</v>
      </c>
      <c r="E7" s="108"/>
      <c r="F7" s="108"/>
      <c r="G7" s="108"/>
      <c r="H7" s="108"/>
      <c r="I7" s="108"/>
      <c r="J7" s="108"/>
      <c r="K7" s="108"/>
    </row>
    <row r="8" spans="1:11">
      <c r="A8" s="98"/>
      <c r="B8" s="108"/>
      <c r="C8" s="108"/>
      <c r="D8" s="108"/>
      <c r="E8" s="108"/>
      <c r="F8" s="108"/>
      <c r="G8" s="108"/>
      <c r="H8" s="108"/>
      <c r="I8" s="108"/>
      <c r="J8" s="108"/>
      <c r="K8" s="108"/>
    </row>
    <row r="9" spans="1:11">
      <c r="A9" s="98"/>
      <c r="B9" s="108"/>
      <c r="C9" s="108"/>
      <c r="D9" s="108"/>
      <c r="E9" s="108"/>
      <c r="F9" s="108"/>
      <c r="G9" s="108"/>
      <c r="H9" s="108"/>
      <c r="I9" s="108"/>
      <c r="J9" s="108"/>
      <c r="K9" s="108"/>
    </row>
    <row r="10" spans="1:11">
      <c r="A10" s="98"/>
      <c r="B10" s="108"/>
      <c r="C10" s="108"/>
      <c r="D10" s="108"/>
      <c r="E10" s="108"/>
      <c r="F10" s="108"/>
      <c r="G10" s="108"/>
      <c r="H10" s="108"/>
      <c r="I10" s="108"/>
      <c r="J10" s="108"/>
      <c r="K10" s="108"/>
    </row>
    <row r="11" spans="1:11">
      <c r="A11" s="98"/>
      <c r="B11" s="108"/>
      <c r="C11" s="108"/>
      <c r="D11" s="108"/>
      <c r="E11" s="108"/>
      <c r="F11" s="108"/>
      <c r="G11" s="108"/>
      <c r="H11" s="108"/>
      <c r="I11" s="108"/>
      <c r="J11" s="108"/>
      <c r="K11" s="108"/>
    </row>
    <row r="12" spans="1:11">
      <c r="A12" s="98"/>
      <c r="B12" s="108"/>
      <c r="C12" s="108"/>
      <c r="D12" s="108"/>
      <c r="E12" s="108"/>
      <c r="F12" s="108"/>
      <c r="G12" s="108"/>
      <c r="H12" s="108"/>
      <c r="I12" s="108"/>
      <c r="J12" s="108"/>
      <c r="K12" s="108"/>
    </row>
    <row r="13" spans="1:11">
      <c r="A13" s="98"/>
      <c r="B13" s="108"/>
      <c r="C13" s="108"/>
      <c r="D13" s="108"/>
      <c r="E13" s="108"/>
      <c r="F13" s="108"/>
      <c r="G13" s="108"/>
      <c r="H13" s="108"/>
      <c r="I13" s="108"/>
      <c r="J13" s="108"/>
      <c r="K13" s="108"/>
    </row>
    <row r="14" spans="1:11">
      <c r="A14" s="98"/>
      <c r="B14" s="108"/>
      <c r="C14" s="108"/>
      <c r="D14" s="108"/>
      <c r="E14" s="108"/>
      <c r="F14" s="108"/>
      <c r="G14" s="108"/>
      <c r="H14" s="108"/>
      <c r="I14" s="108"/>
      <c r="J14" s="108"/>
      <c r="K14" s="108"/>
    </row>
    <row r="15" spans="1:11">
      <c r="A15" s="98"/>
      <c r="B15" s="108"/>
      <c r="C15" s="108"/>
      <c r="D15" s="108"/>
      <c r="E15" s="108"/>
      <c r="F15" s="108"/>
      <c r="G15" s="108"/>
      <c r="H15" s="108"/>
      <c r="I15" s="108"/>
      <c r="J15" s="108"/>
      <c r="K15" s="108"/>
    </row>
    <row r="16" spans="1:11">
      <c r="A16" s="99" t="s">
        <v>94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5"/>
  <sheetViews>
    <sheetView zoomScale="145" zoomScaleNormal="145" topLeftCell="A2" workbookViewId="0">
      <selection activeCell="G14" sqref="G14"/>
    </sheetView>
  </sheetViews>
  <sheetFormatPr defaultColWidth="9" defaultRowHeight="13.5" outlineLevelCol="4"/>
  <cols>
    <col min="1" max="1" width="13" customWidth="1"/>
    <col min="2" max="2" width="37.1083333333333" customWidth="1"/>
    <col min="3" max="5" width="12" customWidth="1"/>
  </cols>
  <sheetData>
    <row r="1" ht="20.25" spans="1:5">
      <c r="A1" s="17" t="s">
        <v>144</v>
      </c>
      <c r="B1" s="17"/>
      <c r="C1" s="17"/>
      <c r="D1" s="17"/>
      <c r="E1" s="17"/>
    </row>
    <row r="2" spans="1:5">
      <c r="A2" s="18"/>
      <c r="B2" s="19"/>
      <c r="C2" s="19"/>
      <c r="D2" s="19"/>
      <c r="E2" s="19" t="s">
        <v>1</v>
      </c>
    </row>
    <row r="3" ht="15" customHeight="1" spans="1:5">
      <c r="A3" s="89" t="s">
        <v>73</v>
      </c>
      <c r="B3" s="89"/>
      <c r="C3" s="89" t="s">
        <v>139</v>
      </c>
      <c r="D3" s="89"/>
      <c r="E3" s="89"/>
    </row>
    <row r="4" spans="1:5">
      <c r="A4" s="89" t="s">
        <v>145</v>
      </c>
      <c r="B4" s="89" t="s">
        <v>146</v>
      </c>
      <c r="C4" s="89" t="s">
        <v>98</v>
      </c>
      <c r="D4" s="89" t="s">
        <v>75</v>
      </c>
      <c r="E4" s="89" t="s">
        <v>76</v>
      </c>
    </row>
    <row r="5" spans="1:5">
      <c r="A5" s="89" t="s">
        <v>54</v>
      </c>
      <c r="B5" s="89" t="s">
        <v>54</v>
      </c>
      <c r="C5" s="89">
        <v>1</v>
      </c>
      <c r="D5" s="89">
        <v>2</v>
      </c>
      <c r="E5" s="89">
        <v>3</v>
      </c>
    </row>
    <row r="6" spans="1:5">
      <c r="A6" s="110" t="s">
        <v>147</v>
      </c>
      <c r="B6" s="110" t="s">
        <v>78</v>
      </c>
      <c r="C6" s="111">
        <f>C7+C10+C16+C19</f>
        <v>627.8091668</v>
      </c>
      <c r="D6" s="111">
        <v>627.81</v>
      </c>
      <c r="E6" s="112"/>
    </row>
    <row r="7" spans="1:5">
      <c r="A7" s="110">
        <v>205</v>
      </c>
      <c r="B7" s="110" t="s">
        <v>148</v>
      </c>
      <c r="C7" s="113">
        <v>455.8791668</v>
      </c>
      <c r="D7" s="113">
        <v>455.8791668</v>
      </c>
      <c r="E7" s="112"/>
    </row>
    <row r="8" spans="1:5">
      <c r="A8" s="114">
        <v>20502</v>
      </c>
      <c r="B8" s="114" t="s">
        <v>149</v>
      </c>
      <c r="C8" s="113">
        <v>455.8791668</v>
      </c>
      <c r="D8" s="113">
        <v>455.8791668</v>
      </c>
      <c r="E8" s="112"/>
    </row>
    <row r="9" spans="1:5">
      <c r="A9" s="114">
        <v>2050203</v>
      </c>
      <c r="B9" s="114" t="s">
        <v>150</v>
      </c>
      <c r="C9" s="113">
        <v>455.8791668</v>
      </c>
      <c r="D9" s="113">
        <v>455.8791668</v>
      </c>
      <c r="E9" s="108"/>
    </row>
    <row r="10" spans="1:5">
      <c r="A10" s="110">
        <v>208</v>
      </c>
      <c r="B10" s="110" t="s">
        <v>151</v>
      </c>
      <c r="C10" s="115">
        <f>C11+C14</f>
        <v>94.34</v>
      </c>
      <c r="D10" s="115">
        <f>D11+D14</f>
        <v>94.34</v>
      </c>
      <c r="E10" s="108"/>
    </row>
    <row r="11" spans="1:5">
      <c r="A11" s="114" t="s">
        <v>152</v>
      </c>
      <c r="B11" s="114" t="s">
        <v>153</v>
      </c>
      <c r="C11" s="113">
        <f>C12+C13</f>
        <v>90.21</v>
      </c>
      <c r="D11" s="113">
        <f>D12+D13</f>
        <v>90.21</v>
      </c>
      <c r="E11" s="108"/>
    </row>
    <row r="12" spans="1:5">
      <c r="A12" s="114" t="s">
        <v>154</v>
      </c>
      <c r="B12" s="114" t="s">
        <v>155</v>
      </c>
      <c r="C12" s="116">
        <v>60.14</v>
      </c>
      <c r="D12" s="116">
        <v>60.14</v>
      </c>
      <c r="E12" s="112"/>
    </row>
    <row r="13" spans="1:5">
      <c r="A13" s="114" t="s">
        <v>156</v>
      </c>
      <c r="B13" s="114" t="s">
        <v>157</v>
      </c>
      <c r="C13" s="116">
        <v>30.07</v>
      </c>
      <c r="D13" s="116">
        <v>30.07</v>
      </c>
      <c r="E13" s="108"/>
    </row>
    <row r="14" spans="1:5">
      <c r="A14" s="110" t="s">
        <v>158</v>
      </c>
      <c r="B14" s="110" t="s">
        <v>159</v>
      </c>
      <c r="C14" s="115">
        <v>4.13</v>
      </c>
      <c r="D14" s="115">
        <v>4.13</v>
      </c>
      <c r="E14" s="112"/>
    </row>
    <row r="15" spans="1:5">
      <c r="A15" s="114" t="s">
        <v>160</v>
      </c>
      <c r="B15" s="114" t="s">
        <v>159</v>
      </c>
      <c r="C15" s="117">
        <v>4.13</v>
      </c>
      <c r="D15" s="117">
        <v>4.13</v>
      </c>
      <c r="E15" s="112"/>
    </row>
    <row r="16" spans="1:5">
      <c r="A16" s="110" t="s">
        <v>161</v>
      </c>
      <c r="B16" s="110" t="s">
        <v>162</v>
      </c>
      <c r="C16" s="115">
        <v>33.41</v>
      </c>
      <c r="D16" s="115">
        <v>33.41</v>
      </c>
      <c r="E16" s="112"/>
    </row>
    <row r="17" spans="1:5">
      <c r="A17" s="114" t="s">
        <v>163</v>
      </c>
      <c r="B17" s="114" t="s">
        <v>164</v>
      </c>
      <c r="C17" s="113">
        <v>33.41</v>
      </c>
      <c r="D17" s="113">
        <v>33.41</v>
      </c>
      <c r="E17" s="112"/>
    </row>
    <row r="18" spans="1:5">
      <c r="A18" s="114">
        <v>2101102</v>
      </c>
      <c r="B18" s="114" t="s">
        <v>165</v>
      </c>
      <c r="C18" s="113">
        <v>33.41</v>
      </c>
      <c r="D18" s="113">
        <v>33.41</v>
      </c>
      <c r="E18" s="112"/>
    </row>
    <row r="19" spans="1:5">
      <c r="A19" s="110" t="s">
        <v>166</v>
      </c>
      <c r="B19" s="110" t="s">
        <v>167</v>
      </c>
      <c r="C19" s="115">
        <v>44.18</v>
      </c>
      <c r="D19" s="115">
        <v>44.18</v>
      </c>
      <c r="E19" s="112"/>
    </row>
    <row r="20" spans="1:5">
      <c r="A20" s="114" t="s">
        <v>168</v>
      </c>
      <c r="B20" s="114" t="s">
        <v>169</v>
      </c>
      <c r="C20" s="113">
        <v>44.18</v>
      </c>
      <c r="D20" s="113">
        <v>44.18</v>
      </c>
      <c r="E20" s="112"/>
    </row>
    <row r="21" spans="1:5">
      <c r="A21" s="114">
        <v>2210201</v>
      </c>
      <c r="B21" s="114" t="s">
        <v>170</v>
      </c>
      <c r="C21" s="113">
        <v>44.18</v>
      </c>
      <c r="D21" s="113">
        <v>44.18</v>
      </c>
      <c r="E21" s="112"/>
    </row>
    <row r="22" spans="1:5">
      <c r="A22" s="114"/>
      <c r="B22" s="114"/>
      <c r="C22" s="108"/>
      <c r="D22" s="108"/>
      <c r="E22" s="108"/>
    </row>
    <row r="23" spans="1:5">
      <c r="A23" s="99" t="s">
        <v>94</v>
      </c>
    </row>
    <row r="24" spans="1:5">
      <c r="A24" s="100" t="s">
        <v>135</v>
      </c>
    </row>
    <row r="25" spans="1:5">
      <c r="A25" s="100" t="s">
        <v>135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2"/>
  <sheetViews>
    <sheetView zoomScale="160" zoomScaleNormal="160" workbookViewId="0">
      <selection activeCell="G8" sqref="G8"/>
    </sheetView>
  </sheetViews>
  <sheetFormatPr defaultColWidth="9" defaultRowHeight="13.5" outlineLevelCol="4"/>
  <cols>
    <col min="1" max="1" width="9.44166666666667" customWidth="1"/>
    <col min="2" max="2" width="21.125" customWidth="1"/>
    <col min="3" max="3" width="17.65" customWidth="1"/>
    <col min="4" max="4" width="15.15" customWidth="1"/>
    <col min="5" max="5" width="20.2583333333333" style="101" customWidth="1"/>
  </cols>
  <sheetData>
    <row r="1" ht="20.25" spans="1:5">
      <c r="A1" s="17" t="s">
        <v>171</v>
      </c>
      <c r="B1" s="17"/>
      <c r="C1" s="17"/>
      <c r="D1" s="17"/>
      <c r="E1" s="17"/>
    </row>
    <row r="2" spans="1:5">
      <c r="A2" s="18"/>
      <c r="B2" s="19"/>
      <c r="C2" s="19"/>
      <c r="D2" s="19"/>
      <c r="E2" s="102" t="s">
        <v>1</v>
      </c>
    </row>
    <row r="3" ht="15" customHeight="1" spans="1:5">
      <c r="A3" s="89" t="s">
        <v>172</v>
      </c>
      <c r="B3" s="89"/>
      <c r="C3" s="89" t="s">
        <v>173</v>
      </c>
      <c r="D3" s="89"/>
      <c r="E3" s="89"/>
    </row>
    <row r="4" spans="1:5">
      <c r="A4" s="89" t="s">
        <v>145</v>
      </c>
      <c r="B4" s="89" t="s">
        <v>146</v>
      </c>
      <c r="C4" s="89" t="s">
        <v>98</v>
      </c>
      <c r="D4" s="89" t="s">
        <v>174</v>
      </c>
      <c r="E4" s="89" t="s">
        <v>175</v>
      </c>
    </row>
    <row r="5" spans="1:5">
      <c r="A5" s="89" t="s">
        <v>54</v>
      </c>
      <c r="B5" s="89" t="s">
        <v>54</v>
      </c>
      <c r="C5" s="89">
        <v>1</v>
      </c>
      <c r="D5" s="89">
        <v>2</v>
      </c>
      <c r="E5" s="89">
        <v>3</v>
      </c>
    </row>
    <row r="6" spans="1:5">
      <c r="A6" s="96" t="s">
        <v>147</v>
      </c>
      <c r="B6" s="96" t="s">
        <v>78</v>
      </c>
      <c r="C6" s="103">
        <v>627.8149797</v>
      </c>
      <c r="D6" s="104">
        <f>D7+D17</f>
        <v>619.6638129</v>
      </c>
      <c r="E6" s="105">
        <f>E17</f>
        <v>8.1511668</v>
      </c>
    </row>
    <row r="7" spans="1:5">
      <c r="A7" s="96" t="s">
        <v>176</v>
      </c>
      <c r="B7" s="96" t="s">
        <v>177</v>
      </c>
      <c r="C7" s="106">
        <v>619.6638129</v>
      </c>
      <c r="D7" s="104">
        <f>SUM(D8:D16)</f>
        <v>619.6638129</v>
      </c>
      <c r="E7" s="107"/>
    </row>
    <row r="8" spans="1:5">
      <c r="A8" s="98" t="s">
        <v>178</v>
      </c>
      <c r="B8" s="98" t="s">
        <v>179</v>
      </c>
      <c r="C8" s="106">
        <v>179.8764</v>
      </c>
      <c r="D8" s="104">
        <v>179.8764</v>
      </c>
      <c r="E8" s="107"/>
    </row>
    <row r="9" spans="1:5">
      <c r="A9" s="98" t="s">
        <v>180</v>
      </c>
      <c r="B9" s="98" t="s">
        <v>181</v>
      </c>
      <c r="C9" s="106">
        <v>188.286</v>
      </c>
      <c r="D9" s="104">
        <v>188.286</v>
      </c>
      <c r="E9" s="107"/>
    </row>
    <row r="10" spans="1:5">
      <c r="A10" s="98" t="s">
        <v>182</v>
      </c>
      <c r="B10" s="98" t="s">
        <v>183</v>
      </c>
      <c r="C10" s="106">
        <v>43.3697</v>
      </c>
      <c r="D10" s="104">
        <v>43.3697</v>
      </c>
      <c r="E10" s="107"/>
    </row>
    <row r="11" ht="27" customHeight="1" spans="1:5">
      <c r="A11" s="98" t="s">
        <v>184</v>
      </c>
      <c r="B11" s="98" t="s">
        <v>185</v>
      </c>
      <c r="C11" s="106">
        <v>60.144384</v>
      </c>
      <c r="D11" s="104">
        <v>60.144384</v>
      </c>
      <c r="E11" s="107"/>
    </row>
    <row r="12" spans="1:5">
      <c r="A12" s="98" t="s">
        <v>186</v>
      </c>
      <c r="B12" s="98" t="s">
        <v>187</v>
      </c>
      <c r="C12" s="106">
        <v>30.072192</v>
      </c>
      <c r="D12" s="104">
        <v>30.072192</v>
      </c>
      <c r="E12" s="107"/>
    </row>
    <row r="13" spans="1:5">
      <c r="A13" s="98" t="s">
        <v>188</v>
      </c>
      <c r="B13" s="98" t="s">
        <v>189</v>
      </c>
      <c r="C13" s="106">
        <v>30.6684</v>
      </c>
      <c r="D13" s="104">
        <v>30.6684</v>
      </c>
      <c r="E13" s="107"/>
    </row>
    <row r="14" spans="1:5">
      <c r="A14" s="98" t="s">
        <v>190</v>
      </c>
      <c r="B14" s="98" t="s">
        <v>191</v>
      </c>
      <c r="C14" s="106">
        <v>24.9048865</v>
      </c>
      <c r="D14" s="104">
        <v>24.9048865</v>
      </c>
      <c r="E14" s="107"/>
    </row>
    <row r="15" spans="1:5">
      <c r="A15" s="98" t="s">
        <v>192</v>
      </c>
      <c r="B15" s="98" t="s">
        <v>193</v>
      </c>
      <c r="C15" s="106">
        <v>18.1623624</v>
      </c>
      <c r="D15" s="104">
        <v>18.1623624</v>
      </c>
      <c r="E15" s="107"/>
    </row>
    <row r="16" spans="1:5">
      <c r="A16" s="98" t="s">
        <v>194</v>
      </c>
      <c r="B16" s="98" t="s">
        <v>170</v>
      </c>
      <c r="C16" s="106">
        <v>44.179488</v>
      </c>
      <c r="D16" s="104">
        <v>44.179488</v>
      </c>
      <c r="E16" s="107"/>
    </row>
    <row r="17" spans="1:5">
      <c r="A17" s="96" t="s">
        <v>195</v>
      </c>
      <c r="B17" s="96" t="s">
        <v>196</v>
      </c>
      <c r="C17" s="103">
        <v>8.1511668</v>
      </c>
      <c r="D17" s="104"/>
      <c r="E17" s="105">
        <f>E18+E19+E20</f>
        <v>8.1511668</v>
      </c>
    </row>
    <row r="18" spans="1:5">
      <c r="A18" s="98" t="s">
        <v>197</v>
      </c>
      <c r="B18" s="98" t="s">
        <v>198</v>
      </c>
      <c r="C18" s="106">
        <v>4.4179488</v>
      </c>
      <c r="D18" s="108"/>
      <c r="E18" s="107">
        <v>4.4179488</v>
      </c>
    </row>
    <row r="19" spans="1:5">
      <c r="A19" s="98" t="s">
        <v>199</v>
      </c>
      <c r="B19" s="98" t="s">
        <v>200</v>
      </c>
      <c r="C19" s="106">
        <v>2.761218</v>
      </c>
      <c r="D19" s="108"/>
      <c r="E19" s="107">
        <v>0.972</v>
      </c>
    </row>
    <row r="20" spans="1:5">
      <c r="A20" s="109" t="s">
        <v>201</v>
      </c>
      <c r="B20" s="109" t="s">
        <v>202</v>
      </c>
      <c r="C20" s="106">
        <v>0.972</v>
      </c>
      <c r="D20" s="108"/>
      <c r="E20" s="107">
        <v>2.761218</v>
      </c>
    </row>
    <row r="21" spans="1:5">
      <c r="A21" s="99" t="s">
        <v>94</v>
      </c>
    </row>
    <row r="22" spans="1:5">
      <c r="A22" s="100" t="s">
        <v>135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C39" sqref="C39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17" t="s">
        <v>203</v>
      </c>
      <c r="B1" s="17"/>
      <c r="C1" s="17"/>
      <c r="D1" s="17"/>
      <c r="E1" s="17"/>
      <c r="F1" s="17"/>
      <c r="G1" s="17"/>
      <c r="H1" s="17"/>
    </row>
    <row r="2" spans="1:8">
      <c r="A2" s="18"/>
      <c r="B2" s="19"/>
      <c r="C2" s="19"/>
      <c r="D2" s="19"/>
      <c r="E2" s="19"/>
      <c r="F2" s="19"/>
      <c r="G2" s="19"/>
      <c r="H2" s="19" t="s">
        <v>1</v>
      </c>
    </row>
    <row r="3" ht="15" customHeight="1" spans="1:8">
      <c r="A3" s="89" t="s">
        <v>137</v>
      </c>
      <c r="B3" s="22" t="s">
        <v>204</v>
      </c>
      <c r="C3" s="22"/>
      <c r="D3" s="22"/>
      <c r="E3" s="22"/>
      <c r="F3" s="22"/>
      <c r="G3" s="22" t="s">
        <v>205</v>
      </c>
      <c r="H3" s="22" t="s">
        <v>206</v>
      </c>
    </row>
    <row r="4" ht="15" customHeight="1" spans="1:8">
      <c r="A4" s="89"/>
      <c r="B4" s="22" t="s">
        <v>98</v>
      </c>
      <c r="C4" s="22" t="s">
        <v>207</v>
      </c>
      <c r="D4" s="22" t="s">
        <v>208</v>
      </c>
      <c r="E4" s="22" t="s">
        <v>209</v>
      </c>
      <c r="F4" s="22"/>
      <c r="G4" s="22"/>
      <c r="H4" s="22"/>
    </row>
    <row r="5" spans="1:8">
      <c r="A5" s="89"/>
      <c r="B5" s="22"/>
      <c r="C5" s="22"/>
      <c r="D5" s="22"/>
      <c r="E5" s="22" t="s">
        <v>210</v>
      </c>
      <c r="F5" s="22" t="s">
        <v>211</v>
      </c>
      <c r="G5" s="22"/>
      <c r="H5" s="22"/>
    </row>
    <row r="6" spans="1:8">
      <c r="A6" s="22" t="s">
        <v>54</v>
      </c>
      <c r="B6" s="22">
        <v>1</v>
      </c>
      <c r="C6" s="22">
        <v>2</v>
      </c>
      <c r="D6" s="22">
        <v>3</v>
      </c>
      <c r="E6" s="22">
        <v>4</v>
      </c>
      <c r="F6" s="22">
        <v>5</v>
      </c>
      <c r="G6" s="22">
        <v>6</v>
      </c>
      <c r="H6" s="22">
        <v>7</v>
      </c>
    </row>
    <row r="7" spans="1:8">
      <c r="A7" s="96" t="s">
        <v>78</v>
      </c>
      <c r="B7" s="97"/>
      <c r="C7" s="97"/>
      <c r="D7" s="97"/>
      <c r="E7" s="97"/>
      <c r="F7" s="97"/>
      <c r="G7" s="97"/>
      <c r="H7" s="97"/>
    </row>
    <row r="8" spans="1:8">
      <c r="A8" s="98" t="s">
        <v>143</v>
      </c>
      <c r="B8" s="97">
        <v>0</v>
      </c>
      <c r="C8" s="97">
        <v>0</v>
      </c>
      <c r="D8" s="97">
        <v>0</v>
      </c>
      <c r="E8" s="97">
        <v>0</v>
      </c>
      <c r="F8" s="97">
        <v>0</v>
      </c>
      <c r="G8" s="97">
        <v>0</v>
      </c>
      <c r="H8" s="97">
        <v>0</v>
      </c>
    </row>
    <row r="9" spans="1:8">
      <c r="A9" s="98"/>
      <c r="B9" s="97"/>
      <c r="C9" s="97"/>
      <c r="D9" s="97"/>
      <c r="E9" s="97"/>
      <c r="F9" s="97"/>
      <c r="G9" s="97"/>
      <c r="H9" s="97"/>
    </row>
    <row r="10" spans="1:8">
      <c r="A10" s="98"/>
      <c r="B10" s="97"/>
      <c r="C10" s="97"/>
      <c r="D10" s="97"/>
      <c r="E10" s="97"/>
      <c r="F10" s="97"/>
      <c r="G10" s="97"/>
      <c r="H10" s="97"/>
    </row>
    <row r="11" spans="1:8">
      <c r="A11" s="98"/>
      <c r="B11" s="97"/>
      <c r="C11" s="97"/>
      <c r="D11" s="97"/>
      <c r="E11" s="97"/>
      <c r="F11" s="97"/>
      <c r="G11" s="97"/>
      <c r="H11" s="97"/>
    </row>
    <row r="12" spans="1:8">
      <c r="A12" s="98"/>
      <c r="B12" s="97"/>
      <c r="C12" s="97"/>
      <c r="D12" s="97"/>
      <c r="E12" s="97"/>
      <c r="F12" s="97"/>
      <c r="G12" s="97"/>
      <c r="H12" s="97"/>
    </row>
    <row r="13" spans="1:8">
      <c r="A13" s="98"/>
      <c r="B13" s="97"/>
      <c r="C13" s="97"/>
      <c r="D13" s="97"/>
      <c r="E13" s="97"/>
      <c r="F13" s="97"/>
      <c r="G13" s="97"/>
      <c r="H13" s="97"/>
    </row>
    <row r="14" spans="1:8">
      <c r="A14" s="98"/>
      <c r="B14" s="97"/>
      <c r="C14" s="97"/>
      <c r="D14" s="97"/>
      <c r="E14" s="97"/>
      <c r="F14" s="97"/>
      <c r="G14" s="97"/>
      <c r="H14" s="97"/>
    </row>
    <row r="15" spans="1:8">
      <c r="A15" s="98"/>
      <c r="B15" s="97"/>
      <c r="C15" s="97"/>
      <c r="D15" s="97"/>
      <c r="E15" s="97"/>
      <c r="F15" s="97"/>
      <c r="G15" s="97"/>
      <c r="H15" s="97"/>
    </row>
    <row r="16" spans="1:8">
      <c r="A16" s="98"/>
      <c r="B16" s="97"/>
      <c r="C16" s="97"/>
      <c r="D16" s="97"/>
      <c r="E16" s="97"/>
      <c r="F16" s="97"/>
      <c r="G16" s="97"/>
      <c r="H16" s="97"/>
    </row>
    <row r="17" spans="1:1">
      <c r="A17" s="99" t="s">
        <v>94</v>
      </c>
    </row>
    <row r="18" spans="1:1">
      <c r="A18" s="100" t="s">
        <v>135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H20" sqref="H20"/>
    </sheetView>
  </sheetViews>
  <sheetFormatPr defaultColWidth="9" defaultRowHeight="13.5" outlineLevelCol="4"/>
  <cols>
    <col min="1" max="1" width="21.625" customWidth="1"/>
    <col min="2" max="2" width="24.3833333333333" customWidth="1"/>
    <col min="3" max="3" width="9.35833333333333" customWidth="1"/>
    <col min="4" max="4" width="10.1083333333333" customWidth="1"/>
    <col min="5" max="5" width="14.5" customWidth="1"/>
  </cols>
  <sheetData>
    <row r="1" ht="20.25" spans="1:5">
      <c r="A1" s="17" t="s">
        <v>212</v>
      </c>
      <c r="B1" s="17"/>
      <c r="C1" s="17"/>
      <c r="D1" s="17"/>
      <c r="E1" s="17"/>
    </row>
    <row r="2" spans="1:5">
      <c r="A2" s="18"/>
      <c r="B2" s="19"/>
      <c r="C2" s="19"/>
      <c r="D2" s="19"/>
      <c r="E2" s="19" t="s">
        <v>1</v>
      </c>
    </row>
    <row r="3" spans="1:5">
      <c r="A3" s="89" t="s">
        <v>213</v>
      </c>
      <c r="B3" s="89" t="s">
        <v>4</v>
      </c>
      <c r="C3" s="89" t="s">
        <v>98</v>
      </c>
      <c r="D3" s="89" t="s">
        <v>75</v>
      </c>
      <c r="E3" s="89" t="s">
        <v>76</v>
      </c>
    </row>
    <row r="4" spans="1:5">
      <c r="A4" s="89" t="s">
        <v>54</v>
      </c>
      <c r="B4" s="89" t="s">
        <v>54</v>
      </c>
      <c r="C4" s="89">
        <v>1</v>
      </c>
      <c r="D4" s="89">
        <v>2</v>
      </c>
      <c r="E4" s="89">
        <v>3</v>
      </c>
    </row>
    <row r="5" spans="1:5">
      <c r="A5" s="90"/>
      <c r="B5" s="91" t="s">
        <v>138</v>
      </c>
      <c r="C5" s="92"/>
      <c r="D5" s="92"/>
      <c r="E5" s="93"/>
    </row>
    <row r="6" spans="1:5">
      <c r="A6" s="94">
        <v>1</v>
      </c>
      <c r="B6" s="25" t="s">
        <v>214</v>
      </c>
      <c r="C6" s="24"/>
      <c r="D6" s="24"/>
      <c r="E6" s="95"/>
    </row>
    <row r="7" spans="1:5">
      <c r="A7" s="94">
        <v>2</v>
      </c>
      <c r="B7" s="25" t="s">
        <v>215</v>
      </c>
      <c r="C7" s="24"/>
      <c r="D7" s="24"/>
      <c r="E7" s="95"/>
    </row>
    <row r="8" spans="1:5">
      <c r="A8" s="94">
        <v>3</v>
      </c>
      <c r="B8" s="25" t="s">
        <v>216</v>
      </c>
      <c r="C8" s="24"/>
      <c r="D8" s="24"/>
      <c r="E8" s="95"/>
    </row>
    <row r="9" spans="1:5">
      <c r="A9" s="94">
        <v>4</v>
      </c>
      <c r="B9" s="25" t="s">
        <v>217</v>
      </c>
      <c r="C9" s="24"/>
      <c r="D9" s="24"/>
      <c r="E9" s="95"/>
    </row>
    <row r="10" spans="1:5">
      <c r="A10" s="94">
        <v>5</v>
      </c>
      <c r="B10" s="25" t="s">
        <v>218</v>
      </c>
      <c r="C10" s="24"/>
      <c r="D10" s="24"/>
      <c r="E10" s="95"/>
    </row>
    <row r="11" spans="1:5">
      <c r="A11" s="94">
        <v>6</v>
      </c>
      <c r="B11" s="25" t="s">
        <v>219</v>
      </c>
      <c r="C11" s="24"/>
      <c r="D11" s="24"/>
      <c r="E11" s="95"/>
    </row>
    <row r="12" spans="1:5">
      <c r="A12" s="94">
        <v>7</v>
      </c>
      <c r="B12" s="25" t="s">
        <v>220</v>
      </c>
      <c r="C12" s="24"/>
      <c r="D12" s="24"/>
      <c r="E12" s="95"/>
    </row>
    <row r="13" spans="1:5">
      <c r="A13" s="94">
        <v>8</v>
      </c>
      <c r="B13" s="25" t="s">
        <v>221</v>
      </c>
      <c r="C13" s="24"/>
      <c r="D13" s="24"/>
      <c r="E13" s="95"/>
    </row>
    <row r="14" spans="1:5">
      <c r="A14" s="94">
        <v>9</v>
      </c>
      <c r="B14" s="25" t="s">
        <v>222</v>
      </c>
      <c r="C14" s="24"/>
      <c r="D14" s="24"/>
      <c r="E14" s="95"/>
    </row>
    <row r="15" spans="1:5">
      <c r="A15" s="94">
        <v>10</v>
      </c>
      <c r="B15" s="25" t="s">
        <v>223</v>
      </c>
      <c r="C15" s="24"/>
      <c r="D15" s="24"/>
      <c r="E15" s="95"/>
    </row>
    <row r="16" spans="1:5">
      <c r="A16" s="94">
        <v>11</v>
      </c>
      <c r="B16" s="25" t="s">
        <v>224</v>
      </c>
      <c r="C16" s="24"/>
      <c r="D16" s="24"/>
      <c r="E16" s="95"/>
    </row>
    <row r="17" spans="1:5">
      <c r="A17" s="94">
        <v>12</v>
      </c>
      <c r="B17" s="25" t="s">
        <v>225</v>
      </c>
      <c r="C17" s="24"/>
      <c r="D17" s="24"/>
      <c r="E17" s="95"/>
    </row>
    <row r="18" spans="1:5">
      <c r="A18" s="94">
        <v>13</v>
      </c>
      <c r="B18" s="25" t="s">
        <v>226</v>
      </c>
      <c r="C18" s="24"/>
      <c r="D18" s="24"/>
      <c r="E18" s="95"/>
    </row>
    <row r="19" spans="1:5">
      <c r="A19" s="94">
        <v>14</v>
      </c>
      <c r="B19" s="25" t="s">
        <v>227</v>
      </c>
      <c r="C19" s="24"/>
      <c r="D19" s="24"/>
      <c r="E19" s="95"/>
    </row>
    <row r="20" spans="1:5">
      <c r="A20" s="94">
        <v>15</v>
      </c>
      <c r="B20" s="25" t="s">
        <v>228</v>
      </c>
      <c r="C20" s="24"/>
      <c r="D20" s="24"/>
      <c r="E20" s="95"/>
    </row>
    <row r="21" spans="1:5">
      <c r="A21" s="26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D32" sqref="D32"/>
    </sheetView>
  </sheetViews>
  <sheetFormatPr defaultColWidth="9" defaultRowHeight="13.5" outlineLevelCol="1"/>
  <cols>
    <col min="1" max="1" width="30.1416666666667" customWidth="1"/>
    <col min="2" max="2" width="28.7583333333333" customWidth="1"/>
  </cols>
  <sheetData>
    <row r="1" ht="20.25" spans="1:2">
      <c r="A1" s="17" t="s">
        <v>229</v>
      </c>
      <c r="B1" s="17"/>
    </row>
    <row r="2" spans="1:2">
      <c r="A2" s="18"/>
      <c r="B2" s="19" t="s">
        <v>1</v>
      </c>
    </row>
    <row r="3" ht="15" customHeight="1" spans="1:2">
      <c r="A3" s="20" t="s">
        <v>230</v>
      </c>
      <c r="B3" s="21" t="s">
        <v>231</v>
      </c>
    </row>
    <row r="4" spans="1:2">
      <c r="A4" s="20"/>
      <c r="B4" s="21"/>
    </row>
    <row r="5" spans="1:2">
      <c r="A5" s="22" t="s">
        <v>54</v>
      </c>
      <c r="B5" s="21">
        <v>1</v>
      </c>
    </row>
    <row r="6" spans="1:2">
      <c r="A6" s="23" t="s">
        <v>78</v>
      </c>
      <c r="B6" s="24"/>
    </row>
    <row r="7" spans="1:2">
      <c r="A7" s="25" t="s">
        <v>232</v>
      </c>
      <c r="B7" s="24"/>
    </row>
    <row r="8" spans="1:2">
      <c r="A8" s="25"/>
      <c r="B8" s="24"/>
    </row>
    <row r="9" spans="1:2">
      <c r="A9" s="25"/>
      <c r="B9" s="24"/>
    </row>
    <row r="10" spans="1:2">
      <c r="A10" s="25"/>
      <c r="B10" s="24"/>
    </row>
    <row r="11" spans="1:2">
      <c r="A11" s="25"/>
      <c r="B11" s="24"/>
    </row>
    <row r="12" spans="1:2">
      <c r="A12" s="25"/>
      <c r="B12" s="24"/>
    </row>
    <row r="13" spans="1:2">
      <c r="A13" s="25"/>
      <c r="B13" s="24"/>
    </row>
    <row r="14" spans="1:2">
      <c r="A14" s="25"/>
      <c r="B14" s="24"/>
    </row>
    <row r="15" spans="1:2">
      <c r="A15" s="25"/>
      <c r="B15" s="24"/>
    </row>
    <row r="16" spans="1:2">
      <c r="A16" s="26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E31" sqref="E31"/>
    </sheetView>
  </sheetViews>
  <sheetFormatPr defaultColWidth="9" defaultRowHeight="13.5" outlineLevelCol="4"/>
  <cols>
    <col min="1" max="1" width="18" customWidth="1"/>
    <col min="3" max="5" width="13.5583333333333" customWidth="1"/>
  </cols>
  <sheetData>
    <row r="1" ht="20.25" spans="1:5">
      <c r="A1" s="17" t="s">
        <v>233</v>
      </c>
      <c r="B1" s="17"/>
      <c r="C1" s="17"/>
      <c r="D1" s="17"/>
      <c r="E1" s="17"/>
    </row>
    <row r="2" spans="1:5">
      <c r="A2" s="18"/>
      <c r="B2" s="19"/>
      <c r="C2" s="19"/>
      <c r="D2" s="19"/>
      <c r="E2" s="19" t="s">
        <v>1</v>
      </c>
    </row>
    <row r="3" ht="36" customHeight="1" spans="1:5">
      <c r="A3" s="89" t="s">
        <v>137</v>
      </c>
      <c r="B3" s="89" t="s">
        <v>98</v>
      </c>
      <c r="C3" s="22" t="s">
        <v>234</v>
      </c>
      <c r="D3" s="22" t="s">
        <v>235</v>
      </c>
      <c r="E3" s="22" t="s">
        <v>236</v>
      </c>
    </row>
    <row r="4" spans="1:5">
      <c r="A4" s="89" t="s">
        <v>54</v>
      </c>
      <c r="B4" s="89">
        <v>1</v>
      </c>
      <c r="C4" s="89">
        <v>2</v>
      </c>
      <c r="D4" s="89">
        <v>3</v>
      </c>
      <c r="E4" s="89">
        <v>4</v>
      </c>
    </row>
    <row r="5" spans="1:5">
      <c r="A5" s="23" t="s">
        <v>78</v>
      </c>
      <c r="B5" s="24"/>
      <c r="C5" s="24"/>
      <c r="D5" s="24"/>
      <c r="E5" s="24"/>
    </row>
    <row r="6" spans="1:5">
      <c r="A6" s="25" t="s">
        <v>232</v>
      </c>
      <c r="B6" s="24"/>
      <c r="C6" s="24"/>
      <c r="D6" s="24"/>
      <c r="E6" s="24"/>
    </row>
    <row r="7" spans="1:5">
      <c r="A7" s="25"/>
      <c r="B7" s="24"/>
      <c r="C7" s="24"/>
      <c r="D7" s="24"/>
      <c r="E7" s="24"/>
    </row>
    <row r="8" spans="1:5">
      <c r="A8" s="25"/>
      <c r="B8" s="24"/>
      <c r="C8" s="24"/>
      <c r="D8" s="24"/>
      <c r="E8" s="24"/>
    </row>
    <row r="9" spans="1:5">
      <c r="A9" s="25"/>
      <c r="B9" s="24"/>
      <c r="C9" s="24"/>
      <c r="D9" s="24"/>
      <c r="E9" s="24"/>
    </row>
    <row r="10" spans="1:5">
      <c r="A10" s="25"/>
      <c r="B10" s="24"/>
      <c r="C10" s="24"/>
      <c r="D10" s="24"/>
      <c r="E10" s="24"/>
    </row>
    <row r="11" spans="1:5">
      <c r="A11" s="25"/>
      <c r="B11" s="24"/>
      <c r="C11" s="24"/>
      <c r="D11" s="24"/>
      <c r="E11" s="24"/>
    </row>
    <row r="12" spans="1:5">
      <c r="A12" s="25"/>
      <c r="B12" s="24"/>
      <c r="C12" s="24"/>
      <c r="D12" s="24"/>
      <c r="E12" s="24"/>
    </row>
    <row r="13" spans="1:5">
      <c r="A13" s="25"/>
      <c r="B13" s="24"/>
      <c r="C13" s="24"/>
      <c r="D13" s="24"/>
      <c r="E13" s="24"/>
    </row>
    <row r="14" spans="1:5">
      <c r="A14" s="25"/>
      <c r="B14" s="24"/>
      <c r="C14" s="24"/>
      <c r="D14" s="24"/>
      <c r="E14" s="24"/>
    </row>
    <row r="15" spans="1:5">
      <c r="A15" s="26" t="s">
        <v>52</v>
      </c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2"/>
  <sheetViews>
    <sheetView tabSelected="1" topLeftCell="A12" workbookViewId="0">
      <selection activeCell="E56" sqref="E56"/>
    </sheetView>
  </sheetViews>
  <sheetFormatPr defaultColWidth="9" defaultRowHeight="13.5"/>
  <cols>
    <col min="1" max="4" width="5.125" customWidth="1"/>
    <col min="5" max="5" width="12" customWidth="1"/>
    <col min="6" max="6" width="6.6" customWidth="1"/>
    <col min="7" max="7" width="12.3583333333333" customWidth="1"/>
    <col min="8" max="8" width="5.125" customWidth="1"/>
    <col min="9" max="9" width="6.14166666666667" customWidth="1"/>
    <col min="10" max="10" width="5.55" customWidth="1"/>
    <col min="11" max="11" width="19.2833333333333" customWidth="1"/>
  </cols>
  <sheetData>
    <row r="1" ht="16" customHeight="1" spans="1:11">
      <c r="A1" s="27" t="s">
        <v>237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ht="13" customHeight="1" spans="1:11">
      <c r="A2" s="28" t="s">
        <v>238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16" customHeight="1" spans="1:11">
      <c r="A3" s="29" t="s">
        <v>239</v>
      </c>
      <c r="B3" s="30"/>
      <c r="C3" s="31" t="s">
        <v>143</v>
      </c>
      <c r="D3" s="32"/>
      <c r="E3" s="32"/>
      <c r="F3" s="32"/>
      <c r="G3" s="32"/>
      <c r="H3" s="32"/>
      <c r="I3" s="32"/>
      <c r="J3" s="32"/>
      <c r="K3" s="32"/>
    </row>
    <row r="4" ht="16" customHeight="1" spans="1:11">
      <c r="A4" s="29" t="s">
        <v>240</v>
      </c>
      <c r="B4" s="30"/>
      <c r="C4" s="33" t="s">
        <v>241</v>
      </c>
      <c r="D4" s="30"/>
      <c r="E4" s="30"/>
      <c r="F4" s="30"/>
      <c r="G4" s="29" t="s">
        <v>242</v>
      </c>
      <c r="H4" s="30"/>
      <c r="I4" s="34">
        <v>18298864969</v>
      </c>
      <c r="J4" s="30"/>
      <c r="K4" s="30"/>
    </row>
    <row r="5" ht="16" customHeight="1" spans="1:11">
      <c r="A5" s="29" t="s">
        <v>243</v>
      </c>
      <c r="B5" s="30"/>
      <c r="C5" s="29" t="s">
        <v>244</v>
      </c>
      <c r="D5" s="30"/>
      <c r="E5" s="30"/>
      <c r="F5" s="29" t="s">
        <v>245</v>
      </c>
      <c r="G5" s="30"/>
      <c r="H5" s="29" t="s">
        <v>246</v>
      </c>
      <c r="I5" s="30"/>
      <c r="J5" s="29" t="s">
        <v>245</v>
      </c>
      <c r="K5" s="30"/>
    </row>
    <row r="6" ht="16" customHeight="1" spans="1:11">
      <c r="A6" s="30"/>
      <c r="B6" s="30"/>
      <c r="C6" s="29" t="s">
        <v>247</v>
      </c>
      <c r="D6" s="30"/>
      <c r="E6" s="29" t="s">
        <v>248</v>
      </c>
      <c r="F6" s="35">
        <v>619.6638129</v>
      </c>
      <c r="G6" s="36"/>
      <c r="H6" s="29" t="s">
        <v>249</v>
      </c>
      <c r="I6" s="30"/>
      <c r="J6" s="37">
        <v>0</v>
      </c>
      <c r="K6" s="36"/>
    </row>
    <row r="7" ht="16" customHeight="1" spans="1:11">
      <c r="A7" s="30"/>
      <c r="B7" s="30"/>
      <c r="C7" s="30"/>
      <c r="D7" s="30"/>
      <c r="E7" s="29" t="s">
        <v>250</v>
      </c>
      <c r="F7" s="35">
        <v>8.1511668</v>
      </c>
      <c r="G7" s="36"/>
      <c r="H7" s="29" t="s">
        <v>251</v>
      </c>
      <c r="I7" s="30"/>
      <c r="J7" s="35">
        <v>627.8149797</v>
      </c>
      <c r="K7" s="36"/>
    </row>
    <row r="8" ht="16" customHeight="1" spans="1:11">
      <c r="A8" s="30"/>
      <c r="B8" s="30"/>
      <c r="C8" s="30"/>
      <c r="D8" s="30"/>
      <c r="E8" s="29" t="s">
        <v>252</v>
      </c>
      <c r="F8" s="35">
        <v>627.8149797</v>
      </c>
      <c r="G8" s="36"/>
      <c r="H8" s="29" t="s">
        <v>253</v>
      </c>
      <c r="I8" s="30"/>
      <c r="J8" s="35">
        <v>0</v>
      </c>
      <c r="K8" s="36"/>
    </row>
    <row r="9" ht="16" customHeight="1" spans="1:11">
      <c r="A9" s="30"/>
      <c r="B9" s="30"/>
      <c r="C9" s="29" t="s">
        <v>254</v>
      </c>
      <c r="D9" s="30"/>
      <c r="E9" s="29" t="s">
        <v>255</v>
      </c>
      <c r="F9" s="35"/>
      <c r="G9" s="36"/>
      <c r="H9" s="29" t="s">
        <v>256</v>
      </c>
      <c r="I9" s="30"/>
      <c r="J9" s="35">
        <v>627.8149797</v>
      </c>
      <c r="K9" s="36"/>
    </row>
    <row r="10" ht="16" customHeight="1" spans="1:11">
      <c r="A10" s="30"/>
      <c r="B10" s="30"/>
      <c r="C10" s="30"/>
      <c r="D10" s="30"/>
      <c r="E10" s="29" t="s">
        <v>257</v>
      </c>
      <c r="F10" s="37"/>
      <c r="G10" s="36"/>
      <c r="H10" s="29" t="s">
        <v>258</v>
      </c>
      <c r="I10" s="30"/>
      <c r="J10" s="35">
        <v>627.8149797</v>
      </c>
      <c r="K10" s="36"/>
    </row>
    <row r="11" ht="16" customHeight="1" spans="1:11">
      <c r="A11" s="38"/>
      <c r="B11" s="38"/>
      <c r="C11" s="38"/>
      <c r="D11" s="38"/>
      <c r="E11" s="39" t="s">
        <v>252</v>
      </c>
      <c r="F11" s="40"/>
      <c r="G11" s="41"/>
      <c r="H11" s="42"/>
      <c r="I11" s="42"/>
      <c r="J11" s="42"/>
      <c r="K11" s="42"/>
    </row>
    <row r="12" ht="57" customHeight="1" spans="1:11">
      <c r="A12" s="43" t="s">
        <v>259</v>
      </c>
      <c r="B12" s="44" t="s">
        <v>260</v>
      </c>
      <c r="C12" s="45"/>
      <c r="D12" s="45"/>
      <c r="E12" s="45"/>
      <c r="F12" s="45"/>
      <c r="G12" s="45"/>
      <c r="H12" s="45"/>
      <c r="I12" s="45"/>
      <c r="J12" s="45"/>
      <c r="K12" s="45"/>
    </row>
    <row r="13" ht="15" customHeight="1" spans="1:11">
      <c r="A13" s="46" t="s">
        <v>261</v>
      </c>
      <c r="B13" s="47" t="s">
        <v>262</v>
      </c>
      <c r="C13" s="48"/>
      <c r="D13" s="47" t="s">
        <v>263</v>
      </c>
      <c r="E13" s="47" t="s">
        <v>264</v>
      </c>
      <c r="F13" s="48"/>
      <c r="G13" s="49" t="s">
        <v>265</v>
      </c>
      <c r="H13" s="48"/>
      <c r="I13" s="48"/>
      <c r="J13" s="48"/>
      <c r="K13" s="47" t="s">
        <v>266</v>
      </c>
    </row>
    <row r="14" ht="15" customHeight="1" spans="1:11">
      <c r="A14" s="50"/>
      <c r="B14" s="51" t="s">
        <v>267</v>
      </c>
      <c r="C14" s="52"/>
      <c r="D14" s="53">
        <v>10</v>
      </c>
      <c r="E14" s="47" t="s">
        <v>268</v>
      </c>
      <c r="F14" s="48"/>
      <c r="G14" s="47" t="s">
        <v>269</v>
      </c>
      <c r="H14" s="48"/>
      <c r="I14" s="48"/>
      <c r="J14" s="48"/>
      <c r="K14" s="54">
        <v>1</v>
      </c>
    </row>
    <row r="15" ht="15" customHeight="1" spans="1:11">
      <c r="A15" s="50"/>
      <c r="B15" s="55"/>
      <c r="C15" s="56"/>
      <c r="D15" s="57"/>
      <c r="E15" s="48"/>
      <c r="F15" s="48"/>
      <c r="G15" s="47" t="s">
        <v>270</v>
      </c>
      <c r="H15" s="48"/>
      <c r="I15" s="48"/>
      <c r="J15" s="48"/>
      <c r="K15" s="47" t="s">
        <v>271</v>
      </c>
    </row>
    <row r="16" ht="15" customHeight="1" spans="1:11">
      <c r="A16" s="50"/>
      <c r="B16" s="55"/>
      <c r="C16" s="56"/>
      <c r="D16" s="57"/>
      <c r="E16" s="48"/>
      <c r="F16" s="48"/>
      <c r="G16" s="47" t="s">
        <v>272</v>
      </c>
      <c r="H16" s="48"/>
      <c r="I16" s="48"/>
      <c r="J16" s="48"/>
      <c r="K16" s="47" t="s">
        <v>273</v>
      </c>
    </row>
    <row r="17" ht="15" customHeight="1" spans="1:11">
      <c r="A17" s="50"/>
      <c r="B17" s="55"/>
      <c r="C17" s="56"/>
      <c r="D17" s="57"/>
      <c r="E17" s="48"/>
      <c r="F17" s="48"/>
      <c r="G17" s="47" t="s">
        <v>274</v>
      </c>
      <c r="H17" s="48"/>
      <c r="I17" s="48"/>
      <c r="J17" s="48"/>
      <c r="K17" s="47" t="s">
        <v>275</v>
      </c>
    </row>
    <row r="18" ht="15" customHeight="1" spans="1:11">
      <c r="A18" s="50"/>
      <c r="B18" s="55"/>
      <c r="C18" s="56"/>
      <c r="D18" s="57"/>
      <c r="E18" s="47" t="s">
        <v>276</v>
      </c>
      <c r="F18" s="48"/>
      <c r="G18" s="47" t="s">
        <v>277</v>
      </c>
      <c r="H18" s="48"/>
      <c r="I18" s="48"/>
      <c r="J18" s="48"/>
      <c r="K18" s="47" t="s">
        <v>278</v>
      </c>
    </row>
    <row r="19" ht="15" customHeight="1" spans="1:11">
      <c r="A19" s="50"/>
      <c r="B19" s="55"/>
      <c r="C19" s="56"/>
      <c r="D19" s="57"/>
      <c r="E19" s="48"/>
      <c r="F19" s="48"/>
      <c r="G19" s="47" t="s">
        <v>279</v>
      </c>
      <c r="H19" s="48"/>
      <c r="I19" s="48"/>
      <c r="J19" s="48"/>
      <c r="K19" s="47" t="s">
        <v>280</v>
      </c>
    </row>
    <row r="20" ht="15" customHeight="1" spans="1:11">
      <c r="A20" s="50"/>
      <c r="B20" s="55"/>
      <c r="C20" s="56"/>
      <c r="D20" s="57"/>
      <c r="E20" s="47" t="s">
        <v>281</v>
      </c>
      <c r="F20" s="48"/>
      <c r="G20" s="47" t="s">
        <v>282</v>
      </c>
      <c r="H20" s="48"/>
      <c r="I20" s="48"/>
      <c r="J20" s="48"/>
      <c r="K20" s="47" t="s">
        <v>283</v>
      </c>
    </row>
    <row r="21" ht="15" customHeight="1" spans="1:11">
      <c r="A21" s="50"/>
      <c r="B21" s="55"/>
      <c r="C21" s="56"/>
      <c r="D21" s="57"/>
      <c r="E21" s="48"/>
      <c r="F21" s="48"/>
      <c r="G21" s="47" t="s">
        <v>284</v>
      </c>
      <c r="H21" s="48"/>
      <c r="I21" s="48"/>
      <c r="J21" s="48"/>
      <c r="K21" s="47" t="s">
        <v>285</v>
      </c>
    </row>
    <row r="22" ht="15" customHeight="1" spans="1:11">
      <c r="A22" s="50"/>
      <c r="B22" s="55"/>
      <c r="C22" s="56"/>
      <c r="D22" s="57"/>
      <c r="E22" s="47" t="s">
        <v>286</v>
      </c>
      <c r="F22" s="48"/>
      <c r="G22" s="47" t="s">
        <v>287</v>
      </c>
      <c r="H22" s="48"/>
      <c r="I22" s="48"/>
      <c r="J22" s="48"/>
      <c r="K22" s="47" t="s">
        <v>283</v>
      </c>
    </row>
    <row r="23" ht="15" customHeight="1" spans="1:11">
      <c r="A23" s="50"/>
      <c r="B23" s="55"/>
      <c r="C23" s="56"/>
      <c r="D23" s="57"/>
      <c r="E23" s="48"/>
      <c r="F23" s="48"/>
      <c r="G23" s="47" t="s">
        <v>288</v>
      </c>
      <c r="H23" s="48"/>
      <c r="I23" s="48"/>
      <c r="J23" s="48"/>
      <c r="K23" s="54">
        <v>1</v>
      </c>
    </row>
    <row r="24" ht="15" customHeight="1" spans="1:11">
      <c r="A24" s="50"/>
      <c r="B24" s="55"/>
      <c r="C24" s="56"/>
      <c r="D24" s="57"/>
      <c r="E24" s="47" t="s">
        <v>289</v>
      </c>
      <c r="F24" s="48"/>
      <c r="G24" s="47" t="s">
        <v>290</v>
      </c>
      <c r="H24" s="48"/>
      <c r="I24" s="48"/>
      <c r="J24" s="48"/>
      <c r="K24" s="47" t="s">
        <v>273</v>
      </c>
    </row>
    <row r="25" ht="15" customHeight="1" spans="1:11">
      <c r="A25" s="50"/>
      <c r="B25" s="58"/>
      <c r="C25" s="59"/>
      <c r="D25" s="60"/>
      <c r="E25" s="47" t="s">
        <v>291</v>
      </c>
      <c r="F25" s="48"/>
      <c r="G25" s="47" t="s">
        <v>292</v>
      </c>
      <c r="H25" s="48"/>
      <c r="I25" s="48"/>
      <c r="J25" s="48"/>
      <c r="K25" s="47" t="s">
        <v>293</v>
      </c>
    </row>
    <row r="26" ht="15" customHeight="1" spans="1:11">
      <c r="A26" s="50"/>
      <c r="B26" s="61" t="s">
        <v>294</v>
      </c>
      <c r="C26" s="62"/>
      <c r="D26" s="63">
        <v>30</v>
      </c>
      <c r="E26" s="61" t="s">
        <v>295</v>
      </c>
      <c r="F26" s="62"/>
      <c r="G26" s="64" t="s">
        <v>296</v>
      </c>
      <c r="H26" s="65"/>
      <c r="I26" s="65"/>
      <c r="J26" s="65"/>
      <c r="K26" s="66" t="s">
        <v>297</v>
      </c>
    </row>
    <row r="27" ht="15" customHeight="1" spans="1:11">
      <c r="A27" s="50"/>
      <c r="B27" s="61"/>
      <c r="C27" s="62"/>
      <c r="D27" s="63"/>
      <c r="E27" s="61"/>
      <c r="F27" s="62"/>
      <c r="G27" s="67" t="s">
        <v>298</v>
      </c>
      <c r="H27" s="68"/>
      <c r="I27" s="68"/>
      <c r="J27" s="69"/>
      <c r="K27" s="66" t="s">
        <v>299</v>
      </c>
    </row>
    <row r="28" ht="15" customHeight="1" spans="1:11">
      <c r="A28" s="50"/>
      <c r="B28" s="61"/>
      <c r="C28" s="62"/>
      <c r="D28" s="63"/>
      <c r="E28" s="61"/>
      <c r="F28" s="62"/>
      <c r="G28" s="67" t="s">
        <v>300</v>
      </c>
      <c r="H28" s="68"/>
      <c r="I28" s="68"/>
      <c r="J28" s="69"/>
      <c r="K28" s="66" t="s">
        <v>301</v>
      </c>
    </row>
    <row r="29" ht="15" customHeight="1" spans="1:11">
      <c r="A29" s="50"/>
      <c r="B29" s="61"/>
      <c r="C29" s="62"/>
      <c r="D29" s="63"/>
      <c r="E29" s="61"/>
      <c r="F29" s="62"/>
      <c r="G29" s="67" t="s">
        <v>302</v>
      </c>
      <c r="H29" s="68"/>
      <c r="I29" s="68"/>
      <c r="J29" s="69"/>
      <c r="K29" s="66" t="s">
        <v>303</v>
      </c>
    </row>
    <row r="30" ht="15" customHeight="1" spans="1:11">
      <c r="A30" s="50"/>
      <c r="B30" s="61"/>
      <c r="C30" s="62"/>
      <c r="D30" s="63"/>
      <c r="E30" s="61"/>
      <c r="F30" s="62"/>
      <c r="G30" s="67" t="s">
        <v>304</v>
      </c>
      <c r="H30" s="68"/>
      <c r="I30" s="68"/>
      <c r="J30" s="69"/>
      <c r="K30" s="66" t="s">
        <v>305</v>
      </c>
    </row>
    <row r="31" ht="15" customHeight="1" spans="1:11">
      <c r="A31" s="50"/>
      <c r="B31" s="61"/>
      <c r="C31" s="62"/>
      <c r="D31" s="63"/>
      <c r="E31" s="61"/>
      <c r="F31" s="62"/>
      <c r="G31" s="67" t="s">
        <v>306</v>
      </c>
      <c r="H31" s="68"/>
      <c r="I31" s="68"/>
      <c r="J31" s="69"/>
      <c r="K31" s="66" t="s">
        <v>299</v>
      </c>
    </row>
    <row r="32" ht="15" customHeight="1" spans="1:11">
      <c r="A32" s="50"/>
      <c r="B32" s="62"/>
      <c r="C32" s="62"/>
      <c r="D32" s="62"/>
      <c r="E32" s="62"/>
      <c r="F32" s="62"/>
      <c r="G32" s="67" t="s">
        <v>307</v>
      </c>
      <c r="H32" s="68"/>
      <c r="I32" s="68"/>
      <c r="J32" s="69"/>
      <c r="K32" s="70" t="s">
        <v>308</v>
      </c>
    </row>
    <row r="33" ht="15" customHeight="1" spans="1:11">
      <c r="A33" s="50"/>
      <c r="B33" s="62"/>
      <c r="C33" s="62"/>
      <c r="D33" s="62"/>
      <c r="E33" s="61" t="s">
        <v>309</v>
      </c>
      <c r="F33" s="62"/>
      <c r="G33" s="67" t="s">
        <v>310</v>
      </c>
      <c r="H33" s="68"/>
      <c r="I33" s="68"/>
      <c r="J33" s="69"/>
      <c r="K33" s="71" t="s">
        <v>311</v>
      </c>
    </row>
    <row r="34" ht="15" customHeight="1" spans="1:11">
      <c r="A34" s="50"/>
      <c r="B34" s="62"/>
      <c r="C34" s="62"/>
      <c r="D34" s="62"/>
      <c r="E34" s="61"/>
      <c r="F34" s="62"/>
      <c r="G34" s="64" t="s">
        <v>312</v>
      </c>
      <c r="H34" s="65"/>
      <c r="I34" s="65"/>
      <c r="J34" s="65"/>
      <c r="K34" s="70">
        <v>1</v>
      </c>
    </row>
    <row r="35" ht="15" customHeight="1" spans="1:11">
      <c r="A35" s="50"/>
      <c r="B35" s="62"/>
      <c r="C35" s="62"/>
      <c r="D35" s="62"/>
      <c r="E35" s="61"/>
      <c r="F35" s="62"/>
      <c r="G35" s="67" t="s">
        <v>313</v>
      </c>
      <c r="H35" s="68"/>
      <c r="I35" s="68"/>
      <c r="J35" s="69"/>
      <c r="K35" s="71" t="s">
        <v>314</v>
      </c>
    </row>
    <row r="36" ht="15" customHeight="1" spans="1:11">
      <c r="A36" s="50"/>
      <c r="B36" s="62"/>
      <c r="C36" s="62"/>
      <c r="D36" s="62"/>
      <c r="E36" s="62"/>
      <c r="F36" s="62"/>
      <c r="G36" s="67" t="s">
        <v>315</v>
      </c>
      <c r="H36" s="68"/>
      <c r="I36" s="68"/>
      <c r="J36" s="69"/>
      <c r="K36" s="70">
        <v>1</v>
      </c>
    </row>
    <row r="37" ht="15" customHeight="1" spans="1:11">
      <c r="A37" s="50"/>
      <c r="B37" s="62"/>
      <c r="C37" s="62"/>
      <c r="D37" s="62"/>
      <c r="E37" s="61" t="s">
        <v>316</v>
      </c>
      <c r="F37" s="62"/>
      <c r="G37" s="64" t="s">
        <v>317</v>
      </c>
      <c r="H37" s="65"/>
      <c r="I37" s="65"/>
      <c r="J37" s="65"/>
      <c r="K37" s="66" t="s">
        <v>318</v>
      </c>
    </row>
    <row r="38" ht="15" customHeight="1" spans="1:11">
      <c r="A38" s="50"/>
      <c r="B38" s="62"/>
      <c r="C38" s="62"/>
      <c r="D38" s="62"/>
      <c r="E38" s="61" t="s">
        <v>319</v>
      </c>
      <c r="F38" s="62"/>
      <c r="G38" s="64" t="s">
        <v>320</v>
      </c>
      <c r="H38" s="65"/>
      <c r="I38" s="65"/>
      <c r="J38" s="65"/>
      <c r="K38" s="72" t="s">
        <v>321</v>
      </c>
    </row>
    <row r="39" ht="15" customHeight="1" spans="1:11">
      <c r="A39" s="50"/>
      <c r="B39" s="73" t="s">
        <v>322</v>
      </c>
      <c r="C39" s="74"/>
      <c r="D39" s="75">
        <v>30</v>
      </c>
      <c r="E39" s="61" t="s">
        <v>323</v>
      </c>
      <c r="F39" s="62"/>
      <c r="G39" s="64" t="s">
        <v>324</v>
      </c>
      <c r="H39" s="65"/>
      <c r="I39" s="65"/>
      <c r="J39" s="65"/>
      <c r="K39" s="66" t="s">
        <v>325</v>
      </c>
    </row>
    <row r="40" ht="15" customHeight="1" spans="1:11">
      <c r="A40" s="50"/>
      <c r="B40" s="76"/>
      <c r="C40" s="77"/>
      <c r="D40" s="78"/>
      <c r="E40" s="61" t="s">
        <v>326</v>
      </c>
      <c r="F40" s="62"/>
      <c r="G40" s="64" t="s">
        <v>327</v>
      </c>
      <c r="H40" s="65"/>
      <c r="I40" s="65"/>
      <c r="J40" s="65"/>
      <c r="K40" s="71" t="s">
        <v>328</v>
      </c>
    </row>
    <row r="41" ht="15" customHeight="1" spans="1:11">
      <c r="A41" s="50"/>
      <c r="B41" s="76"/>
      <c r="C41" s="77"/>
      <c r="D41" s="78"/>
      <c r="E41" s="61" t="s">
        <v>329</v>
      </c>
      <c r="F41" s="62"/>
      <c r="G41" s="64" t="s">
        <v>330</v>
      </c>
      <c r="H41" s="65"/>
      <c r="I41" s="65"/>
      <c r="J41" s="65"/>
      <c r="K41" s="66" t="s">
        <v>331</v>
      </c>
    </row>
    <row r="42" ht="15" customHeight="1" spans="1:11">
      <c r="A42" s="50"/>
      <c r="B42" s="79"/>
      <c r="C42" s="80"/>
      <c r="D42" s="81"/>
      <c r="E42" s="61" t="s">
        <v>332</v>
      </c>
      <c r="F42" s="62"/>
      <c r="G42" s="64" t="s">
        <v>333</v>
      </c>
      <c r="H42" s="65"/>
      <c r="I42" s="65"/>
      <c r="J42" s="65"/>
      <c r="K42" s="71" t="s">
        <v>334</v>
      </c>
    </row>
    <row r="43" ht="15" customHeight="1" spans="1:11">
      <c r="A43" s="50"/>
      <c r="B43" s="47" t="s">
        <v>335</v>
      </c>
      <c r="C43" s="48"/>
      <c r="D43" s="82">
        <v>20</v>
      </c>
      <c r="E43" s="47" t="s">
        <v>336</v>
      </c>
      <c r="F43" s="48"/>
      <c r="G43" s="47" t="s">
        <v>337</v>
      </c>
      <c r="H43" s="48"/>
      <c r="I43" s="48"/>
      <c r="J43" s="48"/>
      <c r="K43" s="47" t="s">
        <v>338</v>
      </c>
    </row>
    <row r="44" ht="15" customHeight="1" spans="1:11">
      <c r="A44" s="50"/>
      <c r="B44" s="48"/>
      <c r="C44" s="48"/>
      <c r="D44" s="48"/>
      <c r="E44" s="47" t="s">
        <v>339</v>
      </c>
      <c r="F44" s="48"/>
      <c r="G44" s="47" t="s">
        <v>340</v>
      </c>
      <c r="H44" s="48"/>
      <c r="I44" s="48"/>
      <c r="J44" s="48"/>
      <c r="K44" s="47" t="s">
        <v>341</v>
      </c>
    </row>
    <row r="45" ht="15" customHeight="1" spans="1:11">
      <c r="A45" s="50"/>
      <c r="B45" s="48"/>
      <c r="C45" s="48"/>
      <c r="D45" s="48"/>
      <c r="E45" s="47" t="s">
        <v>342</v>
      </c>
      <c r="F45" s="48"/>
      <c r="G45" s="47" t="s">
        <v>343</v>
      </c>
      <c r="H45" s="48"/>
      <c r="I45" s="48"/>
      <c r="J45" s="48"/>
      <c r="K45" s="47" t="s">
        <v>344</v>
      </c>
    </row>
    <row r="46" ht="15" customHeight="1" spans="1:11">
      <c r="A46" s="50"/>
      <c r="B46" s="83"/>
      <c r="C46" s="83"/>
      <c r="D46" s="83"/>
      <c r="E46" s="84" t="s">
        <v>345</v>
      </c>
      <c r="F46" s="83"/>
      <c r="G46" s="84" t="s">
        <v>346</v>
      </c>
      <c r="H46" s="83"/>
      <c r="I46" s="83"/>
      <c r="J46" s="83"/>
      <c r="K46" s="84" t="s">
        <v>338</v>
      </c>
    </row>
    <row r="47" ht="27" customHeight="1" spans="1:11">
      <c r="A47" s="85" t="s">
        <v>347</v>
      </c>
      <c r="B47" s="9" t="s">
        <v>348</v>
      </c>
      <c r="C47" s="9"/>
      <c r="D47" s="9"/>
      <c r="E47" s="85"/>
      <c r="F47" s="85" t="s">
        <v>349</v>
      </c>
      <c r="G47" s="85"/>
      <c r="H47" s="9" t="s">
        <v>350</v>
      </c>
      <c r="I47" s="9"/>
      <c r="J47" s="9"/>
      <c r="K47" s="86"/>
    </row>
    <row r="48" ht="5" customHeight="1" spans="1:11">
      <c r="A48" s="3" t="s">
        <v>351</v>
      </c>
      <c r="B48" s="3"/>
      <c r="C48" s="3"/>
      <c r="D48" s="3"/>
      <c r="E48" s="3"/>
      <c r="F48" s="3"/>
      <c r="G48" s="3"/>
      <c r="H48" s="3"/>
      <c r="I48" s="3"/>
      <c r="J48" s="3"/>
      <c r="K48" s="16"/>
    </row>
    <row r="49" spans="1:11">
      <c r="A49" s="3"/>
      <c r="B49" s="3"/>
      <c r="C49" s="3"/>
      <c r="D49" s="3"/>
      <c r="E49" s="3"/>
      <c r="F49" s="3"/>
      <c r="G49" s="3"/>
      <c r="H49" s="3"/>
      <c r="I49" s="3"/>
      <c r="J49" s="3"/>
      <c r="K49" s="16"/>
    </row>
    <row r="50" ht="9" customHeight="1" spans="1:11">
      <c r="A50" s="3"/>
      <c r="B50" s="3"/>
      <c r="C50" s="3"/>
      <c r="D50" s="3"/>
      <c r="E50" s="3"/>
      <c r="F50" s="3"/>
      <c r="G50" s="3"/>
      <c r="H50" s="3"/>
      <c r="I50" s="3"/>
      <c r="J50" s="3"/>
      <c r="K50" s="16"/>
    </row>
    <row r="51" spans="1:11">
      <c r="A51" s="3"/>
      <c r="B51" s="3"/>
      <c r="C51" s="3"/>
      <c r="D51" s="3"/>
      <c r="E51" s="3"/>
      <c r="F51" s="3"/>
      <c r="G51" s="3"/>
      <c r="H51" s="3"/>
      <c r="I51" s="3"/>
      <c r="J51" s="3"/>
      <c r="K51" s="16"/>
    </row>
    <row r="52" ht="1" customHeight="1" spans="1:11">
      <c r="A52" s="87"/>
      <c r="B52" s="87"/>
      <c r="C52" s="87"/>
      <c r="D52" s="87"/>
      <c r="E52" s="87"/>
      <c r="F52" s="87"/>
      <c r="G52" s="87"/>
      <c r="H52" s="87"/>
      <c r="I52" s="87"/>
      <c r="J52" s="87"/>
      <c r="K52" s="88"/>
    </row>
  </sheetData>
  <mergeCells count="101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E46:F46"/>
    <mergeCell ref="G46:J46"/>
    <mergeCell ref="B47:D47"/>
    <mergeCell ref="H47:I47"/>
    <mergeCell ref="J47:K47"/>
    <mergeCell ref="A13:A46"/>
    <mergeCell ref="D14:D25"/>
    <mergeCell ref="D26:D38"/>
    <mergeCell ref="D39:D42"/>
    <mergeCell ref="D43:D46"/>
    <mergeCell ref="A5:B11"/>
    <mergeCell ref="C6:D8"/>
    <mergeCell ref="C9:D11"/>
    <mergeCell ref="E14:F17"/>
    <mergeCell ref="E18:F19"/>
    <mergeCell ref="E20:F21"/>
    <mergeCell ref="E22:F23"/>
    <mergeCell ref="B26:C38"/>
    <mergeCell ref="E26:F32"/>
    <mergeCell ref="E33:F36"/>
    <mergeCell ref="B39:C42"/>
    <mergeCell ref="B43:C46"/>
    <mergeCell ref="A48:K52"/>
    <mergeCell ref="B14:C25"/>
  </mergeCells>
  <pageMargins left="0.75" right="0.75" top="0.275" bottom="0.118055555555556" header="0.275" footer="0.118055555555556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A9" sqref="A9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17" t="s">
        <v>352</v>
      </c>
      <c r="B1" s="17"/>
    </row>
    <row r="2" spans="1:2">
      <c r="A2" s="18"/>
      <c r="B2" s="19" t="s">
        <v>1</v>
      </c>
    </row>
    <row r="3" ht="15" customHeight="1" spans="1:2">
      <c r="A3" s="20" t="s">
        <v>230</v>
      </c>
      <c r="B3" s="21" t="s">
        <v>231</v>
      </c>
    </row>
    <row r="4" spans="1:2">
      <c r="A4" s="20"/>
      <c r="B4" s="21"/>
    </row>
    <row r="5" spans="1:2">
      <c r="A5" s="22" t="s">
        <v>54</v>
      </c>
      <c r="B5" s="21">
        <v>1</v>
      </c>
    </row>
    <row r="6" spans="1:2">
      <c r="A6" s="23" t="s">
        <v>78</v>
      </c>
      <c r="B6" s="24"/>
    </row>
    <row r="7" spans="1:2">
      <c r="A7" s="25" t="s">
        <v>232</v>
      </c>
      <c r="B7" s="24"/>
    </row>
    <row r="8" spans="1:2">
      <c r="A8" s="25"/>
      <c r="B8" s="24"/>
    </row>
    <row r="9" spans="1:2">
      <c r="A9" s="25"/>
      <c r="B9" s="24"/>
    </row>
    <row r="10" spans="1:2">
      <c r="A10" s="25"/>
      <c r="B10" s="24"/>
    </row>
    <row r="11" spans="1:2">
      <c r="A11" s="25"/>
      <c r="B11" s="24"/>
    </row>
    <row r="12" spans="1:2">
      <c r="A12" s="25"/>
      <c r="B12" s="24"/>
    </row>
    <row r="13" spans="1:2">
      <c r="A13" s="25"/>
      <c r="B13" s="24"/>
    </row>
    <row r="14" spans="1:2">
      <c r="A14" s="25"/>
      <c r="B14" s="24"/>
    </row>
    <row r="15" spans="1:2">
      <c r="A15" s="25"/>
      <c r="B15" s="24"/>
    </row>
    <row r="16" spans="1:2">
      <c r="A16" s="26" t="s">
        <v>52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workbookViewId="0">
      <selection activeCell="J14" sqref="J14"/>
    </sheetView>
  </sheetViews>
  <sheetFormatPr defaultColWidth="9" defaultRowHeight="13.5" outlineLevelCol="6"/>
  <cols>
    <col min="2" max="2" width="12.625" customWidth="1"/>
    <col min="4" max="4" width="13" customWidth="1"/>
    <col min="5" max="5" width="12" customWidth="1"/>
    <col min="7" max="7" width="14.625" customWidth="1"/>
  </cols>
  <sheetData>
    <row r="1" ht="18.75" spans="1:7">
      <c r="A1" s="1" t="s">
        <v>353</v>
      </c>
      <c r="B1" s="2"/>
      <c r="C1" s="2"/>
      <c r="D1" s="2"/>
      <c r="E1" s="2"/>
      <c r="F1" s="2"/>
      <c r="G1" s="2"/>
    </row>
    <row r="2" ht="24" spans="1:7">
      <c r="A2" s="3" t="s">
        <v>354</v>
      </c>
      <c r="B2" s="3"/>
      <c r="C2" s="3"/>
      <c r="D2" s="3"/>
      <c r="E2" s="3" t="s">
        <v>355</v>
      </c>
      <c r="F2" s="3"/>
      <c r="G2" s="3"/>
    </row>
    <row r="3" ht="15" customHeight="1" spans="1:7">
      <c r="A3" s="3" t="s">
        <v>356</v>
      </c>
      <c r="B3" s="3"/>
      <c r="C3" s="3"/>
      <c r="D3" s="3"/>
      <c r="E3" s="3" t="s">
        <v>357</v>
      </c>
      <c r="F3" s="3"/>
      <c r="G3" s="3"/>
    </row>
    <row r="4" ht="15" customHeight="1" spans="1:7">
      <c r="A4" s="4" t="s">
        <v>358</v>
      </c>
      <c r="B4" s="4"/>
      <c r="C4" s="5" t="s">
        <v>359</v>
      </c>
      <c r="D4" s="5"/>
      <c r="E4" s="6"/>
      <c r="F4" s="6"/>
      <c r="G4" s="6"/>
    </row>
    <row r="5" ht="15" customHeight="1" spans="1:7">
      <c r="A5" s="4"/>
      <c r="B5" s="4"/>
      <c r="C5" s="7" t="s">
        <v>360</v>
      </c>
      <c r="D5" s="7"/>
      <c r="E5" s="6"/>
      <c r="F5" s="6"/>
      <c r="G5" s="6"/>
    </row>
    <row r="6" ht="15" customHeight="1" spans="1:7">
      <c r="A6" s="4"/>
      <c r="B6" s="4"/>
      <c r="C6" s="7" t="s">
        <v>361</v>
      </c>
      <c r="D6" s="7"/>
      <c r="E6" s="6"/>
      <c r="F6" s="6"/>
      <c r="G6" s="6"/>
    </row>
    <row r="7" ht="15" customHeight="1" spans="1:7">
      <c r="A7" s="4" t="s">
        <v>362</v>
      </c>
      <c r="B7" s="8" t="s">
        <v>363</v>
      </c>
      <c r="C7" s="8"/>
      <c r="D7" s="8"/>
      <c r="E7" s="8"/>
      <c r="F7" s="8"/>
      <c r="G7" s="8"/>
    </row>
    <row r="8" ht="15" customHeight="1" spans="1:7">
      <c r="A8" s="4"/>
      <c r="B8" s="5" t="s">
        <v>364</v>
      </c>
      <c r="C8" s="5"/>
      <c r="D8" s="5"/>
      <c r="E8" s="5"/>
      <c r="F8" s="5"/>
      <c r="G8" s="5"/>
    </row>
    <row r="9" customHeight="1" spans="1:7">
      <c r="A9" s="4" t="s">
        <v>365</v>
      </c>
      <c r="B9" s="4" t="s">
        <v>366</v>
      </c>
      <c r="C9" s="4" t="s">
        <v>367</v>
      </c>
      <c r="D9" s="8" t="s">
        <v>368</v>
      </c>
      <c r="E9" s="8"/>
      <c r="F9" s="8"/>
      <c r="G9" s="4" t="s">
        <v>369</v>
      </c>
    </row>
    <row r="10" customHeight="1" spans="1:7">
      <c r="A10" s="4"/>
      <c r="B10" s="9" t="s">
        <v>370</v>
      </c>
      <c r="C10" s="4" t="s">
        <v>371</v>
      </c>
      <c r="D10" s="10" t="s">
        <v>372</v>
      </c>
      <c r="E10" s="11"/>
      <c r="F10" s="12"/>
      <c r="G10" s="4"/>
    </row>
    <row r="11" customHeight="1" spans="1:7">
      <c r="A11" s="4"/>
      <c r="B11" s="13"/>
      <c r="C11" s="4" t="s">
        <v>373</v>
      </c>
      <c r="D11" s="10" t="s">
        <v>372</v>
      </c>
      <c r="E11" s="11"/>
      <c r="F11" s="12"/>
      <c r="G11" s="4"/>
    </row>
    <row r="12" ht="15" customHeight="1" spans="1:7">
      <c r="A12" s="4"/>
      <c r="B12" s="14"/>
      <c r="C12" s="4" t="s">
        <v>374</v>
      </c>
      <c r="D12" s="10" t="s">
        <v>372</v>
      </c>
      <c r="E12" s="11"/>
      <c r="F12" s="12"/>
      <c r="G12" s="4"/>
    </row>
    <row r="13" ht="15" customHeight="1" spans="1:7">
      <c r="A13" s="4"/>
      <c r="B13" s="4" t="s">
        <v>375</v>
      </c>
      <c r="C13" s="4" t="s">
        <v>376</v>
      </c>
      <c r="D13" s="7" t="s">
        <v>372</v>
      </c>
      <c r="E13" s="7"/>
      <c r="F13" s="7"/>
      <c r="G13" s="6"/>
    </row>
    <row r="14" ht="15" customHeight="1" spans="1:7">
      <c r="A14" s="4"/>
      <c r="B14" s="4"/>
      <c r="C14" s="4"/>
      <c r="D14" s="7" t="s">
        <v>377</v>
      </c>
      <c r="E14" s="7"/>
      <c r="F14" s="7"/>
      <c r="G14" s="6"/>
    </row>
    <row r="15" ht="15" customHeight="1" spans="1:7">
      <c r="A15" s="4"/>
      <c r="B15" s="4"/>
      <c r="C15" s="4" t="s">
        <v>378</v>
      </c>
      <c r="D15" s="7" t="s">
        <v>372</v>
      </c>
      <c r="E15" s="7"/>
      <c r="F15" s="7"/>
      <c r="G15" s="6"/>
    </row>
    <row r="16" ht="15" customHeight="1" spans="1:7">
      <c r="A16" s="4"/>
      <c r="B16" s="4"/>
      <c r="C16" s="4"/>
      <c r="D16" s="7" t="s">
        <v>377</v>
      </c>
      <c r="E16" s="7"/>
      <c r="F16" s="7"/>
      <c r="G16" s="6"/>
    </row>
    <row r="17" ht="15" customHeight="1" spans="1:7">
      <c r="A17" s="4"/>
      <c r="B17" s="4"/>
      <c r="C17" s="4" t="s">
        <v>379</v>
      </c>
      <c r="D17" s="7" t="s">
        <v>372</v>
      </c>
      <c r="E17" s="7"/>
      <c r="F17" s="7"/>
      <c r="G17" s="6"/>
    </row>
    <row r="18" ht="15" customHeight="1" spans="1:7">
      <c r="A18" s="4"/>
      <c r="B18" s="4"/>
      <c r="C18" s="4"/>
      <c r="D18" s="7" t="s">
        <v>377</v>
      </c>
      <c r="E18" s="7"/>
      <c r="F18" s="7"/>
      <c r="G18" s="6"/>
    </row>
    <row r="19" ht="15" customHeight="1" spans="1:7">
      <c r="A19" s="4"/>
      <c r="B19" s="4" t="s">
        <v>380</v>
      </c>
      <c r="C19" s="4" t="s">
        <v>381</v>
      </c>
      <c r="D19" s="7" t="s">
        <v>372</v>
      </c>
      <c r="E19" s="7"/>
      <c r="F19" s="7"/>
      <c r="G19" s="6"/>
    </row>
    <row r="20" ht="15" customHeight="1" spans="1:7">
      <c r="A20" s="4"/>
      <c r="B20" s="4"/>
      <c r="C20" s="4"/>
      <c r="D20" s="7" t="s">
        <v>377</v>
      </c>
      <c r="E20" s="7"/>
      <c r="F20" s="7"/>
      <c r="G20" s="6"/>
    </row>
    <row r="21" ht="15" customHeight="1" spans="1:7">
      <c r="A21" s="4"/>
      <c r="B21" s="4"/>
      <c r="C21" s="4" t="s">
        <v>382</v>
      </c>
      <c r="D21" s="7" t="s">
        <v>372</v>
      </c>
      <c r="E21" s="7"/>
      <c r="F21" s="7"/>
      <c r="G21" s="6"/>
    </row>
    <row r="22" ht="15" customHeight="1" spans="1:7">
      <c r="A22" s="4"/>
      <c r="B22" s="4"/>
      <c r="C22" s="4"/>
      <c r="D22" s="7" t="s">
        <v>377</v>
      </c>
      <c r="E22" s="7"/>
      <c r="F22" s="7"/>
      <c r="G22" s="6"/>
    </row>
    <row r="23" ht="15" customHeight="1" spans="1:7">
      <c r="A23" s="4"/>
      <c r="B23" s="4"/>
      <c r="C23" s="4" t="s">
        <v>383</v>
      </c>
      <c r="D23" s="7" t="s">
        <v>372</v>
      </c>
      <c r="E23" s="7"/>
      <c r="F23" s="7"/>
      <c r="G23" s="15"/>
    </row>
    <row r="24" ht="15" customHeight="1" spans="1:7">
      <c r="A24" s="4"/>
      <c r="B24" s="4"/>
      <c r="C24" s="4"/>
      <c r="D24" s="7" t="s">
        <v>377</v>
      </c>
      <c r="E24" s="7"/>
      <c r="F24" s="7"/>
      <c r="G24" s="15"/>
    </row>
    <row r="25" ht="15" customHeight="1" spans="1:7">
      <c r="A25" s="4"/>
      <c r="B25" s="4"/>
      <c r="C25" s="4" t="s">
        <v>384</v>
      </c>
      <c r="D25" s="7" t="s">
        <v>372</v>
      </c>
      <c r="E25" s="7"/>
      <c r="F25" s="7"/>
      <c r="G25" s="15"/>
    </row>
    <row r="26" spans="1:7">
      <c r="A26" s="4"/>
      <c r="B26" s="4"/>
      <c r="C26" s="4"/>
      <c r="D26" s="7" t="s">
        <v>377</v>
      </c>
      <c r="E26" s="7"/>
      <c r="F26" s="7"/>
      <c r="G26" s="15"/>
    </row>
    <row r="27" spans="1:7">
      <c r="A27" s="4"/>
      <c r="B27" s="4" t="s">
        <v>385</v>
      </c>
      <c r="C27" s="4" t="s">
        <v>386</v>
      </c>
      <c r="D27" s="7" t="s">
        <v>372</v>
      </c>
      <c r="E27" s="7"/>
      <c r="F27" s="7"/>
      <c r="G27" s="6"/>
    </row>
    <row r="28" spans="1:7">
      <c r="A28" s="4"/>
      <c r="B28" s="4"/>
      <c r="C28" s="4"/>
      <c r="D28" s="7" t="s">
        <v>377</v>
      </c>
      <c r="E28" s="7"/>
      <c r="F28" s="7"/>
      <c r="G28" s="6"/>
    </row>
    <row r="29" ht="29" customHeight="1" spans="1:7">
      <c r="A29" s="3" t="s">
        <v>351</v>
      </c>
      <c r="B29" s="3"/>
      <c r="C29" s="3"/>
      <c r="D29" s="3"/>
      <c r="E29" s="3"/>
      <c r="F29" s="3"/>
      <c r="G29" s="16"/>
    </row>
    <row r="30" spans="1:7">
      <c r="A30" s="3"/>
      <c r="B30" s="3"/>
      <c r="C30" s="3"/>
      <c r="D30" s="3"/>
      <c r="E30" s="3"/>
      <c r="F30" s="3"/>
      <c r="G30" s="16"/>
    </row>
    <row r="31" spans="1:7">
      <c r="A31" s="3"/>
      <c r="B31" s="3"/>
      <c r="C31" s="3"/>
      <c r="D31" s="3"/>
      <c r="E31" s="3"/>
      <c r="F31" s="3"/>
      <c r="G31" s="16"/>
    </row>
    <row r="32" ht="21" customHeight="1" spans="1:7">
      <c r="A32" s="3"/>
      <c r="B32" s="3"/>
      <c r="C32" s="3"/>
      <c r="D32" s="3"/>
      <c r="E32" s="3"/>
      <c r="F32" s="3"/>
      <c r="G32" s="16"/>
    </row>
  </sheetData>
  <mergeCells count="51">
    <mergeCell ref="A1:G1"/>
    <mergeCell ref="A2:B2"/>
    <mergeCell ref="C2:D2"/>
    <mergeCell ref="F2:G2"/>
    <mergeCell ref="A3:B3"/>
    <mergeCell ref="C3:D3"/>
    <mergeCell ref="F3:G3"/>
    <mergeCell ref="C4:D4"/>
    <mergeCell ref="E4:G4"/>
    <mergeCell ref="C5:D5"/>
    <mergeCell ref="E5:G5"/>
    <mergeCell ref="C6:D6"/>
    <mergeCell ref="E6:G6"/>
    <mergeCell ref="B7:G7"/>
    <mergeCell ref="B8:G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A7:A8"/>
    <mergeCell ref="A9:A28"/>
    <mergeCell ref="B10:B12"/>
    <mergeCell ref="B13:B18"/>
    <mergeCell ref="B19:B26"/>
    <mergeCell ref="B27:B28"/>
    <mergeCell ref="C13:C14"/>
    <mergeCell ref="C15:C16"/>
    <mergeCell ref="C17:C18"/>
    <mergeCell ref="C19:C20"/>
    <mergeCell ref="C21:C22"/>
    <mergeCell ref="C23:C24"/>
    <mergeCell ref="C25:C26"/>
    <mergeCell ref="C27:C28"/>
    <mergeCell ref="A4:B6"/>
    <mergeCell ref="A29:G3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表一</vt:lpstr>
      <vt:lpstr>表二</vt:lpstr>
      <vt:lpstr>表三</vt:lpstr>
      <vt:lpstr>表四</vt:lpstr>
      <vt:lpstr>表五</vt:lpstr>
      <vt:lpstr>表六</vt:lpstr>
      <vt:lpstr>表七 (2)</vt:lpstr>
      <vt:lpstr>表八</vt:lpstr>
      <vt:lpstr>表九</vt:lpstr>
      <vt:lpstr>表十</vt:lpstr>
      <vt:lpstr>表十一</vt:lpstr>
      <vt:lpstr>整体支出绩效目标表 (2026)</vt:lpstr>
      <vt:lpstr>表十二</vt:lpstr>
      <vt:lpstr>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A木土少</cp:lastModifiedBy>
  <dcterms:created xsi:type="dcterms:W3CDTF">2023-04-12T15:17:00Z</dcterms:created>
  <cp:lastPrinted>2024-02-01T09:31:00Z</cp:lastPrinted>
  <dcterms:modified xsi:type="dcterms:W3CDTF">2026-03-17T09:40:53Z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ACD846CC7452438F82782F203009E69A_13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