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3" activeTab="14"/>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支出绩效目标表（养老机构运营补贴）" sheetId="17" r:id="rId15"/>
    <sheet name="项目支出绩效目标表（孤儿及事实无人抚养儿童基本生活费县级补助）" sheetId="18" r:id="rId16"/>
    <sheet name="项目支出绩效目标表（高龄津贴县级补助）" sheetId="19" r:id="rId17"/>
    <sheet name="项目支出绩效目标表（殡葬服务机构运行经费）" sheetId="20" r:id="rId18"/>
    <sheet name="项目支出绩效目标表（惠民殡葬及节补生态安葬奖励补助资金）" sheetId="21" r:id="rId19"/>
    <sheet name="项目支出绩效目标表（十五五银发经济及养老服务发展规划）" sheetId="22" r:id="rId20"/>
    <sheet name="项目支出绩效目标表（2024年省列为民办实事综合养老服务中心）" sheetId="23"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<sst xmlns="http://schemas.openxmlformats.org/spreadsheetml/2006/main" count="1088" uniqueCount="595">
  <si>
    <t>附件2</t>
  </si>
  <si>
    <t>部门/单位预算公开情况审核表</t>
  </si>
  <si>
    <t>部门（单位）名称：</t>
  </si>
  <si>
    <t>华池县民政局</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</si>
  <si>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</si>
  <si>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</si>
  <si>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</si>
  <si>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</si>
  <si>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</si>
  <si>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</si>
  <si>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</si>
  <si>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</si>
  <si>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</si>
  <si>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</si>
  <si>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</si>
  <si>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</si>
  <si>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</si>
  <si>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</si>
  <si>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</si>
  <si>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</si>
  <si>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</si>
  <si>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</si>
  <si>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</si>
  <si>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</si>
  <si>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</si>
  <si>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</si>
  <si>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</si>
  <si>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</si>
  <si>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</si>
  <si>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</si>
  <si>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</si>
  <si>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</si>
  <si>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</si>
  <si>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</si>
  <si>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</si>
  <si>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</si>
  <si>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</si>
  <si>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</si>
  <si>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</si>
  <si>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</si>
  <si>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</si>
  <si>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</si>
  <si>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</si>
  <si>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rgb="FF000000"/>
        <rFont val="仿宋_GB2312"/>
        <charset val="134"/>
      </rPr>
      <t>表一、</t>
    </r>
    <r>
      <rPr>
        <sz val="16"/>
        <color rgb="FF000000"/>
        <rFont val="仿宋_GB2312"/>
        <charset val="134"/>
      </rPr>
      <t>华池县民政局单位</t>
    </r>
    <r>
      <rPr>
        <sz val="16"/>
        <color rgb="FF000000"/>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</si>
  <si>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</si>
  <si>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</si>
  <si>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</si>
  <si>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</si>
  <si>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</si>
  <si>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</si>
  <si>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</si>
  <si>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</si>
  <si>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</si>
  <si>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</si>
  <si>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</si>
  <si>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</si>
  <si>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</si>
  <si>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</si>
  <si>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</si>
  <si>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</si>
  <si>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</si>
  <si>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</si>
  <si>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</si>
  <si>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</si>
  <si>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</si>
  <si>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</si>
  <si>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</si>
  <si>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</si>
  <si>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</si>
  <si>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</si>
  <si>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</si>
  <si>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</si>
  <si>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</si>
  <si>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</si>
  <si>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</si>
  <si>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</si>
  <si>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</si>
  <si>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</si>
  <si>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</si>
  <si>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</si>
  <si>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</si>
  <si>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</si>
  <si>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</si>
  <si>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</si>
  <si>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</si>
  <si>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</si>
  <si>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</si>
  <si>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</si>
  <si>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</si>
  <si>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</si>
  <si>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</si>
  <si>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</si>
  <si>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</si>
  <si>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</si>
  <si>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</si>
  <si>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rgb="FF000000"/>
        <rFont val="仿宋_GB2312"/>
        <charset val="134"/>
      </rPr>
      <t>备注：无内容应公开空表并说明情况。</t>
    </r>
  </si>
  <si>
    <r>
      <rPr>
        <sz val="16"/>
        <color rgb="FF000000"/>
        <rFont val="仿宋_GB2312"/>
        <charset val="134"/>
      </rPr>
      <t>表二、华池县民政局</t>
    </r>
    <r>
      <rPr>
        <sz val="16"/>
        <color rgb="FF000000"/>
        <rFont val="仿宋_GB2312"/>
        <charset val="134"/>
      </rPr>
      <t>单位</t>
    </r>
    <r>
      <rPr>
        <sz val="16"/>
        <color rgb="FF000000"/>
        <rFont val="仿宋_GB2312"/>
        <charset val="134"/>
      </rPr>
      <t>收入总体情况表</t>
    </r>
  </si>
  <si>
    <r>
      <rPr>
        <b/>
        <sz val="9"/>
        <color rgb="FF000000"/>
        <rFont val="宋体"/>
        <charset val="134"/>
      </rPr>
      <t>一、一般公共预算财政拨款收入</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</si>
  <si>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</si>
  <si>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</si>
  <si>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</si>
  <si>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</si>
  <si>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</si>
  <si>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</si>
  <si>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</si>
  <si>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</si>
  <si>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</si>
  <si>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</si>
  <si>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</si>
  <si>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</si>
  <si>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</si>
  <si>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rgb="FF000000"/>
        <rFont val="仿宋_GB2312"/>
        <charset val="134"/>
      </rPr>
      <t>表三、</t>
    </r>
    <r>
      <rPr>
        <sz val="16"/>
        <color rgb="FF000000"/>
        <rFont val="仿宋_GB2312"/>
        <charset val="134"/>
      </rPr>
      <t>华池县民政局部门</t>
    </r>
    <r>
      <rPr>
        <sz val="16"/>
        <color rgb="FF000000"/>
        <rFont val="仿宋_GB2312"/>
        <charset val="134"/>
      </rPr>
      <t>支出总体情况表</t>
    </r>
  </si>
  <si>
    <t>功能科目分类</t>
  </si>
  <si>
    <t>支出合计</t>
  </si>
  <si>
    <t>基本支出</t>
  </si>
  <si>
    <t>项目支出</t>
  </si>
  <si>
    <t>上年结转</t>
  </si>
  <si>
    <t>科目编码</t>
  </si>
  <si>
    <t>科目名称</t>
  </si>
  <si>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</si>
  <si>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</si>
  <si>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</si>
  <si>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t>合计</t>
  </si>
  <si>
    <t>208</t>
  </si>
  <si>
    <t>社会保障和就业支出</t>
  </si>
  <si>
    <t>20802</t>
  </si>
  <si>
    <t>民政管理事务</t>
  </si>
  <si>
    <t>2080201</t>
  </si>
  <si>
    <t>行政运行</t>
  </si>
  <si>
    <t>2080202</t>
  </si>
  <si>
    <t>一般行政管理事务</t>
  </si>
  <si>
    <t>20805</t>
  </si>
  <si>
    <t>行政事业单位养老支出</t>
  </si>
  <si>
    <t>2080505</t>
  </si>
  <si>
    <t>机关事业单位基本养老保险缴费支出</t>
  </si>
  <si>
    <t>2080506</t>
  </si>
  <si>
    <t>机关事业单位职业年金缴费支出</t>
  </si>
  <si>
    <t>20808</t>
  </si>
  <si>
    <t>抚恤</t>
  </si>
  <si>
    <t>2080899</t>
  </si>
  <si>
    <t>死亡抚恤</t>
  </si>
  <si>
    <t>其他优抚支出</t>
  </si>
  <si>
    <t>20810</t>
  </si>
  <si>
    <t>社会福利</t>
  </si>
  <si>
    <t>2081001</t>
  </si>
  <si>
    <t>儿童福利</t>
  </si>
  <si>
    <t>2081002</t>
  </si>
  <si>
    <t>老年福利</t>
  </si>
  <si>
    <t>2081004</t>
  </si>
  <si>
    <t>殡葬</t>
  </si>
  <si>
    <t>2081006</t>
  </si>
  <si>
    <t>养老服务</t>
  </si>
  <si>
    <t>20899</t>
  </si>
  <si>
    <t>其他社会保障和就业支出</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</si>
  <si>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</si>
  <si>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</si>
  <si>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</si>
  <si>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</si>
  <si>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</si>
  <si>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</si>
  <si>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</si>
  <si>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</si>
  <si>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</si>
  <si>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</si>
  <si>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</si>
  <si>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</si>
  <si>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</si>
  <si>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</si>
  <si>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备注：无内容应公开空表并说明情况。</t>
  </si>
  <si>
    <r>
      <rPr>
        <sz val="16"/>
        <color rgb="FF000000"/>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</si>
  <si>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</si>
  <si>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</si>
  <si>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</si>
  <si>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</si>
  <si>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</si>
  <si>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</si>
  <si>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</si>
  <si>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</si>
  <si>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</si>
  <si>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</si>
  <si>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</si>
  <si>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</si>
  <si>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</si>
  <si>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</si>
  <si>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</si>
  <si>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</si>
  <si>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</si>
  <si>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</si>
  <si>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</si>
  <si>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</si>
  <si>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</si>
  <si>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</si>
  <si>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</si>
  <si>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</si>
  <si>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</si>
  <si>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</si>
  <si>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</si>
  <si>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</si>
  <si>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</si>
  <si>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</si>
  <si>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</si>
  <si>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</si>
  <si>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</si>
  <si>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</si>
  <si>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</si>
  <si>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</si>
  <si>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</si>
  <si>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</si>
  <si>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</si>
  <si>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rgb="FF000000"/>
        <rFont val="仿宋_GB2312"/>
        <charset val="134"/>
      </rPr>
      <t xml:space="preserve"> </t>
    </r>
  </si>
  <si>
    <r>
      <rPr>
        <sz val="16"/>
        <color rgb="FF000000"/>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</si>
  <si>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</si>
  <si>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</si>
  <si>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</si>
  <si>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</si>
  <si>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</si>
  <si>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</si>
  <si>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sz val="16"/>
        <color rgb="FF000000"/>
        <rFont val="仿宋_GB2312"/>
        <charset val="134"/>
      </rPr>
      <t>表六、一般公共预算支出情况表</t>
    </r>
  </si>
  <si>
    <r>
      <rPr>
        <b/>
        <sz val="9"/>
        <color rgb="FF000000"/>
        <rFont val="宋体"/>
        <charset val="134"/>
      </rPr>
      <t>功能分类科目</t>
    </r>
  </si>
  <si>
    <r>
      <rPr>
        <b/>
        <sz val="9"/>
        <color rgb="FF000000"/>
        <rFont val="宋体"/>
        <charset val="134"/>
      </rPr>
      <t>科目编码</t>
    </r>
  </si>
  <si>
    <r>
      <rPr>
        <b/>
        <sz val="9"/>
        <color rgb="FF000000"/>
        <rFont val="宋体"/>
        <charset val="134"/>
      </rPr>
      <t>科目名称</t>
    </r>
  </si>
  <si>
    <r>
      <rPr>
        <b/>
        <sz val="9"/>
        <color rgb="FF000000"/>
        <rFont val="宋体"/>
        <charset val="134"/>
      </rPr>
      <t>**</t>
    </r>
  </si>
  <si>
    <r>
      <rPr>
        <b/>
        <sz val="9"/>
        <color rgb="FF000000"/>
        <rFont val="宋体"/>
        <charset val="134"/>
      </rPr>
      <t xml:space="preserve"> </t>
    </r>
  </si>
  <si>
    <t>2089999</t>
  </si>
  <si>
    <r>
      <rPr>
        <sz val="16"/>
        <color rgb="FF000000"/>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</si>
  <si>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</si>
  <si>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</si>
  <si>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</si>
  <si>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</si>
  <si>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</si>
  <si>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</si>
  <si>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30103</t>
  </si>
  <si>
    <t>奖金</t>
  </si>
  <si>
    <t>30102</t>
  </si>
  <si>
    <t>津贴补贴</t>
  </si>
  <si>
    <t>30101</t>
  </si>
  <si>
    <t>基本工资</t>
  </si>
  <si>
    <t>30108</t>
  </si>
  <si>
    <t>机关事业单位基本养老保险缴费</t>
  </si>
  <si>
    <t>30109</t>
  </si>
  <si>
    <t>职业年金缴费</t>
  </si>
  <si>
    <t>30110</t>
  </si>
  <si>
    <t>职工基本医疗保险缴费</t>
  </si>
  <si>
    <t>其他社会保障缴费</t>
  </si>
  <si>
    <t>30113</t>
  </si>
  <si>
    <t>302</t>
  </si>
  <si>
    <t>商品和服务支出</t>
  </si>
  <si>
    <t>30201</t>
  </si>
  <si>
    <t>办公费</t>
  </si>
  <si>
    <t>30202</t>
  </si>
  <si>
    <t>印刷费</t>
  </si>
  <si>
    <t>30205</t>
  </si>
  <si>
    <t>水费</t>
  </si>
  <si>
    <t>30206</t>
  </si>
  <si>
    <t>电费</t>
  </si>
  <si>
    <t>30207</t>
  </si>
  <si>
    <t>邮电费</t>
  </si>
  <si>
    <t>30208</t>
  </si>
  <si>
    <t>取暖费</t>
  </si>
  <si>
    <t>30209</t>
  </si>
  <si>
    <t>物业管理费</t>
  </si>
  <si>
    <t>30211</t>
  </si>
  <si>
    <t>差旅费</t>
  </si>
  <si>
    <t>30215</t>
  </si>
  <si>
    <t>会议费</t>
  </si>
  <si>
    <t>30216</t>
  </si>
  <si>
    <t>培训费</t>
  </si>
  <si>
    <t>30217</t>
  </si>
  <si>
    <t>公务接待费</t>
  </si>
  <si>
    <t>工会经费</t>
  </si>
  <si>
    <t>30229</t>
  </si>
  <si>
    <t>福利费</t>
  </si>
  <si>
    <t>30239</t>
  </si>
  <si>
    <t>其他交通费用</t>
  </si>
  <si>
    <t>30299</t>
  </si>
  <si>
    <t>其他商品和服务支出</t>
  </si>
  <si>
    <t>303</t>
  </si>
  <si>
    <t>对个人和家庭的补助</t>
  </si>
  <si>
    <t>30305</t>
  </si>
  <si>
    <t>生活补助</t>
  </si>
  <si>
    <r>
      <rPr>
        <sz val="16"/>
        <color rgb="FF000000"/>
        <rFont val="仿宋_GB2312"/>
        <charset val="134"/>
      </rPr>
      <t>表八、一般公共预算</t>
    </r>
    <r>
      <rPr>
        <sz val="16"/>
        <color rgb="FF000000"/>
        <rFont val="仿宋_GB2312"/>
        <charset val="134"/>
      </rPr>
      <t>财政拨款</t>
    </r>
    <r>
      <rPr>
        <sz val="16"/>
        <color rgb="FF000000"/>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</si>
  <si>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</si>
  <si>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</si>
  <si>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</si>
  <si>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</si>
  <si>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</si>
  <si>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</si>
  <si>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</si>
  <si>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</si>
  <si>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rgb="FF000000"/>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</si>
  <si>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</si>
  <si>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</si>
  <si>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</si>
  <si>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</si>
  <si>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</si>
  <si>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</si>
  <si>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</si>
  <si>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</si>
  <si>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</si>
  <si>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</si>
  <si>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</si>
  <si>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</si>
  <si>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</si>
  <si>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</si>
  <si>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</si>
  <si>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</si>
  <si>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rgb="FF000000"/>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</si>
  <si>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</si>
  <si>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</si>
  <si>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</si>
  <si>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rgb="FF000000"/>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</si>
  <si>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</si>
  <si>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</si>
  <si>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</si>
  <si>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rgb="FF000000"/>
        <rFont val="仿宋_GB2312"/>
        <charset val="134"/>
      </rPr>
      <t>表十二、国有资本经营预算支出情况表</t>
    </r>
  </si>
  <si>
    <t>华池县民政局部门整体支出绩效目标申报表（表十一）</t>
  </si>
  <si>
    <t>（2026年度）</t>
  </si>
  <si>
    <r>
      <rPr>
        <sz val="9"/>
        <rFont val="SimSun"/>
        <charset val="134"/>
      </rPr>
      <t>部门名称</t>
    </r>
  </si>
  <si>
    <t>华池县民政局(单位)</t>
  </si>
  <si>
    <r>
      <rPr>
        <sz val="9"/>
        <rFont val="SimSun"/>
        <charset val="134"/>
      </rPr>
      <t>联系人</t>
    </r>
  </si>
  <si>
    <t>潘亚林</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</si>
  <si>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</si>
  <si>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</si>
  <si>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</si>
  <si>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</si>
  <si>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</si>
  <si>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</si>
  <si>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</si>
  <si>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</si>
  <si>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</si>
  <si>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</si>
  <si>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</si>
  <si>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</si>
  <si>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</si>
  <si>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</si>
  <si>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</si>
  <si>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</si>
  <si>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</si>
  <si>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t>年度绩效目标</t>
  </si>
  <si>
    <r>
      <rPr>
        <sz val="9"/>
        <color rgb="FF000000"/>
        <rFont val="宋体"/>
        <charset val="134"/>
      </rPr>
      <t>目标1：确保资金按财务制度、年初预算规定拨付；</t>
    </r>
    <r>
      <rPr>
        <sz val="9"/>
        <color rgb="FF000000"/>
        <rFont val="Arial"/>
        <charset val="134"/>
      </rPr>
      <t xml:space="preserve">
</t>
    </r>
    <r>
      <rPr>
        <sz val="9"/>
        <color rgb="FF000000"/>
        <rFont val="宋体"/>
        <charset val="134"/>
      </rPr>
      <t>目标2：通过采取系列措施，财政精细化、科学化管理水平不断提高；</t>
    </r>
    <r>
      <rPr>
        <sz val="9"/>
        <color rgb="FF000000"/>
        <rFont val="Arial"/>
        <charset val="134"/>
      </rPr>
      <t xml:space="preserve">
</t>
    </r>
    <r>
      <rPr>
        <sz val="9"/>
        <color rgb="FF000000"/>
        <rFont val="宋体"/>
        <charset val="134"/>
      </rPr>
      <t>目标3：确保机构正常运转，工资、福利及时足额发放；
目标4：保障经济困难老年人、孤儿、事实无人抚养儿童基本生活；
目标5：为生活无着流浪人员提供临时救助，协调及时返乡并做好回归稳固工作；
目标6：对流浪未成年人履行临时监护责任，维护其身心健康，帮助其顺利回归家庭，并做好源头预防工作。</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</si>
  <si>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</si>
  <si>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</si>
  <si>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</si>
  <si>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</si>
  <si>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</si>
  <si>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</si>
  <si>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</si>
  <si>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</si>
  <si>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</si>
  <si>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</si>
  <si>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</si>
  <si>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</si>
  <si>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</si>
  <si>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</si>
  <si>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t>≤0%</t>
  </si>
  <si>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</si>
  <si>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</si>
  <si>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</si>
  <si>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</si>
  <si>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</si>
  <si>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</si>
  <si>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</si>
  <si>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</si>
  <si>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</si>
  <si>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</si>
  <si>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</si>
  <si>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</si>
  <si>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</si>
  <si>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</si>
  <si>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</si>
  <si>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</si>
  <si>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</si>
  <si>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</si>
  <si>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</si>
  <si>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</si>
  <si>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保障工资福利支出人数</t>
  </si>
  <si>
    <r>
      <rPr>
        <sz val="9"/>
        <color rgb="FF000000"/>
        <rFont val="Arial"/>
        <charset val="134"/>
      </rPr>
      <t>22</t>
    </r>
    <r>
      <rPr>
        <sz val="9"/>
        <color rgb="FF000000"/>
        <rFont val="宋体"/>
        <charset val="134"/>
      </rPr>
      <t>人</t>
    </r>
  </si>
  <si>
    <t>保障孤儿及事实无人抚养儿童人数</t>
  </si>
  <si>
    <r>
      <rPr>
        <sz val="9"/>
        <color rgb="FF000000"/>
        <rFont val="Arial"/>
        <charset val="134"/>
      </rPr>
      <t>≥230</t>
    </r>
    <r>
      <rPr>
        <sz val="9"/>
        <color rgb="FF000000"/>
        <rFont val="宋体"/>
        <charset val="134"/>
      </rPr>
      <t>人</t>
    </r>
  </si>
  <si>
    <t>流浪乞讨人员提供临时救助次数</t>
  </si>
  <si>
    <r>
      <rPr>
        <sz val="9"/>
        <color rgb="FF000000"/>
        <rFont val="Arial"/>
        <charset val="134"/>
      </rPr>
      <t>≥20</t>
    </r>
    <r>
      <rPr>
        <sz val="9"/>
        <color rgb="FF000000"/>
        <rFont val="宋体"/>
        <charset val="134"/>
      </rPr>
      <t>次</t>
    </r>
  </si>
  <si>
    <t>保障困难老年人人数</t>
  </si>
  <si>
    <r>
      <rPr>
        <sz val="9"/>
        <color rgb="FF000000"/>
        <rFont val="Arial"/>
        <charset val="134"/>
      </rPr>
      <t>≥</t>
    </r>
    <r>
      <rPr>
        <sz val="9"/>
        <color rgb="FF000000"/>
        <rFont val="宋体"/>
        <charset val="134"/>
      </rPr>
      <t>700人</t>
    </r>
  </si>
  <si>
    <t>开展民政救助政策宣传活动次数</t>
  </si>
  <si>
    <r>
      <rPr>
        <sz val="9"/>
        <color rgb="FF000000"/>
        <rFont val="Arial"/>
        <charset val="134"/>
      </rPr>
      <t>≥4</t>
    </r>
    <r>
      <rPr>
        <sz val="9"/>
        <color rgb="FF000000"/>
        <rFont val="宋体"/>
        <charset val="134"/>
      </rPr>
      <t>次</t>
    </r>
  </si>
  <si>
    <t>开展地名设置、信息更新等工作次数</t>
  </si>
  <si>
    <r>
      <rPr>
        <sz val="9"/>
        <color rgb="FF000000"/>
        <rFont val="Arial"/>
        <charset val="134"/>
      </rPr>
      <t>≥4</t>
    </r>
    <r>
      <rPr>
        <sz val="9"/>
        <color indexed="8"/>
        <rFont val="宋体"/>
        <charset val="134"/>
      </rPr>
      <t>次</t>
    </r>
  </si>
  <si>
    <r>
      <rPr>
        <sz val="9"/>
        <rFont val="SimSun"/>
        <charset val="134"/>
      </rPr>
      <t>质量指标</t>
    </r>
  </si>
  <si>
    <t>工资福利资金支出合规率</t>
  </si>
  <si>
    <t>困难群众认定准确率</t>
  </si>
  <si>
    <t>民政救助政策宣传活动开展成功率</t>
  </si>
  <si>
    <t>≥95%</t>
  </si>
  <si>
    <r>
      <rPr>
        <sz val="9"/>
        <rFont val="SimSun"/>
        <charset val="134"/>
      </rPr>
      <t>时效指标</t>
    </r>
  </si>
  <si>
    <t>困难群众救助补助资金拨付及时性</t>
  </si>
  <si>
    <t>及时</t>
  </si>
  <si>
    <r>
      <rPr>
        <sz val="9"/>
        <rFont val="SimSun"/>
        <charset val="134"/>
      </rPr>
      <t>成本指标</t>
    </r>
  </si>
  <si>
    <t>成本控制数</t>
  </si>
  <si>
    <r>
      <rPr>
        <sz val="9"/>
        <color rgb="FF000000"/>
        <rFont val="Arial"/>
        <charset val="134"/>
      </rPr>
      <t>≤725.67</t>
    </r>
    <r>
      <rPr>
        <sz val="9"/>
        <color rgb="FF000000"/>
        <rFont val="宋体"/>
        <charset val="134"/>
      </rPr>
      <t>万元</t>
    </r>
  </si>
  <si>
    <t>部门综合指标</t>
  </si>
  <si>
    <t>经济效益</t>
  </si>
  <si>
    <t>减轻困难群众基本生活负担</t>
  </si>
  <si>
    <t>保障</t>
  </si>
  <si>
    <t>社会效益</t>
  </si>
  <si>
    <t>保障困难群众基本生活</t>
  </si>
  <si>
    <t>减轻</t>
  </si>
  <si>
    <t>提升养老服务质量及服务对象幸福感</t>
  </si>
  <si>
    <t>提升</t>
  </si>
  <si>
    <t>保障单位正常运转</t>
  </si>
  <si>
    <r>
      <rPr>
        <sz val="9"/>
        <rFont val="SimSun"/>
        <charset val="134"/>
      </rPr>
      <t>服务对象满意度</t>
    </r>
  </si>
  <si>
    <t>受助孤儿及事实无人抚养儿童满意度</t>
  </si>
  <si>
    <t>受助经济困难老年人满意度</t>
  </si>
  <si>
    <t>单位职工满意度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</si>
  <si>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</si>
  <si>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</si>
  <si>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</si>
  <si>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</si>
  <si>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</si>
  <si>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</si>
  <si>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t>≥90%</t>
  </si>
  <si>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</si>
  <si>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</si>
  <si>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</si>
  <si>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</si>
  <si>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</si>
  <si>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t>注： 1.“其他资金”是指与财政拨款共同用于同一项目的单位自有资金、社会资金等。
    2.各地请根据实际情况，选择适合的二级指标进行填报，并细化为三级指标和指标值。
    3.“财政拨款”，项目涉及的全部财政资金投入。</t>
  </si>
  <si>
    <t>华池县民政局项目绩效目标申报表（表五）
（2026年度）</t>
  </si>
  <si>
    <t>项目名称</t>
  </si>
  <si>
    <t>养老机构运营经费</t>
  </si>
  <si>
    <t>项目负责人及联系电话</t>
  </si>
  <si>
    <t>赵志芳  13993419098</t>
  </si>
  <si>
    <t>主管部门</t>
  </si>
  <si>
    <t>实施单位</t>
  </si>
  <si>
    <t>资金情况
(万元）</t>
  </si>
  <si>
    <t>年度资金总额：</t>
  </si>
  <si>
    <r>
      <t>100</t>
    </r>
    <r>
      <rPr>
        <sz val="10"/>
        <color rgb="FF000000"/>
        <rFont val="宋体"/>
        <charset val="134"/>
      </rPr>
      <t>万元</t>
    </r>
  </si>
  <si>
    <t xml:space="preserve">     其中：财政拨款</t>
  </si>
  <si>
    <t xml:space="preserve">          其他资金</t>
  </si>
  <si>
    <t>总 体 目 标</t>
  </si>
  <si>
    <t>年度目标</t>
  </si>
  <si>
    <t>坚持保基本、惠民生、兜底线的工作思路，持续提升公办养老机构养老服务质量，持续提升服务对象的幸福感和满意度。</t>
  </si>
  <si>
    <t>绩 效     指 标</t>
  </si>
  <si>
    <t>一级指标</t>
  </si>
  <si>
    <t>二级指标</t>
  </si>
  <si>
    <t>三级指标</t>
  </si>
  <si>
    <t>指标值</t>
  </si>
  <si>
    <t>成本指标</t>
  </si>
  <si>
    <t>经济成本</t>
  </si>
  <si>
    <t>指标1：成本控制数</t>
  </si>
  <si>
    <r>
      <rPr>
        <sz val="10"/>
        <color rgb="FF000000"/>
        <rFont val="SimSun"/>
        <charset val="134"/>
      </rPr>
      <t>≦100</t>
    </r>
    <r>
      <rPr>
        <sz val="10"/>
        <color rgb="FF000000"/>
        <rFont val="宋体"/>
        <charset val="134"/>
      </rPr>
      <t>万元</t>
    </r>
  </si>
  <si>
    <t>社会成本</t>
  </si>
  <si>
    <t>指标1：</t>
  </si>
  <si>
    <t>生态成本</t>
  </si>
  <si>
    <t>产出指标</t>
  </si>
  <si>
    <t>数量指标</t>
  </si>
  <si>
    <t>指标1：补贴养老机构个数</t>
  </si>
  <si>
    <r>
      <rPr>
        <sz val="10"/>
        <color rgb="FF000000"/>
        <rFont val="Times New Roman"/>
        <charset val="134"/>
      </rPr>
      <t>2</t>
    </r>
    <r>
      <rPr>
        <sz val="10"/>
        <color rgb="FF000000"/>
        <rFont val="宋体"/>
        <charset val="134"/>
      </rPr>
      <t>个</t>
    </r>
  </si>
  <si>
    <t>指标2：补贴综合养老服务中心个数</t>
  </si>
  <si>
    <t>3个</t>
  </si>
  <si>
    <t>指标3：保障养老养老机构入住老年人数量</t>
  </si>
  <si>
    <r>
      <rPr>
        <sz val="10"/>
        <color rgb="FF000000"/>
        <rFont val="Arial"/>
        <charset val="134"/>
      </rPr>
      <t>≥100</t>
    </r>
    <r>
      <rPr>
        <sz val="10"/>
        <color rgb="FF000000"/>
        <rFont val="宋体"/>
        <charset val="134"/>
      </rPr>
      <t>人</t>
    </r>
  </si>
  <si>
    <t>质量指标</t>
  </si>
  <si>
    <t>指标1：养老机构年度考核达标率</t>
  </si>
  <si>
    <r>
      <rPr>
        <sz val="10"/>
        <color rgb="FF000000"/>
        <rFont val="Arial"/>
        <charset val="134"/>
      </rPr>
      <t>≥</t>
    </r>
    <r>
      <rPr>
        <sz val="10"/>
        <color indexed="8"/>
        <rFont val="Times New Roman"/>
        <charset val="134"/>
      </rPr>
      <t>95%</t>
    </r>
  </si>
  <si>
    <t>指标2：综合养老服务中心运行经费使用合规率</t>
  </si>
  <si>
    <t>指标3：保障养老养老机构老年人生活照料达标率</t>
  </si>
  <si>
    <t>时效指标</t>
  </si>
  <si>
    <t>指标1：资金发放时间</t>
  </si>
  <si>
    <t>按季度发放</t>
  </si>
  <si>
    <t>指标2：</t>
  </si>
  <si>
    <t>效益指标</t>
  </si>
  <si>
    <t>经济效益
指标</t>
  </si>
  <si>
    <t>社会效益
指标</t>
  </si>
  <si>
    <t>指标1：保障我县养老机构正常运营</t>
  </si>
  <si>
    <t>指标2：提升我县养老服务水平</t>
  </si>
  <si>
    <t>生态效益
指标</t>
  </si>
  <si>
    <t>可持续影响
指标</t>
  </si>
  <si>
    <t>满意度指标</t>
  </si>
  <si>
    <t>服务对象满度
指标</t>
  </si>
  <si>
    <t>指标1：养老机构入住人员满意度</t>
  </si>
  <si>
    <r>
      <rPr>
        <sz val="10"/>
        <color rgb="FF000000"/>
        <rFont val="宋体"/>
        <charset val="134"/>
      </rPr>
      <t>≥</t>
    </r>
    <r>
      <rPr>
        <sz val="10"/>
        <color indexed="8"/>
        <rFont val="Times New Roman"/>
        <charset val="134"/>
      </rPr>
      <t>95%</t>
    </r>
  </si>
  <si>
    <t>孤儿及事实无人抚养基本生活费县级补助资金</t>
  </si>
  <si>
    <r>
      <t>34.16</t>
    </r>
    <r>
      <rPr>
        <sz val="10"/>
        <color rgb="FF000000"/>
        <rFont val="宋体"/>
        <charset val="134"/>
      </rPr>
      <t>万元</t>
    </r>
  </si>
  <si>
    <t>通过规范发放孤儿及事实无人抚养儿童生活费，全面保障群体基本生活需求，助力其健康成长与权益维护，提升保障服务精准性与实效性。</t>
  </si>
  <si>
    <r>
      <rPr>
        <sz val="10"/>
        <color rgb="FF000000"/>
        <rFont val="SimSun"/>
        <charset val="134"/>
      </rPr>
      <t>≦34.16</t>
    </r>
    <r>
      <rPr>
        <sz val="10"/>
        <color rgb="FF000000"/>
        <rFont val="宋体"/>
        <charset val="134"/>
      </rPr>
      <t>万元</t>
    </r>
  </si>
  <si>
    <t>指标1：补贴孤儿人数</t>
  </si>
  <si>
    <r>
      <rPr>
        <sz val="10"/>
        <color rgb="FF000000"/>
        <rFont val="SimSun"/>
        <charset val="134"/>
      </rPr>
      <t>≥43</t>
    </r>
    <r>
      <rPr>
        <sz val="10"/>
        <color rgb="FF000000"/>
        <rFont val="宋体"/>
        <charset val="134"/>
      </rPr>
      <t>人</t>
    </r>
  </si>
  <si>
    <t>指标2：补贴事实无人抚养儿童人数</t>
  </si>
  <si>
    <r>
      <rPr>
        <sz val="10"/>
        <color rgb="FF000000"/>
        <rFont val="宋体"/>
        <charset val="134"/>
      </rPr>
      <t>≥</t>
    </r>
    <r>
      <rPr>
        <sz val="10"/>
        <color indexed="8"/>
        <rFont val="Times New Roman"/>
        <charset val="134"/>
      </rPr>
      <t>187</t>
    </r>
    <r>
      <rPr>
        <sz val="10"/>
        <color rgb="FF000000"/>
        <rFont val="宋体"/>
        <charset val="134"/>
      </rPr>
      <t>人</t>
    </r>
  </si>
  <si>
    <t>指标3：政策解读精准覆盖人数</t>
  </si>
  <si>
    <t>≥200人</t>
  </si>
  <si>
    <t>指标1：孤儿及事实无人抚养儿童认定准确率</t>
  </si>
  <si>
    <t>指标2：保障政策知晓率</t>
  </si>
  <si>
    <t>≥98%</t>
  </si>
  <si>
    <t>指标3：资金使用合规率</t>
  </si>
  <si>
    <t>指标1：补助发放及时性</t>
  </si>
  <si>
    <t>指标2：补助发放时间</t>
  </si>
  <si>
    <t>按月发放</t>
  </si>
  <si>
    <t>指标1：保障孤儿基本生活</t>
  </si>
  <si>
    <t>指标1：维护社会和谐稳定</t>
  </si>
  <si>
    <t>持续影响</t>
  </si>
  <si>
    <t>指标1：受助孤儿满意度</t>
  </si>
  <si>
    <r>
      <rPr>
        <sz val="10"/>
        <color rgb="FF000000"/>
        <rFont val="宋体"/>
        <charset val="134"/>
      </rPr>
      <t>≥</t>
    </r>
    <r>
      <rPr>
        <sz val="10"/>
        <color indexed="8"/>
        <rFont val="Times New Roman"/>
        <charset val="134"/>
      </rPr>
      <t>98%</t>
    </r>
  </si>
  <si>
    <t>高龄津贴县级配套资金</t>
  </si>
  <si>
    <r>
      <t>90</t>
    </r>
    <r>
      <rPr>
        <sz val="10"/>
        <color rgb="FF000000"/>
        <rFont val="宋体"/>
        <charset val="134"/>
      </rPr>
      <t>万元</t>
    </r>
  </si>
  <si>
    <t>进一步完善健全和完善我县老年生活保障体系，提高我县老年优待整体水平、促进和谐社会发展。</t>
  </si>
  <si>
    <r>
      <rPr>
        <sz val="10"/>
        <color rgb="FF000000"/>
        <rFont val="Arial"/>
        <charset val="134"/>
      </rPr>
      <t>≤</t>
    </r>
    <r>
      <rPr>
        <sz val="10"/>
        <color rgb="FF000000"/>
        <rFont val="宋体"/>
        <charset val="134"/>
      </rPr>
      <t>90万元</t>
    </r>
  </si>
  <si>
    <t>指标1：享受高龄津贴人数</t>
  </si>
  <si>
    <r>
      <rPr>
        <sz val="10"/>
        <color rgb="FF000000"/>
        <rFont val="Arial"/>
        <charset val="134"/>
      </rPr>
      <t>≥</t>
    </r>
    <r>
      <rPr>
        <sz val="10"/>
        <color rgb="FF000000"/>
        <rFont val="SimSun"/>
        <charset val="134"/>
      </rPr>
      <t>600</t>
    </r>
    <r>
      <rPr>
        <sz val="10"/>
        <color rgb="FF000000"/>
        <rFont val="宋体"/>
        <charset val="134"/>
      </rPr>
      <t>人</t>
    </r>
  </si>
  <si>
    <t>指标3：政策宣宣传次数</t>
  </si>
  <si>
    <r>
      <rPr>
        <sz val="10"/>
        <color rgb="FF000000"/>
        <rFont val="Arial"/>
        <charset val="134"/>
      </rPr>
      <t>4</t>
    </r>
    <r>
      <rPr>
        <sz val="10"/>
        <color rgb="FF000000"/>
        <rFont val="宋体"/>
        <charset val="134"/>
      </rPr>
      <t>次</t>
    </r>
  </si>
  <si>
    <t>指标1：高龄补贴享受对象认定准确率</t>
  </si>
  <si>
    <t>指标2：高龄津贴资金使用合规率</t>
  </si>
  <si>
    <t>指标3：宣传活动开展成功率</t>
  </si>
  <si>
    <r>
      <rPr>
        <sz val="10"/>
        <color rgb="FF000000"/>
        <rFont val="Arial"/>
        <charset val="134"/>
      </rPr>
      <t>≥</t>
    </r>
    <r>
      <rPr>
        <sz val="10"/>
        <color rgb="FF000000"/>
        <rFont val="宋体"/>
        <charset val="134"/>
      </rPr>
      <t>98%</t>
    </r>
  </si>
  <si>
    <t>指标1：高龄津贴发放及时性</t>
  </si>
  <si>
    <t>指标2：高龄津贴发放时间</t>
  </si>
  <si>
    <t>指标1：提高高龄老人生活水平</t>
  </si>
  <si>
    <t>提高</t>
  </si>
  <si>
    <t>指标2：提高我县老年人整体优待水平</t>
  </si>
  <si>
    <t>指标1：受益高龄老人满意度</t>
  </si>
  <si>
    <r>
      <rPr>
        <sz val="10"/>
        <color rgb="FF000000"/>
        <rFont val="Arial"/>
        <charset val="134"/>
      </rPr>
      <t>≥</t>
    </r>
    <r>
      <rPr>
        <sz val="10"/>
        <color indexed="8"/>
        <rFont val="Times New Roman"/>
        <charset val="134"/>
      </rPr>
      <t>98%</t>
    </r>
  </si>
  <si>
    <t>殡葬服务机构运行经费</t>
  </si>
  <si>
    <t>杨荃  15109475666</t>
  </si>
  <si>
    <r>
      <t>10</t>
    </r>
    <r>
      <rPr>
        <sz val="10"/>
        <color rgb="FF000000"/>
        <rFont val="宋体"/>
        <charset val="134"/>
      </rPr>
      <t>万元</t>
    </r>
  </si>
  <si>
    <t>贯彻执行党中央、国务院、省委、省政府有关殡葬改革的方针政策和法律法规，为殡葬服务、殡葬管理提供服务保障，引导群众树立科学、文明、健康的丧葬习俗。</t>
  </si>
  <si>
    <r>
      <rPr>
        <sz val="10"/>
        <color rgb="FF000000"/>
        <rFont val="Arial"/>
        <charset val="134"/>
      </rPr>
      <t>≤10</t>
    </r>
    <r>
      <rPr>
        <sz val="10"/>
        <color indexed="8"/>
        <rFont val="宋体"/>
        <charset val="134"/>
      </rPr>
      <t>万元</t>
    </r>
  </si>
  <si>
    <t>指标1：年内提供殡葬服务次数</t>
  </si>
  <si>
    <r>
      <rPr>
        <sz val="10"/>
        <color rgb="FF000000"/>
        <rFont val="Arial"/>
        <charset val="134"/>
      </rPr>
      <t>≥</t>
    </r>
    <r>
      <rPr>
        <sz val="10"/>
        <color rgb="FF000000"/>
        <rFont val="SimSun"/>
        <charset val="134"/>
      </rPr>
      <t>10次</t>
    </r>
  </si>
  <si>
    <t>指标2：殡葬服务咨询接待量</t>
  </si>
  <si>
    <r>
      <rPr>
        <sz val="10"/>
        <color rgb="FF000000"/>
        <rFont val="Times New Roman"/>
        <charset val="134"/>
      </rPr>
      <t>≥100</t>
    </r>
    <r>
      <rPr>
        <sz val="10"/>
        <color indexed="8"/>
        <rFont val="宋体"/>
        <charset val="134"/>
      </rPr>
      <t>人次</t>
    </r>
  </si>
  <si>
    <t>指标3：殡葬政策宣传活动次数</t>
  </si>
  <si>
    <r>
      <rPr>
        <sz val="10"/>
        <color rgb="FF000000"/>
        <rFont val="Arial"/>
        <charset val="134"/>
      </rPr>
      <t>≥2</t>
    </r>
    <r>
      <rPr>
        <sz val="10"/>
        <color indexed="8"/>
        <rFont val="宋体"/>
        <charset val="134"/>
      </rPr>
      <t>次</t>
    </r>
  </si>
  <si>
    <t>指标1：殡葬服务程序规范率</t>
  </si>
  <si>
    <t>指标2：资金支付合规率</t>
  </si>
  <si>
    <r>
      <rPr>
        <sz val="10"/>
        <color rgb="FF000000"/>
        <rFont val="Arial"/>
        <charset val="134"/>
      </rPr>
      <t>≥</t>
    </r>
    <r>
      <rPr>
        <sz val="10"/>
        <color rgb="FF000000"/>
        <rFont val="宋体"/>
        <charset val="134"/>
      </rPr>
      <t>95%</t>
    </r>
  </si>
  <si>
    <t>指标3：政策宣传准确率</t>
  </si>
  <si>
    <t>指标1：临聘人员工资发放及时率</t>
  </si>
  <si>
    <r>
      <rPr>
        <sz val="10"/>
        <color rgb="FF000000"/>
        <rFont val="Arial"/>
        <charset val="134"/>
      </rPr>
      <t>≥</t>
    </r>
    <r>
      <rPr>
        <sz val="10"/>
        <color indexed="8"/>
        <rFont val="宋体"/>
        <charset val="134"/>
      </rPr>
      <t>95%</t>
    </r>
  </si>
  <si>
    <t>指标2：殡葬机构运行及时支付率</t>
  </si>
  <si>
    <t>指标1：减轻特殊群众丧葬支出负担</t>
  </si>
  <si>
    <t>指标2：提升我县殡葬服务水平</t>
  </si>
  <si>
    <t>指标1：保护耕地，节约土地资源</t>
  </si>
  <si>
    <t>有效节约</t>
  </si>
  <si>
    <t>指标1：推动殡葬改革，转变群众思想观念</t>
  </si>
  <si>
    <t>指标1：丧葬群众满意度</t>
  </si>
  <si>
    <t>指标2：机构工作人员满意度</t>
  </si>
  <si>
    <t>惠民殡葬及节补生态安葬奖励补助资金</t>
  </si>
  <si>
    <t>闫育龙  15268982683</t>
  </si>
  <si>
    <r>
      <t>5.06</t>
    </r>
    <r>
      <rPr>
        <sz val="10"/>
        <color rgb="FF000000"/>
        <rFont val="宋体"/>
        <charset val="134"/>
      </rPr>
      <t>万元</t>
    </r>
  </si>
  <si>
    <r>
      <rPr>
        <sz val="10"/>
        <color rgb="FF000000"/>
        <rFont val="Arial"/>
        <charset val="134"/>
      </rPr>
      <t>≤</t>
    </r>
    <r>
      <rPr>
        <sz val="10"/>
        <color rgb="FF000000"/>
        <rFont val="SimSun"/>
        <charset val="134"/>
      </rPr>
      <t>5.06</t>
    </r>
    <r>
      <rPr>
        <sz val="10"/>
        <color rgb="FF000000"/>
        <rFont val="宋体"/>
        <charset val="134"/>
      </rPr>
      <t>万元</t>
    </r>
  </si>
  <si>
    <t>指标1：惠民殡葬奖励补助受益人数</t>
  </si>
  <si>
    <r>
      <rPr>
        <sz val="10"/>
        <color rgb="FF000000"/>
        <rFont val="Arial"/>
        <charset val="134"/>
      </rPr>
      <t>≥</t>
    </r>
    <r>
      <rPr>
        <sz val="10"/>
        <color rgb="FF000000"/>
        <rFont val="SimSun"/>
        <charset val="134"/>
      </rPr>
      <t>10人</t>
    </r>
  </si>
  <si>
    <t>指标2：节补生态安葬奖励补助人数</t>
  </si>
  <si>
    <r>
      <rPr>
        <sz val="10"/>
        <color rgb="FF000000"/>
        <rFont val="Arial"/>
        <charset val="134"/>
      </rPr>
      <t>≥</t>
    </r>
    <r>
      <rPr>
        <sz val="10"/>
        <color indexed="8"/>
        <rFont val="Times New Roman"/>
        <charset val="134"/>
      </rPr>
      <t>10</t>
    </r>
    <r>
      <rPr>
        <sz val="10"/>
        <color rgb="FF000000"/>
        <rFont val="宋体"/>
        <charset val="134"/>
      </rPr>
      <t>人</t>
    </r>
  </si>
  <si>
    <t>指标3：惠民殡葬政策宣传次数</t>
  </si>
  <si>
    <t>指标1：补助人员认定符合率</t>
  </si>
  <si>
    <t>指标2：资金使用合规率</t>
  </si>
  <si>
    <t>指标1：奖励补助资金发放及时率</t>
  </si>
  <si>
    <t xml:space="preserve">华池县民政局项目绩效目标申报表（表五）
（2026年度）
</t>
  </si>
  <si>
    <t>“十五五”银发经济及养老服务发展规划</t>
  </si>
  <si>
    <t>杨荃  18394848400</t>
  </si>
  <si>
    <t>总 体    目 标</t>
  </si>
  <si>
    <t>目标1：完成纲要框架及草案起草；
目标2：完成规划意见建议起草；
目标3：完成规划纲要审定印发。
目标4：提升全县养老服务水平</t>
  </si>
  <si>
    <r>
      <rPr>
        <sz val="10"/>
        <color rgb="FF000000"/>
        <rFont val="Arial"/>
        <charset val="134"/>
      </rPr>
      <t>≤</t>
    </r>
    <r>
      <rPr>
        <sz val="10"/>
        <color rgb="FF000000"/>
        <rFont val="宋体"/>
        <charset val="134"/>
      </rPr>
      <t>10万元</t>
    </r>
  </si>
  <si>
    <t>指标1：十五五规划完成规划纲要印发数量</t>
  </si>
  <si>
    <r>
      <rPr>
        <sz val="10"/>
        <color rgb="FF000000"/>
        <rFont val="Arial"/>
        <charset val="134"/>
      </rPr>
      <t>≥2</t>
    </r>
    <r>
      <rPr>
        <sz val="10"/>
        <color indexed="8"/>
        <rFont val="宋体"/>
        <charset val="134"/>
      </rPr>
      <t>0份</t>
    </r>
  </si>
  <si>
    <t>指标2：十五五规划意见建议数量</t>
  </si>
  <si>
    <r>
      <rPr>
        <sz val="10"/>
        <color rgb="FF000000"/>
        <rFont val="Arial"/>
        <charset val="134"/>
      </rPr>
      <t>≥5</t>
    </r>
    <r>
      <rPr>
        <sz val="10"/>
        <color indexed="8"/>
        <rFont val="宋体"/>
        <charset val="134"/>
      </rPr>
      <t>条</t>
    </r>
  </si>
  <si>
    <t>指标3：规划政策出台数量</t>
  </si>
  <si>
    <r>
      <rPr>
        <sz val="10"/>
        <color rgb="FF000000"/>
        <rFont val="Times New Roman"/>
        <charset val="134"/>
      </rPr>
      <t>≥4</t>
    </r>
    <r>
      <rPr>
        <sz val="10"/>
        <color rgb="FF000000"/>
        <rFont val="宋体"/>
        <charset val="134"/>
      </rPr>
      <t>项</t>
    </r>
  </si>
  <si>
    <t>指标1：政策解读准确率</t>
  </si>
  <si>
    <t>指标2：规划编制审定合格率</t>
  </si>
  <si>
    <t>指标3：规划政策匹配率</t>
  </si>
  <si>
    <t>指标1：政策文件出台及时率</t>
  </si>
  <si>
    <t>指标2：资金拨付及时率</t>
  </si>
  <si>
    <t>指标1：促进银发经济发展</t>
  </si>
  <si>
    <t>促进</t>
  </si>
  <si>
    <t>指标1：提升全县养老服务水平</t>
  </si>
  <si>
    <t>服务对象满度指标</t>
  </si>
  <si>
    <t>指标1：政策受益群众满意度</t>
  </si>
  <si>
    <t>2024年省列为民办实事综合养老服务中心及村级互助幸福院县级配套资金</t>
  </si>
  <si>
    <t>目标1：通过进一步改造提升，巩固利用现有养老服务设施，发挥好村级养老主阵地作用，进一步补齐村级养老服务短板。
目标2：持续提升服务对象的幸福感和满意度。</t>
  </si>
  <si>
    <r>
      <rPr>
        <sz val="10"/>
        <color rgb="FF000000"/>
        <rFont val="Arial"/>
        <charset val="134"/>
      </rPr>
      <t>≤</t>
    </r>
    <r>
      <rPr>
        <sz val="10"/>
        <color indexed="8"/>
        <rFont val="宋体"/>
        <charset val="134"/>
      </rPr>
      <t>100万元</t>
    </r>
  </si>
  <si>
    <t>指标1：新建养老综合服务中心数量</t>
  </si>
  <si>
    <r>
      <rPr>
        <sz val="10"/>
        <color rgb="FF000000"/>
        <rFont val="Arial"/>
        <charset val="134"/>
      </rPr>
      <t>=3</t>
    </r>
    <r>
      <rPr>
        <sz val="10"/>
        <color indexed="8"/>
        <rFont val="宋体"/>
        <charset val="134"/>
      </rPr>
      <t>个</t>
    </r>
  </si>
  <si>
    <t>指标2：新建互助幸福院数量</t>
  </si>
  <si>
    <r>
      <rPr>
        <sz val="10"/>
        <color rgb="FF000000"/>
        <rFont val="Arial"/>
        <charset val="134"/>
      </rPr>
      <t>=9</t>
    </r>
    <r>
      <rPr>
        <sz val="10"/>
        <color indexed="8"/>
        <rFont val="宋体"/>
        <charset val="134"/>
      </rPr>
      <t>个</t>
    </r>
  </si>
  <si>
    <t>指标1：养老服务设施验收合格率</t>
  </si>
  <si>
    <t>指标2：补贴资金发放合规率</t>
  </si>
  <si>
    <t>100%%</t>
  </si>
  <si>
    <t>指标3：养老服务设施功能适配率</t>
  </si>
  <si>
    <t>指标4：</t>
  </si>
  <si>
    <t>指标1：项目完成及时率</t>
  </si>
  <si>
    <t>指标1：提升我县养老服务水平</t>
  </si>
  <si>
    <t>指标1：养老服务设施可持续运营率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</si>
</sst>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 numFmtId="179" formatCode="#,##0.00_ "/>
  </numFmts>
  <fonts count="55">
    <font>
      <sz val="11"/>
      <name val="宋体"/>
      <charset val="134"/>
    </font>
    <font>
      <sz val="11"/>
      <color indexed="8"/>
      <name val="宋体"/>
      <charset val="134"/>
    </font>
    <font>
      <b/>
      <sz val="14"/>
      <color indexed="8"/>
      <name val="仿宋_GB2312"/>
      <charset val="134"/>
    </font>
    <font>
      <sz val="10"/>
      <color indexed="8"/>
      <name val="宋体"/>
      <charset val="134"/>
    </font>
    <font>
      <sz val="10"/>
      <color rgb="FF000000"/>
      <name val="Times New Roman"/>
      <charset val="134"/>
    </font>
    <font>
      <sz val="10"/>
      <color indexed="8"/>
      <name val="Times New Roman"/>
      <charset val="134"/>
    </font>
    <font>
      <sz val="10"/>
      <color rgb="FF000000"/>
      <name val="Arial"/>
      <charset val="134"/>
    </font>
    <font>
      <sz val="10"/>
      <color rgb="FF000000"/>
      <name val="宋体"/>
      <charset val="134"/>
    </font>
    <font>
      <sz val="12"/>
      <name val="宋体"/>
      <charset val="134"/>
    </font>
    <font>
      <sz val="12"/>
      <color indexed="8"/>
      <name val="黑体"/>
      <charset val="134"/>
    </font>
    <font>
      <sz val="10"/>
      <color rgb="FF000000"/>
      <name val="SimSun"/>
      <charset val="134"/>
    </font>
    <font>
      <sz val="11"/>
      <color rgb="FF000000"/>
      <name val="Arial"/>
      <charset val="134"/>
    </font>
    <font>
      <b/>
      <sz val="14"/>
      <color rgb="FF000000"/>
      <name val="仿宋_GB2312"/>
      <charset val="134"/>
    </font>
    <font>
      <b/>
      <sz val="12"/>
      <color rgb="FF000000"/>
      <name val="仿宋_GB2312"/>
      <charset val="134"/>
    </font>
    <font>
      <sz val="9"/>
      <color rgb="FF000000"/>
      <name val="Arial"/>
      <charset val="134"/>
    </font>
    <font>
      <sz val="9"/>
      <color rgb="FF000000"/>
      <name val="宋体"/>
      <charset val="134"/>
    </font>
    <font>
      <sz val="9"/>
      <name val="SimSun"/>
      <charset val="134"/>
    </font>
    <font>
      <b/>
      <sz val="9"/>
      <color rgb="FF000000"/>
      <name val="Arial"/>
      <charset val="134"/>
    </font>
    <font>
      <sz val="16"/>
      <color rgb="FF000000"/>
      <name val="仿宋_GB2312"/>
      <charset val="134"/>
    </font>
    <font>
      <sz val="11"/>
      <color rgb="FF000000"/>
      <name val="宋体"/>
      <charset val="134"/>
    </font>
    <font>
      <b/>
      <sz val="10"/>
      <color rgb="FF000000"/>
      <name val="宋体"/>
      <charset val="134"/>
    </font>
    <font>
      <b/>
      <sz val="9"/>
      <color rgb="FF000000"/>
      <name val="宋体"/>
      <charset val="134"/>
    </font>
    <font>
      <sz val="9"/>
      <color rgb="FF000000"/>
      <name val="仿宋_GB2312"/>
      <charset val="134"/>
    </font>
    <font>
      <b/>
      <sz val="9"/>
      <name val="SimSun"/>
      <charset val="134"/>
    </font>
    <font>
      <sz val="10"/>
      <name val="宋体"/>
      <charset val="134"/>
    </font>
    <font>
      <sz val="10"/>
      <name val="Times New Roman"/>
      <charset val="134"/>
    </font>
    <font>
      <sz val="10"/>
      <name val="SimSun"/>
      <charset val="134"/>
    </font>
    <font>
      <b/>
      <sz val="10"/>
      <name val="宋体"/>
      <charset val="134"/>
    </font>
    <font>
      <b/>
      <sz val="10"/>
      <name val="SimSun"/>
      <charset val="134"/>
    </font>
    <font>
      <sz val="10"/>
      <color rgb="FF000000"/>
      <name val="仿宋_GB2312"/>
      <charset val="134"/>
    </font>
    <font>
      <sz val="12"/>
      <color rgb="FF000000"/>
      <name val="黑体"/>
      <charset val="134"/>
    </font>
    <font>
      <b/>
      <sz val="14"/>
      <color rgb="FF000000"/>
      <name val="宋体"/>
      <charset val="134"/>
    </font>
    <font>
      <b/>
      <sz val="11"/>
      <color rgb="FF000000"/>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宋体"/>
      <charset val="134"/>
    </font>
  </fonts>
  <fills count="36">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4" fillId="0" borderId="0" applyFont="0" applyFill="0" applyBorder="0" applyAlignment="0" applyProtection="0">
      <alignment vertical="center"/>
    </xf>
    <xf numFmtId="44" fontId="34" fillId="0" borderId="0" applyFont="0" applyFill="0" applyBorder="0" applyAlignment="0" applyProtection="0">
      <alignment vertical="center"/>
    </xf>
    <xf numFmtId="9" fontId="19" fillId="0" borderId="0">
      <alignment vertical="top"/>
      <protection locked="0"/>
    </xf>
    <xf numFmtId="41" fontId="34" fillId="0" borderId="0" applyFont="0" applyFill="0" applyBorder="0" applyAlignment="0" applyProtection="0">
      <alignment vertical="center"/>
    </xf>
    <xf numFmtId="42"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5" borderId="19"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0" applyNumberFormat="0" applyFill="0" applyAlignment="0" applyProtection="0">
      <alignment vertical="center"/>
    </xf>
    <xf numFmtId="0" fontId="41" fillId="0" borderId="20" applyNumberFormat="0" applyFill="0" applyAlignment="0" applyProtection="0">
      <alignment vertical="center"/>
    </xf>
    <xf numFmtId="0" fontId="42" fillId="0" borderId="21" applyNumberFormat="0" applyFill="0" applyAlignment="0" applyProtection="0">
      <alignment vertical="center"/>
    </xf>
    <xf numFmtId="0" fontId="42" fillId="0" borderId="0" applyNumberFormat="0" applyFill="0" applyBorder="0" applyAlignment="0" applyProtection="0">
      <alignment vertical="center"/>
    </xf>
    <xf numFmtId="0" fontId="43" fillId="6" borderId="22" applyNumberFormat="0" applyAlignment="0" applyProtection="0">
      <alignment vertical="center"/>
    </xf>
    <xf numFmtId="0" fontId="44" fillId="7" borderId="23" applyNumberFormat="0" applyAlignment="0" applyProtection="0">
      <alignment vertical="center"/>
    </xf>
    <xf numFmtId="0" fontId="45" fillId="7" borderId="22" applyNumberFormat="0" applyAlignment="0" applyProtection="0">
      <alignment vertical="center"/>
    </xf>
    <xf numFmtId="0" fontId="46" fillId="8" borderId="24" applyNumberFormat="0" applyAlignment="0" applyProtection="0">
      <alignment vertical="center"/>
    </xf>
    <xf numFmtId="0" fontId="47" fillId="0" borderId="25" applyNumberFormat="0" applyFill="0" applyAlignment="0" applyProtection="0">
      <alignment vertical="center"/>
    </xf>
    <xf numFmtId="0" fontId="48" fillId="0" borderId="26" applyNumberFormat="0" applyFill="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2" fillId="12"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53" fillId="17" borderId="0" applyNumberFormat="0" applyBorder="0" applyAlignment="0" applyProtection="0">
      <alignment vertical="center"/>
    </xf>
    <xf numFmtId="0" fontId="53" fillId="18" borderId="0" applyNumberFormat="0" applyBorder="0" applyAlignment="0" applyProtection="0">
      <alignment vertical="center"/>
    </xf>
    <xf numFmtId="0" fontId="52" fillId="19" borderId="0" applyNumberFormat="0" applyBorder="0" applyAlignment="0" applyProtection="0">
      <alignment vertical="center"/>
    </xf>
    <xf numFmtId="0" fontId="52"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2" fillId="35" borderId="0" applyNumberFormat="0" applyBorder="0" applyAlignment="0" applyProtection="0">
      <alignment vertical="center"/>
    </xf>
    <xf numFmtId="0" fontId="8" fillId="0" borderId="0">
      <protection locked="0"/>
    </xf>
  </cellStyleXfs>
  <cellXfs count="182">
    <xf numFmtId="0" fontId="0" fillId="0" borderId="0" xfId="0">
      <alignment vertical="center"/>
    </xf>
    <xf numFmtId="0" fontId="1" fillId="0" borderId="0" xfId="0" applyFont="1" applyFill="1" applyBorder="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3" fillId="0" borderId="8"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Fill="1" applyBorder="1">
      <alignment vertical="center"/>
    </xf>
    <xf numFmtId="0" fontId="8" fillId="0" borderId="0" xfId="0" applyFont="1" applyFill="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3" fillId="0" borderId="1" xfId="0" applyFont="1" applyFill="1" applyBorder="1" applyAlignment="1">
      <alignment horizontal="left" vertical="top" wrapText="1"/>
    </xf>
    <xf numFmtId="0" fontId="4" fillId="0" borderId="1" xfId="0" applyFont="1" applyFill="1" applyBorder="1" applyAlignment="1">
      <alignment horizontal="left" wrapText="1"/>
    </xf>
    <xf numFmtId="0" fontId="5" fillId="0" borderId="1" xfId="0" applyFont="1" applyFill="1" applyBorder="1" applyAlignment="1">
      <alignment horizontal="left" wrapText="1"/>
    </xf>
    <xf numFmtId="0" fontId="3" fillId="0" borderId="1" xfId="0" applyFont="1" applyFill="1" applyBorder="1" applyAlignment="1">
      <alignment horizontal="center" vertical="top"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5" xfId="0" applyFont="1" applyFill="1" applyBorder="1" applyAlignment="1">
      <alignment vertical="center" wrapText="1"/>
    </xf>
    <xf numFmtId="0" fontId="6" fillId="0" borderId="1"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9" fontId="3" fillId="0" borderId="1" xfId="3" applyFont="1" applyFill="1" applyBorder="1" applyAlignment="1" applyProtection="1">
      <alignment horizontal="left"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wrapText="1"/>
    </xf>
    <xf numFmtId="9" fontId="3" fillId="0" borderId="1" xfId="0" applyNumberFormat="1" applyFont="1" applyFill="1" applyBorder="1" applyAlignment="1">
      <alignment horizontal="left" wrapText="1"/>
    </xf>
    <xf numFmtId="0" fontId="3" fillId="0" borderId="1" xfId="0" applyFont="1" applyFill="1" applyBorder="1" applyAlignment="1">
      <alignment horizontal="left" wrapText="1"/>
    </xf>
    <xf numFmtId="0" fontId="3" fillId="0" borderId="1" xfId="0" applyFont="1" applyFill="1" applyBorder="1" applyAlignment="1">
      <alignment vertical="top" wrapText="1"/>
    </xf>
    <xf numFmtId="0" fontId="1" fillId="0" borderId="0" xfId="0" applyFont="1" applyFill="1" applyBorder="1" applyAlignment="1">
      <alignment horizontal="left" vertical="center"/>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10"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7" fillId="0" borderId="1" xfId="0" applyFont="1" applyFill="1" applyBorder="1" applyAlignment="1">
      <alignment horizontal="left" wrapText="1"/>
    </xf>
    <xf numFmtId="9" fontId="5" fillId="0" borderId="1" xfId="3" applyFont="1" applyFill="1" applyBorder="1" applyAlignment="1" applyProtection="1">
      <alignment horizontal="left" wrapText="1"/>
    </xf>
    <xf numFmtId="0" fontId="8" fillId="0" borderId="0" xfId="0" applyFont="1" applyFill="1" applyBorder="1" applyAlignment="1"/>
    <xf numFmtId="0" fontId="11" fillId="0" borderId="0" xfId="0" applyFont="1" applyFill="1" applyBorder="1" applyAlignment="1">
      <alignment horizontal="left" vertical="top" wrapText="1"/>
    </xf>
    <xf numFmtId="0" fontId="12" fillId="0" borderId="0" xfId="0" applyFont="1" applyFill="1" applyBorder="1" applyAlignment="1">
      <alignment horizontal="center" vertical="center"/>
    </xf>
    <xf numFmtId="0" fontId="13" fillId="0" borderId="0" xfId="0" applyFont="1" applyFill="1" applyBorder="1" applyAlignment="1">
      <alignment horizontal="center"/>
    </xf>
    <xf numFmtId="0" fontId="14" fillId="0" borderId="9"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5" fillId="0" borderId="9"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left" vertical="center" textRotation="255" wrapText="1"/>
    </xf>
    <xf numFmtId="0" fontId="15"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center" vertical="center" textRotation="255" wrapText="1"/>
    </xf>
    <xf numFmtId="0" fontId="1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textRotation="255" wrapText="1"/>
    </xf>
    <xf numFmtId="178" fontId="14"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top" wrapText="1"/>
    </xf>
    <xf numFmtId="0" fontId="14" fillId="0" borderId="10" xfId="0" applyNumberFormat="1" applyFont="1" applyFill="1" applyBorder="1" applyAlignment="1">
      <alignment horizontal="center" vertical="center" wrapText="1"/>
    </xf>
    <xf numFmtId="0" fontId="14" fillId="0" borderId="11" xfId="0" applyNumberFormat="1" applyFont="1" applyFill="1" applyBorder="1" applyAlignment="1">
      <alignment horizontal="center" vertical="center" wrapText="1"/>
    </xf>
    <xf numFmtId="0" fontId="14" fillId="0" borderId="12" xfId="0" applyNumberFormat="1" applyFont="1" applyFill="1" applyBorder="1" applyAlignment="1">
      <alignment horizontal="center" vertical="center" wrapText="1"/>
    </xf>
    <xf numFmtId="0" fontId="14" fillId="0" borderId="13"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178" fontId="15" fillId="0" borderId="1" xfId="0" applyNumberFormat="1" applyFont="1" applyFill="1" applyBorder="1" applyAlignment="1">
      <alignment horizontal="center" vertical="center" wrapText="1"/>
    </xf>
    <xf numFmtId="0" fontId="15" fillId="0" borderId="12" xfId="0" applyNumberFormat="1" applyFont="1" applyFill="1" applyBorder="1" applyAlignment="1">
      <alignment horizontal="center" vertical="center" wrapText="1"/>
    </xf>
    <xf numFmtId="0" fontId="15" fillId="0" borderId="13" xfId="0" applyNumberFormat="1" applyFont="1" applyFill="1" applyBorder="1" applyAlignment="1">
      <alignment horizontal="center" vertical="center" wrapText="1"/>
    </xf>
    <xf numFmtId="0" fontId="15" fillId="0" borderId="14" xfId="0" applyNumberFormat="1" applyFont="1" applyFill="1" applyBorder="1" applyAlignment="1">
      <alignment horizontal="center" vertical="center" wrapText="1"/>
    </xf>
    <xf numFmtId="0" fontId="15" fillId="0" borderId="15" xfId="0" applyNumberFormat="1" applyFont="1" applyFill="1" applyBorder="1" applyAlignment="1">
      <alignment horizontal="center" vertical="center" wrapText="1"/>
    </xf>
    <xf numFmtId="0" fontId="11" fillId="0" borderId="16" xfId="0" applyNumberFormat="1" applyFont="1" applyFill="1" applyBorder="1" applyAlignment="1">
      <alignment horizontal="left" vertical="top" wrapText="1"/>
    </xf>
    <xf numFmtId="0" fontId="11" fillId="0" borderId="16" xfId="0" applyNumberFormat="1" applyFont="1" applyFill="1" applyBorder="1" applyAlignment="1">
      <alignment horizontal="center" vertical="center" wrapText="1"/>
    </xf>
    <xf numFmtId="0" fontId="14" fillId="0" borderId="16"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17" xfId="0" applyFont="1" applyFill="1" applyBorder="1" applyAlignment="1">
      <alignment horizontal="left" vertical="center" wrapText="1"/>
    </xf>
    <xf numFmtId="0" fontId="18" fillId="0" borderId="0" xfId="0" applyFont="1" applyBorder="1" applyAlignment="1">
      <alignment horizontal="center" vertical="center"/>
    </xf>
    <xf numFmtId="0" fontId="15" fillId="0" borderId="0" xfId="0" applyFont="1" applyBorder="1" applyAlignment="1">
      <alignment horizontal="right" vertical="center"/>
    </xf>
    <xf numFmtId="0" fontId="19" fillId="0" borderId="0" xfId="0" applyFont="1" applyBorder="1">
      <alignment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2" borderId="1" xfId="0" applyFont="1" applyFill="1" applyBorder="1" applyAlignment="1">
      <alignment horizontal="left" vertical="center"/>
    </xf>
    <xf numFmtId="0" fontId="15" fillId="2" borderId="1" xfId="0" applyFont="1" applyFill="1" applyBorder="1" applyAlignment="1">
      <alignment horizontal="right" vertical="center"/>
    </xf>
    <xf numFmtId="0" fontId="15" fillId="2" borderId="1" xfId="0" applyFont="1" applyFill="1" applyBorder="1" applyAlignment="1">
      <alignment horizontal="left" vertical="center"/>
    </xf>
    <xf numFmtId="0" fontId="22" fillId="0" borderId="0" xfId="0" applyFont="1" applyAlignment="1">
      <alignment horizontal="left" vertical="center" indent="2"/>
    </xf>
    <xf numFmtId="0" fontId="21" fillId="0" borderId="1" xfId="0" applyFont="1" applyBorder="1" applyAlignment="1">
      <alignment horizontal="center" vertical="center"/>
    </xf>
    <xf numFmtId="0" fontId="21" fillId="2" borderId="1" xfId="0" applyFont="1" applyFill="1" applyBorder="1" applyAlignment="1">
      <alignment horizontal="center" vertical="center"/>
    </xf>
    <xf numFmtId="0" fontId="21" fillId="2" borderId="1" xfId="0" applyFont="1" applyFill="1" applyBorder="1" applyAlignment="1">
      <alignment horizontal="right" vertical="center"/>
    </xf>
    <xf numFmtId="0" fontId="21" fillId="2" borderId="1" xfId="0" applyFont="1" applyFill="1" applyBorder="1" applyAlignment="1">
      <alignment horizontal="right"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right" vertical="center" wrapText="1"/>
    </xf>
    <xf numFmtId="0" fontId="21" fillId="2" borderId="1" xfId="0" applyFont="1" applyFill="1" applyBorder="1" applyAlignment="1">
      <alignment horizontal="justify" vertical="top"/>
    </xf>
    <xf numFmtId="177" fontId="15" fillId="2" borderId="1" xfId="0" applyNumberFormat="1" applyFont="1" applyFill="1" applyBorder="1" applyAlignment="1">
      <alignment horizontal="right" vertical="top" wrapText="1"/>
    </xf>
    <xf numFmtId="0" fontId="15" fillId="2" borderId="1" xfId="0" applyFont="1" applyFill="1" applyBorder="1" applyAlignment="1">
      <alignment horizontal="justify" vertical="top"/>
    </xf>
    <xf numFmtId="0" fontId="15" fillId="2" borderId="1" xfId="0" applyFont="1" applyFill="1" applyBorder="1" applyAlignment="1">
      <alignment horizontal="right" vertical="top" wrapText="1"/>
    </xf>
    <xf numFmtId="0" fontId="15" fillId="0" borderId="0" xfId="0" applyFont="1" applyAlignment="1">
      <alignment horizontal="left" vertical="center" indent="2"/>
    </xf>
    <xf numFmtId="0" fontId="22" fillId="0" borderId="0" xfId="0" applyFont="1" applyAlignment="1">
      <alignment horizontal="justify" vertical="center"/>
    </xf>
    <xf numFmtId="0" fontId="23"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4" fontId="23" fillId="0" borderId="1" xfId="0" applyNumberFormat="1" applyFont="1" applyFill="1" applyBorder="1" applyAlignment="1">
      <alignment horizontal="center" vertical="center" wrapText="1"/>
    </xf>
    <xf numFmtId="0" fontId="23" fillId="3" borderId="1" xfId="0" applyFont="1" applyFill="1" applyBorder="1" applyAlignment="1">
      <alignment horizontal="left" vertical="center" wrapText="1"/>
    </xf>
    <xf numFmtId="4" fontId="23" fillId="3" borderId="1" xfId="0" applyNumberFormat="1" applyFont="1" applyFill="1" applyBorder="1" applyAlignment="1">
      <alignment horizontal="center" vertical="center" wrapText="1"/>
    </xf>
    <xf numFmtId="0" fontId="16" fillId="3" borderId="1" xfId="0" applyFont="1" applyFill="1" applyBorder="1" applyAlignment="1">
      <alignment horizontal="left" vertical="center" wrapText="1"/>
    </xf>
    <xf numFmtId="4" fontId="16" fillId="3"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177" fontId="24" fillId="0" borderId="1" xfId="49" applyNumberFormat="1" applyFont="1" applyFill="1" applyBorder="1" applyAlignment="1" applyProtection="1">
      <alignment horizontal="center" vertical="center"/>
    </xf>
    <xf numFmtId="179" fontId="2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177" fontId="24" fillId="0" borderId="1" xfId="0" applyNumberFormat="1" applyFont="1" applyFill="1" applyBorder="1" applyAlignment="1">
      <alignment horizontal="center" vertical="center" wrapText="1"/>
    </xf>
    <xf numFmtId="177" fontId="26" fillId="0" borderId="1" xfId="0" applyNumberFormat="1" applyFont="1" applyFill="1" applyBorder="1" applyAlignment="1">
      <alignment horizontal="center" vertical="center" wrapText="1"/>
    </xf>
    <xf numFmtId="0" fontId="19" fillId="0" borderId="1" xfId="0" applyFont="1" applyBorder="1">
      <alignment vertical="center"/>
    </xf>
    <xf numFmtId="0" fontId="16" fillId="0" borderId="0" xfId="0" applyFont="1" applyFill="1" applyBorder="1" applyAlignment="1">
      <alignment vertical="center" wrapText="1"/>
    </xf>
    <xf numFmtId="0" fontId="21" fillId="2" borderId="1" xfId="0" applyFont="1" applyFill="1" applyBorder="1" applyAlignment="1">
      <alignment horizontal="left" vertical="top"/>
    </xf>
    <xf numFmtId="177" fontId="27" fillId="0" borderId="1" xfId="49" applyNumberFormat="1" applyFont="1" applyFill="1" applyBorder="1" applyAlignment="1" applyProtection="1">
      <alignment horizontal="center" vertical="center"/>
    </xf>
    <xf numFmtId="49" fontId="27" fillId="0" borderId="1" xfId="0" applyNumberFormat="1" applyFont="1" applyFill="1" applyBorder="1" applyAlignment="1">
      <alignment horizontal="left" vertical="center"/>
    </xf>
    <xf numFmtId="0" fontId="27" fillId="4" borderId="1" xfId="49" applyFont="1" applyFill="1" applyBorder="1" applyAlignment="1" applyProtection="1">
      <alignment horizontal="left" vertical="center"/>
    </xf>
    <xf numFmtId="49" fontId="24" fillId="0" borderId="1" xfId="0" applyNumberFormat="1" applyFont="1" applyFill="1" applyBorder="1" applyAlignment="1">
      <alignment horizontal="left" vertical="center"/>
    </xf>
    <xf numFmtId="0" fontId="24" fillId="4" borderId="1" xfId="49" applyFont="1" applyFill="1" applyBorder="1" applyAlignment="1" applyProtection="1">
      <alignment horizontal="left" vertical="center"/>
    </xf>
    <xf numFmtId="0" fontId="24" fillId="0" borderId="1" xfId="0" applyNumberFormat="1" applyFont="1" applyFill="1" applyBorder="1" applyAlignment="1">
      <alignment horizontal="left" vertical="center" wrapText="1"/>
    </xf>
    <xf numFmtId="177" fontId="27"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left" vertical="center" wrapText="1"/>
    </xf>
    <xf numFmtId="4" fontId="28" fillId="0" borderId="1" xfId="0" applyNumberFormat="1" applyFont="1" applyFill="1" applyBorder="1" applyAlignment="1">
      <alignment horizontal="left" vertical="center" wrapText="1"/>
    </xf>
    <xf numFmtId="177" fontId="28" fillId="0" borderId="1" xfId="0" applyNumberFormat="1" applyFont="1" applyFill="1" applyBorder="1" applyAlignment="1">
      <alignment horizontal="center" vertical="center" wrapText="1"/>
    </xf>
    <xf numFmtId="4" fontId="26" fillId="0" borderId="1" xfId="0" applyNumberFormat="1" applyFont="1" applyFill="1" applyBorder="1" applyAlignment="1">
      <alignment horizontal="left" vertical="center" wrapText="1"/>
    </xf>
    <xf numFmtId="0" fontId="15" fillId="0" borderId="1" xfId="0" applyFont="1" applyBorder="1" applyAlignment="1">
      <alignment horizontal="center" vertical="center"/>
    </xf>
    <xf numFmtId="0" fontId="15" fillId="2" borderId="1" xfId="0" applyFont="1" applyFill="1" applyBorder="1" applyAlignment="1">
      <alignment horizontal="right" vertical="top"/>
    </xf>
    <xf numFmtId="0" fontId="15" fillId="0" borderId="1" xfId="0" applyFont="1" applyBorder="1" applyAlignment="1">
      <alignment horizontal="left" vertical="center"/>
    </xf>
    <xf numFmtId="0" fontId="15" fillId="0" borderId="1" xfId="0" applyFont="1" applyBorder="1" applyAlignment="1">
      <alignment horizontal="right" wrapText="1"/>
    </xf>
    <xf numFmtId="0" fontId="15" fillId="0" borderId="1" xfId="0" applyFont="1" applyBorder="1" applyAlignment="1">
      <alignment horizontal="right" vertical="center"/>
    </xf>
    <xf numFmtId="0" fontId="15" fillId="0" borderId="1" xfId="0" applyFont="1" applyBorder="1" applyAlignment="1">
      <alignment horizontal="right" vertical="center" wrapText="1"/>
    </xf>
    <xf numFmtId="0" fontId="7" fillId="0" borderId="0" xfId="0" applyFont="1">
      <alignment vertical="center"/>
    </xf>
    <xf numFmtId="0" fontId="29" fillId="0" borderId="0" xfId="0" applyFont="1" applyBorder="1" applyAlignment="1">
      <alignment horizontal="center" vertical="center"/>
    </xf>
    <xf numFmtId="0" fontId="7" fillId="0" borderId="0" xfId="0" applyFont="1" applyBorder="1">
      <alignment vertical="center"/>
    </xf>
    <xf numFmtId="0" fontId="19" fillId="0" borderId="1" xfId="0" applyFont="1" applyBorder="1" applyAlignment="1">
      <alignment horizontal="center" vertical="center"/>
    </xf>
    <xf numFmtId="0" fontId="24" fillId="0" borderId="1" xfId="0" applyFont="1" applyFill="1" applyBorder="1" applyAlignment="1">
      <alignment horizontal="center" vertical="center"/>
    </xf>
    <xf numFmtId="0" fontId="8" fillId="0" borderId="1" xfId="0" applyFont="1" applyFill="1" applyBorder="1" applyAlignment="1">
      <alignment horizontal="center" vertical="center"/>
    </xf>
    <xf numFmtId="4" fontId="23" fillId="0" borderId="1" xfId="0" applyNumberFormat="1" applyFont="1" applyFill="1" applyBorder="1" applyAlignment="1">
      <alignment horizontal="right" vertical="center" wrapText="1"/>
    </xf>
    <xf numFmtId="177" fontId="20" fillId="0" borderId="1" xfId="0" applyNumberFormat="1" applyFont="1" applyFill="1" applyBorder="1" applyAlignment="1">
      <alignment horizontal="center" vertical="center"/>
    </xf>
    <xf numFmtId="0" fontId="24" fillId="4" borderId="1" xfId="49" applyFont="1" applyFill="1" applyBorder="1" applyAlignment="1" applyProtection="1">
      <alignment horizontal="center" vertical="center"/>
    </xf>
    <xf numFmtId="4" fontId="28" fillId="0" borderId="1" xfId="0" applyNumberFormat="1" applyFont="1" applyFill="1" applyBorder="1" applyAlignment="1">
      <alignment horizontal="center" vertical="center" wrapText="1"/>
    </xf>
    <xf numFmtId="4"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18" fillId="0" borderId="0" xfId="0" applyFont="1" applyAlignment="1">
      <alignment horizontal="center" vertical="center"/>
    </xf>
    <xf numFmtId="0" fontId="15" fillId="0" borderId="0" xfId="0" applyFont="1" applyAlignment="1">
      <alignment horizontal="right" vertical="center"/>
    </xf>
    <xf numFmtId="0" fontId="15" fillId="0" borderId="1" xfId="0" applyFont="1" applyBorder="1" applyAlignment="1">
      <alignment horizontal="right" vertical="top"/>
    </xf>
    <xf numFmtId="0" fontId="15" fillId="0" borderId="1" xfId="0" applyFont="1" applyBorder="1" applyAlignment="1">
      <alignment horizontal="right"/>
    </xf>
    <xf numFmtId="0" fontId="15" fillId="0" borderId="1" xfId="0" applyFont="1" applyBorder="1" applyAlignment="1">
      <alignment horizontal="left"/>
    </xf>
    <xf numFmtId="0" fontId="30" fillId="0" borderId="0" xfId="0" applyFont="1">
      <alignment vertical="center"/>
    </xf>
    <xf numFmtId="0" fontId="31" fillId="0" borderId="0" xfId="0" applyFont="1" applyAlignment="1">
      <alignment horizontal="center" vertical="center"/>
    </xf>
    <xf numFmtId="0" fontId="32" fillId="0" borderId="1" xfId="0" applyFont="1" applyBorder="1" applyAlignment="1">
      <alignment horizontal="center" vertical="center"/>
    </xf>
    <xf numFmtId="0" fontId="33" fillId="0" borderId="1" xfId="0"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3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8" xfId="0" applyFont="1" applyBorder="1" applyAlignment="1">
      <alignment horizontal="left" vertical="center" wrapText="1"/>
    </xf>
    <xf numFmtId="0" fontId="19" fillId="0" borderId="18" xfId="0" applyFont="1" applyBorder="1" applyAlignment="1">
      <alignment horizontal="left" vertical="center"/>
    </xf>
    <xf numFmtId="9" fontId="6" fillId="0" borderId="1" xfId="0" applyNumberFormat="1" applyFont="1" applyFill="1" applyBorder="1" applyAlignment="1" quotePrefix="1">
      <alignment horizontal="left" vertical="center" wrapText="1"/>
    </xf>
    <xf numFmtId="0" fontId="6" fillId="0" borderId="1" xfId="0"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D6" sqref="D6"/>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72" t="s">
        <v>0</v>
      </c>
    </row>
    <row r="2" ht="36.75" customHeight="1" spans="1:25">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row>
    <row r="3" ht="23.25" customHeight="1" spans="1:25">
      <c r="A3" t="s">
        <v>2</v>
      </c>
      <c r="D3" t="s">
        <v>3</v>
      </c>
    </row>
    <row r="4" ht="24.75" customHeight="1" spans="1:25">
      <c r="A4" t="s">
        <v>4</v>
      </c>
      <c r="D4" t="s">
        <v>3</v>
      </c>
    </row>
    <row r="5" ht="33" customHeight="1" spans="1:25">
      <c r="A5" s="174"/>
      <c r="B5" s="174" t="s">
        <v>5</v>
      </c>
      <c r="C5" s="174"/>
      <c r="D5" s="174"/>
      <c r="E5" s="174"/>
      <c r="F5" s="174"/>
      <c r="G5" s="174"/>
      <c r="H5" s="174"/>
      <c r="I5" s="174"/>
      <c r="J5" s="174"/>
      <c r="K5" s="174"/>
      <c r="L5" s="174"/>
      <c r="M5" s="174"/>
      <c r="N5" s="174"/>
      <c r="O5" s="174"/>
      <c r="P5" s="174"/>
      <c r="Q5" s="174"/>
      <c r="R5" s="174" t="s">
        <v>6</v>
      </c>
      <c r="S5" s="174"/>
      <c r="T5" s="174"/>
      <c r="U5" s="174"/>
      <c r="V5" s="174"/>
      <c r="W5" s="174" t="s">
        <v>7</v>
      </c>
      <c r="X5" s="174"/>
      <c r="Y5" s="174"/>
    </row>
    <row r="6" ht="166.5" customHeight="1" spans="1:25">
      <c r="A6" s="175" t="s">
        <v>8</v>
      </c>
      <c r="B6" s="176" t="s">
        <v>9</v>
      </c>
      <c r="C6" s="176" t="s">
        <v>10</v>
      </c>
      <c r="D6" s="177" t="s">
        <v>11</v>
      </c>
      <c r="E6" s="177" t="s">
        <v>12</v>
      </c>
      <c r="F6" s="177" t="s">
        <v>13</v>
      </c>
      <c r="G6" s="176" t="s">
        <v>14</v>
      </c>
      <c r="H6" s="176" t="s">
        <v>15</v>
      </c>
      <c r="I6" s="176" t="s">
        <v>16</v>
      </c>
      <c r="J6" s="176" t="s">
        <v>17</v>
      </c>
      <c r="K6" s="176" t="s">
        <v>18</v>
      </c>
      <c r="L6" s="176" t="s">
        <v>19</v>
      </c>
      <c r="M6" s="176" t="s">
        <v>20</v>
      </c>
      <c r="N6" s="176" t="s">
        <v>21</v>
      </c>
      <c r="O6" s="176" t="s">
        <v>22</v>
      </c>
      <c r="P6" s="176" t="s">
        <v>23</v>
      </c>
      <c r="Q6" s="176" t="s">
        <v>24</v>
      </c>
      <c r="R6" s="176" t="s">
        <v>25</v>
      </c>
      <c r="S6" s="176" t="s">
        <v>26</v>
      </c>
      <c r="T6" s="176" t="s">
        <v>27</v>
      </c>
      <c r="U6" s="176" t="s">
        <v>28</v>
      </c>
      <c r="V6" s="176" t="s">
        <v>29</v>
      </c>
      <c r="W6" s="176" t="s">
        <v>30</v>
      </c>
      <c r="X6" s="176" t="s">
        <v>31</v>
      </c>
      <c r="Y6" s="176" t="s">
        <v>32</v>
      </c>
    </row>
    <row r="7" ht="41.25" customHeight="1" spans="1:25">
      <c r="A7" s="174" t="s">
        <v>33</v>
      </c>
      <c r="B7" s="132" t="s">
        <v>34</v>
      </c>
      <c r="C7" s="132" t="s">
        <v>34</v>
      </c>
      <c r="D7" s="132" t="s">
        <v>34</v>
      </c>
      <c r="E7" s="132" t="s">
        <v>34</v>
      </c>
      <c r="F7" s="132" t="s">
        <v>34</v>
      </c>
      <c r="G7" s="132" t="s">
        <v>34</v>
      </c>
      <c r="H7" s="132" t="s">
        <v>34</v>
      </c>
      <c r="I7" s="132" t="s">
        <v>34</v>
      </c>
      <c r="J7" s="132" t="s">
        <v>34</v>
      </c>
      <c r="K7" s="132" t="s">
        <v>34</v>
      </c>
      <c r="L7" s="132" t="s">
        <v>34</v>
      </c>
      <c r="M7" s="132" t="s">
        <v>34</v>
      </c>
      <c r="N7" s="132" t="s">
        <v>34</v>
      </c>
      <c r="O7" s="132" t="s">
        <v>34</v>
      </c>
      <c r="P7" s="132" t="s">
        <v>34</v>
      </c>
      <c r="Q7" s="132" t="s">
        <v>34</v>
      </c>
      <c r="R7" s="132" t="s">
        <v>34</v>
      </c>
      <c r="S7" s="132" t="s">
        <v>34</v>
      </c>
      <c r="T7" s="132" t="s">
        <v>34</v>
      </c>
      <c r="U7" s="132" t="s">
        <v>34</v>
      </c>
      <c r="V7" s="132" t="s">
        <v>34</v>
      </c>
      <c r="W7" s="132" t="s">
        <v>34</v>
      </c>
      <c r="X7" s="132" t="s">
        <v>34</v>
      </c>
      <c r="Y7" s="132" t="s">
        <v>34</v>
      </c>
    </row>
    <row r="8" ht="102.75" customHeight="1" spans="1:25">
      <c r="A8" s="178" t="s">
        <v>35</v>
      </c>
      <c r="B8" s="179" t="s">
        <v>36</v>
      </c>
      <c r="C8" s="155"/>
      <c r="D8" s="155"/>
      <c r="E8" s="155"/>
      <c r="F8" s="178" t="s">
        <v>37</v>
      </c>
      <c r="G8" s="179" t="s">
        <v>36</v>
      </c>
      <c r="H8" s="155"/>
      <c r="I8" s="155"/>
      <c r="J8" s="155"/>
      <c r="K8" s="178" t="s">
        <v>38</v>
      </c>
      <c r="L8" s="179" t="s">
        <v>36</v>
      </c>
      <c r="M8" s="178"/>
      <c r="N8" s="178"/>
      <c r="O8" s="178"/>
      <c r="P8" s="178" t="s">
        <v>39</v>
      </c>
      <c r="Q8" s="179" t="s">
        <v>36</v>
      </c>
      <c r="R8" s="178"/>
      <c r="S8" s="178"/>
      <c r="T8" s="178"/>
      <c r="U8" s="178" t="s">
        <v>40</v>
      </c>
      <c r="V8" s="179" t="s">
        <v>36</v>
      </c>
      <c r="W8" s="178"/>
      <c r="X8" s="178"/>
      <c r="Y8" s="178"/>
    </row>
    <row r="9" ht="38.25" customHeight="1" spans="1:25">
      <c r="A9" s="178"/>
      <c r="B9" s="155" t="s">
        <v>41</v>
      </c>
      <c r="C9" s="155"/>
      <c r="D9" s="155"/>
      <c r="E9" s="155"/>
      <c r="F9" s="174"/>
      <c r="G9" s="155" t="s">
        <v>41</v>
      </c>
      <c r="H9" s="155"/>
      <c r="I9" s="155"/>
      <c r="J9" s="155"/>
      <c r="K9" s="178"/>
      <c r="L9" s="132" t="s">
        <v>41</v>
      </c>
      <c r="M9" s="178"/>
      <c r="N9" s="178"/>
      <c r="O9" s="178"/>
      <c r="P9" s="178"/>
      <c r="Q9" s="132" t="s">
        <v>41</v>
      </c>
      <c r="R9" s="178"/>
      <c r="S9" s="178"/>
      <c r="T9" s="178"/>
      <c r="U9" s="178"/>
      <c r="V9" s="155" t="s">
        <v>41</v>
      </c>
      <c r="W9" s="178"/>
      <c r="X9" s="178"/>
      <c r="Y9" s="178"/>
    </row>
    <row r="10" ht="61.5" customHeight="1" spans="1:25">
      <c r="A10" s="180" t="s">
        <v>42</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selection activeCell="D24" sqref="D24"/>
    </sheetView>
  </sheetViews>
  <sheetFormatPr defaultColWidth="9" defaultRowHeight="13.5" outlineLevelCol="3"/>
  <cols>
    <col min="1" max="1" width="28" customWidth="1"/>
    <col min="2" max="2" width="21.75" customWidth="1"/>
    <col min="3" max="3" width="30.625" customWidth="1"/>
    <col min="4" max="4" width="13.75" customWidth="1"/>
  </cols>
  <sheetData>
    <row r="1" ht="20.25" spans="1:4">
      <c r="A1" s="167" t="s">
        <v>43</v>
      </c>
      <c r="B1" s="167"/>
      <c r="C1" s="167"/>
      <c r="D1" s="167"/>
    </row>
    <row r="2" spans="1:4">
      <c r="A2" s="168"/>
      <c r="D2" t="s">
        <v>44</v>
      </c>
    </row>
    <row r="3" ht="15" customHeight="1" spans="1:4">
      <c r="A3" s="107" t="s">
        <v>45</v>
      </c>
      <c r="B3" s="107"/>
      <c r="C3" s="107" t="s">
        <v>46</v>
      </c>
      <c r="D3" s="107"/>
    </row>
    <row r="4" spans="1:4">
      <c r="A4" s="107" t="s">
        <v>47</v>
      </c>
      <c r="B4" s="107" t="s">
        <v>48</v>
      </c>
      <c r="C4" s="107" t="s">
        <v>47</v>
      </c>
      <c r="D4" s="107" t="s">
        <v>48</v>
      </c>
    </row>
    <row r="5" spans="1:4">
      <c r="A5" s="148" t="s">
        <v>49</v>
      </c>
      <c r="B5" s="147">
        <v>725.67</v>
      </c>
      <c r="C5" s="148" t="s">
        <v>50</v>
      </c>
      <c r="D5" s="116"/>
    </row>
    <row r="6" spans="1:4">
      <c r="A6" s="148" t="s">
        <v>51</v>
      </c>
      <c r="B6" s="147"/>
      <c r="C6" s="148" t="s">
        <v>52</v>
      </c>
      <c r="D6" s="116"/>
    </row>
    <row r="7" spans="1:4">
      <c r="A7" s="148" t="s">
        <v>53</v>
      </c>
      <c r="B7" s="147"/>
      <c r="C7" s="148" t="s">
        <v>54</v>
      </c>
      <c r="D7" s="116"/>
    </row>
    <row r="8" spans="1:4">
      <c r="A8" s="148" t="s">
        <v>55</v>
      </c>
      <c r="B8" s="147"/>
      <c r="C8" s="148" t="s">
        <v>56</v>
      </c>
      <c r="D8" s="116"/>
    </row>
    <row r="9" spans="1:4">
      <c r="A9" s="148" t="s">
        <v>57</v>
      </c>
      <c r="B9" s="147"/>
      <c r="C9" s="148" t="s">
        <v>58</v>
      </c>
      <c r="D9" s="116"/>
    </row>
    <row r="10" spans="1:4">
      <c r="A10" s="148" t="s">
        <v>59</v>
      </c>
      <c r="B10" s="147"/>
      <c r="C10" s="148" t="s">
        <v>60</v>
      </c>
      <c r="D10" s="116"/>
    </row>
    <row r="11" spans="1:4">
      <c r="A11" s="148" t="s">
        <v>61</v>
      </c>
      <c r="B11" s="147"/>
      <c r="C11" s="148" t="s">
        <v>62</v>
      </c>
      <c r="D11" s="116"/>
    </row>
    <row r="12" spans="1:4">
      <c r="A12" s="148" t="s">
        <v>63</v>
      </c>
      <c r="B12" s="147"/>
      <c r="C12" s="148" t="s">
        <v>64</v>
      </c>
      <c r="D12" s="116">
        <v>681.39</v>
      </c>
    </row>
    <row r="13" spans="1:4">
      <c r="A13" s="148" t="s">
        <v>65</v>
      </c>
      <c r="B13" s="147"/>
      <c r="C13" s="148" t="s">
        <v>66</v>
      </c>
      <c r="D13" s="116"/>
    </row>
    <row r="14" spans="1:4">
      <c r="A14" s="148"/>
      <c r="B14" s="150"/>
      <c r="C14" s="148" t="s">
        <v>67</v>
      </c>
      <c r="D14" s="116">
        <f>13.66+5.4</f>
        <v>19.06</v>
      </c>
    </row>
    <row r="15" spans="1:4">
      <c r="A15" s="148"/>
      <c r="B15" s="150"/>
      <c r="C15" s="148" t="s">
        <v>68</v>
      </c>
      <c r="D15" s="116"/>
    </row>
    <row r="16" spans="1:4">
      <c r="A16" s="148"/>
      <c r="B16" s="150"/>
      <c r="C16" s="148" t="s">
        <v>69</v>
      </c>
      <c r="D16" s="116"/>
    </row>
    <row r="17" spans="1:4">
      <c r="A17" s="148"/>
      <c r="B17" s="150"/>
      <c r="C17" s="148" t="s">
        <v>70</v>
      </c>
      <c r="D17" s="116"/>
    </row>
    <row r="18" spans="1:4">
      <c r="A18" s="148"/>
      <c r="B18" s="150"/>
      <c r="C18" s="148" t="s">
        <v>71</v>
      </c>
      <c r="D18" s="116"/>
    </row>
    <row r="19" spans="1:4">
      <c r="A19" s="148"/>
      <c r="B19" s="150"/>
      <c r="C19" s="148" t="s">
        <v>72</v>
      </c>
      <c r="D19" s="116"/>
    </row>
    <row r="20" spans="1:4">
      <c r="A20" s="148"/>
      <c r="B20" s="150"/>
      <c r="C20" s="148" t="s">
        <v>73</v>
      </c>
      <c r="D20" s="116"/>
    </row>
    <row r="21" spans="1:4">
      <c r="A21" s="148"/>
      <c r="B21" s="150"/>
      <c r="C21" s="148" t="s">
        <v>74</v>
      </c>
      <c r="D21" s="116"/>
    </row>
    <row r="22" spans="1:4">
      <c r="A22" s="148"/>
      <c r="B22" s="150"/>
      <c r="C22" s="148" t="s">
        <v>75</v>
      </c>
      <c r="D22" s="116"/>
    </row>
    <row r="23" spans="1:4">
      <c r="A23" s="148"/>
      <c r="B23" s="150"/>
      <c r="C23" s="148" t="s">
        <v>76</v>
      </c>
      <c r="D23" s="116"/>
    </row>
    <row r="24" spans="1:4">
      <c r="A24" s="148"/>
      <c r="B24" s="150"/>
      <c r="C24" s="148" t="s">
        <v>77</v>
      </c>
      <c r="D24" s="116">
        <v>25.22</v>
      </c>
    </row>
    <row r="25" spans="1:4">
      <c r="A25" s="148"/>
      <c r="B25" s="150"/>
      <c r="C25" s="148" t="s">
        <v>78</v>
      </c>
      <c r="D25" s="116"/>
    </row>
    <row r="26" spans="1:4">
      <c r="A26" s="148"/>
      <c r="B26" s="150"/>
      <c r="C26" s="148" t="s">
        <v>79</v>
      </c>
      <c r="D26" s="116"/>
    </row>
    <row r="27" spans="1:4">
      <c r="A27" s="148"/>
      <c r="B27" s="150"/>
      <c r="C27" s="148" t="s">
        <v>80</v>
      </c>
      <c r="D27" s="116"/>
    </row>
    <row r="28" spans="1:4">
      <c r="A28" s="148"/>
      <c r="B28" s="150"/>
      <c r="C28" s="148" t="s">
        <v>81</v>
      </c>
      <c r="D28" s="116"/>
    </row>
    <row r="29" spans="1:4">
      <c r="A29" s="148"/>
      <c r="B29" s="150"/>
      <c r="C29" s="148" t="s">
        <v>82</v>
      </c>
      <c r="D29" s="116"/>
    </row>
    <row r="30" spans="1:4">
      <c r="A30" s="148"/>
      <c r="B30" s="150"/>
      <c r="C30" s="148" t="s">
        <v>83</v>
      </c>
      <c r="D30" s="116"/>
    </row>
    <row r="31" spans="1:4">
      <c r="A31" s="148"/>
      <c r="B31" s="150"/>
      <c r="C31" s="148" t="s">
        <v>84</v>
      </c>
      <c r="D31" s="116"/>
    </row>
    <row r="32" spans="1:4">
      <c r="A32" s="148"/>
      <c r="B32" s="150"/>
      <c r="C32" s="148" t="s">
        <v>85</v>
      </c>
      <c r="D32" s="116"/>
    </row>
    <row r="33" spans="1:4">
      <c r="A33" s="148"/>
      <c r="B33" s="150"/>
      <c r="C33" s="148" t="s">
        <v>86</v>
      </c>
      <c r="D33" s="116"/>
    </row>
    <row r="34" spans="1:4">
      <c r="A34" s="148"/>
      <c r="B34" s="150"/>
      <c r="C34" s="148" t="s">
        <v>87</v>
      </c>
      <c r="D34" s="116"/>
    </row>
    <row r="35" spans="1:4">
      <c r="A35" s="148"/>
      <c r="B35" s="150"/>
      <c r="C35" s="148"/>
      <c r="D35" s="169"/>
    </row>
    <row r="36" spans="1:4">
      <c r="A36" s="107" t="s">
        <v>88</v>
      </c>
      <c r="B36" s="109">
        <f>B5</f>
        <v>725.67</v>
      </c>
      <c r="C36" s="107" t="s">
        <v>89</v>
      </c>
      <c r="D36" s="116">
        <f>SUM(D5:D34)</f>
        <v>725.67</v>
      </c>
    </row>
    <row r="37" spans="1:4">
      <c r="A37" s="148" t="s">
        <v>90</v>
      </c>
      <c r="B37" s="112"/>
      <c r="C37" s="148" t="s">
        <v>91</v>
      </c>
      <c r="D37" s="112"/>
    </row>
    <row r="38" spans="1:4">
      <c r="A38" s="148" t="s">
        <v>92</v>
      </c>
      <c r="B38" s="112"/>
      <c r="C38" s="148"/>
      <c r="D38" s="170"/>
    </row>
    <row r="39" spans="1:4">
      <c r="A39" s="171"/>
      <c r="B39" s="151"/>
      <c r="C39" s="171"/>
      <c r="D39" s="170"/>
    </row>
    <row r="40" spans="1:4">
      <c r="A40" s="107" t="s">
        <v>93</v>
      </c>
      <c r="B40" s="109">
        <f>B36</f>
        <v>725.67</v>
      </c>
      <c r="C40" s="107" t="s">
        <v>94</v>
      </c>
      <c r="D40" s="110">
        <f>D36</f>
        <v>725.67</v>
      </c>
    </row>
    <row r="41" spans="1:4">
      <c r="A41" s="118" t="s">
        <v>95</v>
      </c>
    </row>
  </sheetData>
  <mergeCells count="3">
    <mergeCell ref="A1:D1"/>
    <mergeCell ref="A3:B3"/>
    <mergeCell ref="C3:D3"/>
  </mergeCells>
  <pageMargins left="0.75" right="0.75" top="1" bottom="1" header="0.5" footer="0.5"/>
  <pageSetup paperSize="9" scale="93"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7"/>
  <sheetViews>
    <sheetView workbookViewId="0">
      <selection activeCell="A1" sqref="A1"/>
    </sheetView>
  </sheetViews>
  <sheetFormatPr defaultColWidth="9" defaultRowHeight="13.5" outlineLevelCol="1"/>
  <cols>
    <col min="1" max="1" width="69" customWidth="1"/>
    <col min="2" max="2" width="12" customWidth="1"/>
  </cols>
  <sheetData>
    <row r="1" ht="20.25" spans="1:2">
      <c r="A1" s="167" t="s">
        <v>96</v>
      </c>
    </row>
    <row r="2" spans="1:2">
      <c r="A2" s="168"/>
      <c r="B2" t="s">
        <v>44</v>
      </c>
    </row>
    <row r="3" ht="20" customHeight="1" spans="1:2">
      <c r="A3" s="107" t="s">
        <v>47</v>
      </c>
      <c r="B3" s="107" t="s">
        <v>48</v>
      </c>
    </row>
    <row r="4" ht="20" customHeight="1" spans="1:2">
      <c r="A4" s="103" t="s">
        <v>97</v>
      </c>
      <c r="B4" s="109">
        <v>725.67</v>
      </c>
    </row>
    <row r="5" ht="20" customHeight="1" spans="1:2">
      <c r="A5" s="103" t="s">
        <v>98</v>
      </c>
      <c r="B5" s="109"/>
    </row>
    <row r="6" ht="20" customHeight="1" spans="1:2">
      <c r="A6" s="103" t="s">
        <v>99</v>
      </c>
      <c r="B6" s="109"/>
    </row>
    <row r="7" ht="20" customHeight="1" spans="1:2">
      <c r="A7" s="103" t="s">
        <v>100</v>
      </c>
      <c r="B7" s="109"/>
    </row>
    <row r="8" ht="20" customHeight="1" spans="1:2">
      <c r="A8" s="103" t="s">
        <v>101</v>
      </c>
      <c r="B8" s="109"/>
    </row>
    <row r="9" ht="20" customHeight="1" spans="1:2">
      <c r="A9" s="103" t="s">
        <v>102</v>
      </c>
      <c r="B9" s="109"/>
    </row>
    <row r="10" ht="20" customHeight="1" spans="1:2">
      <c r="A10" s="103" t="s">
        <v>103</v>
      </c>
      <c r="B10" s="109"/>
    </row>
    <row r="11" ht="20" customHeight="1" spans="1:2">
      <c r="A11" s="103" t="s">
        <v>104</v>
      </c>
      <c r="B11" s="109"/>
    </row>
    <row r="12" ht="20" customHeight="1" spans="1:2">
      <c r="A12" s="103" t="s">
        <v>105</v>
      </c>
      <c r="B12" s="109"/>
    </row>
    <row r="13" ht="20" customHeight="1" spans="1:2">
      <c r="A13" s="103" t="s">
        <v>106</v>
      </c>
      <c r="B13" s="109">
        <f>B4</f>
        <v>725.67</v>
      </c>
    </row>
    <row r="14" ht="20" customHeight="1" spans="1:2">
      <c r="A14" s="103" t="s">
        <v>107</v>
      </c>
      <c r="B14" s="109"/>
    </row>
    <row r="15" ht="20" customHeight="1" spans="1:2">
      <c r="A15" s="103" t="s">
        <v>108</v>
      </c>
      <c r="B15" s="109"/>
    </row>
    <row r="16" ht="20" customHeight="1" spans="1:2">
      <c r="A16" s="103" t="s">
        <v>109</v>
      </c>
      <c r="B16" s="109">
        <f>B13</f>
        <v>725.67</v>
      </c>
    </row>
    <row r="17" spans="1:1">
      <c r="A17" s="117" t="s">
        <v>110</v>
      </c>
    </row>
  </sheetData>
  <pageMargins left="0.75" right="0.75" top="1" bottom="1" header="0.5" footer="0.5"/>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H18" sqref="H18"/>
    </sheetView>
  </sheetViews>
  <sheetFormatPr defaultColWidth="9" defaultRowHeight="16" customHeight="1"/>
  <cols>
    <col min="2" max="6" width="37.5" hidden="1" customWidth="1"/>
    <col min="7" max="7" width="30.75" customWidth="1"/>
    <col min="8" max="8" width="11.625" style="152" customWidth="1"/>
    <col min="9" max="9" width="8.25" style="152" customWidth="1"/>
    <col min="10" max="10" width="11.75" style="152" customWidth="1"/>
    <col min="11" max="11" width="11" style="152" customWidth="1"/>
    <col min="14" max="14" width="11.75" customWidth="1"/>
    <col min="15" max="15" width="12.625"/>
    <col min="17" max="19" width="10.375"/>
  </cols>
  <sheetData>
    <row r="1" customFormat="1" ht="29" customHeight="1" spans="1:11">
      <c r="A1" s="97" t="s">
        <v>111</v>
      </c>
      <c r="B1" s="97"/>
      <c r="C1" s="97"/>
      <c r="D1" s="97"/>
      <c r="E1" s="97"/>
      <c r="F1" s="97"/>
      <c r="G1" s="97"/>
      <c r="H1" s="153"/>
      <c r="I1" s="153"/>
      <c r="J1" s="153"/>
      <c r="K1" s="153"/>
    </row>
    <row r="2" customFormat="1" customHeight="1" spans="1:11">
      <c r="A2" s="99"/>
      <c r="B2" s="99"/>
      <c r="C2" s="99"/>
      <c r="D2" s="99"/>
      <c r="E2" s="99"/>
      <c r="F2" s="99"/>
      <c r="G2" s="99"/>
      <c r="H2" s="154"/>
      <c r="I2" s="154"/>
      <c r="J2" s="154" t="s">
        <v>44</v>
      </c>
      <c r="K2" s="154"/>
    </row>
    <row r="3" customFormat="1" customHeight="1" spans="1:11">
      <c r="A3" s="155" t="s">
        <v>112</v>
      </c>
      <c r="B3" s="155"/>
      <c r="C3" s="155"/>
      <c r="D3" s="155"/>
      <c r="E3" s="155"/>
      <c r="F3" s="155"/>
      <c r="G3" s="155"/>
      <c r="H3" s="100" t="s">
        <v>113</v>
      </c>
      <c r="I3" s="100" t="s">
        <v>114</v>
      </c>
      <c r="J3" s="100" t="s">
        <v>115</v>
      </c>
      <c r="K3" s="100" t="s">
        <v>116</v>
      </c>
    </row>
    <row r="4" customFormat="1" customHeight="1" spans="1:11">
      <c r="A4" s="156" t="s">
        <v>117</v>
      </c>
      <c r="B4" s="156" t="s">
        <v>118</v>
      </c>
      <c r="C4" s="107" t="s">
        <v>113</v>
      </c>
      <c r="D4" s="107" t="s">
        <v>119</v>
      </c>
      <c r="E4" s="107" t="s">
        <v>120</v>
      </c>
      <c r="F4" s="107" t="s">
        <v>121</v>
      </c>
      <c r="G4" s="107" t="s">
        <v>118</v>
      </c>
      <c r="H4" s="100"/>
      <c r="I4" s="100"/>
      <c r="J4" s="100"/>
      <c r="K4" s="100"/>
    </row>
    <row r="5" customFormat="1" customHeight="1" spans="1:11">
      <c r="A5" s="156"/>
      <c r="B5" s="157"/>
      <c r="C5" s="158">
        <v>9197.278804</v>
      </c>
      <c r="D5" s="158">
        <v>431.647663</v>
      </c>
      <c r="E5" s="158"/>
      <c r="F5" s="158"/>
      <c r="G5" s="107"/>
      <c r="H5" s="100"/>
      <c r="I5" s="100"/>
      <c r="J5" s="100"/>
      <c r="K5" s="100"/>
    </row>
    <row r="6" customFormat="1" customHeight="1" spans="1:11">
      <c r="A6" s="119" t="s">
        <v>122</v>
      </c>
      <c r="B6" s="119"/>
      <c r="C6" s="119"/>
      <c r="D6" s="119"/>
      <c r="E6" s="119"/>
      <c r="F6" s="119"/>
      <c r="G6" s="119"/>
      <c r="H6" s="144">
        <f>I6+J6</f>
        <v>725.671362</v>
      </c>
      <c r="I6" s="144">
        <f>I7+I23+I27</f>
        <v>376.451362</v>
      </c>
      <c r="J6" s="144">
        <f>J16</f>
        <v>349.22</v>
      </c>
      <c r="K6" s="159"/>
    </row>
    <row r="7" customFormat="1" customHeight="1" spans="1:11">
      <c r="A7" s="136" t="s">
        <v>123</v>
      </c>
      <c r="B7" s="160" t="s">
        <v>124</v>
      </c>
      <c r="C7" s="161">
        <v>8407.892767</v>
      </c>
      <c r="D7" s="161">
        <v>384.044431</v>
      </c>
      <c r="E7" s="161"/>
      <c r="F7" s="161"/>
      <c r="G7" s="137" t="s">
        <v>124</v>
      </c>
      <c r="H7" s="135">
        <f>I7+J7</f>
        <v>681.390097</v>
      </c>
      <c r="I7" s="135">
        <f>I8+I11+I14+I16+I21</f>
        <v>332.170097</v>
      </c>
      <c r="J7" s="135">
        <f t="shared" ref="H7:J7" si="0">J8+J11+J14+J16+J21</f>
        <v>349.22</v>
      </c>
      <c r="K7" s="127"/>
    </row>
    <row r="8" customFormat="1" customHeight="1" spans="1:11">
      <c r="A8" s="136" t="s">
        <v>125</v>
      </c>
      <c r="B8" s="160" t="s">
        <v>126</v>
      </c>
      <c r="C8" s="161">
        <v>334.617371</v>
      </c>
      <c r="D8" s="161">
        <v>326.156802</v>
      </c>
      <c r="E8" s="161"/>
      <c r="F8" s="161"/>
      <c r="G8" s="137" t="s">
        <v>126</v>
      </c>
      <c r="H8" s="135">
        <f>H9+H10</f>
        <v>277.6228</v>
      </c>
      <c r="I8" s="135">
        <f>I9+I10</f>
        <v>277.6228</v>
      </c>
      <c r="J8" s="135"/>
      <c r="K8" s="127"/>
    </row>
    <row r="9" customFormat="1" customHeight="1" spans="1:11">
      <c r="A9" s="138" t="s">
        <v>127</v>
      </c>
      <c r="B9" s="160" t="s">
        <v>128</v>
      </c>
      <c r="C9" s="162">
        <v>136.997211</v>
      </c>
      <c r="D9" s="162">
        <v>128.536642</v>
      </c>
      <c r="E9" s="162"/>
      <c r="F9" s="162"/>
      <c r="G9" s="139" t="s">
        <v>128</v>
      </c>
      <c r="H9" s="127">
        <v>63.0181</v>
      </c>
      <c r="I9" s="127">
        <v>63.0181</v>
      </c>
      <c r="J9" s="127"/>
      <c r="K9" s="127"/>
    </row>
    <row r="10" customFormat="1" customHeight="1" spans="1:11">
      <c r="A10" s="138" t="s">
        <v>129</v>
      </c>
      <c r="B10" s="160" t="s">
        <v>130</v>
      </c>
      <c r="C10" s="161">
        <v>53.699328</v>
      </c>
      <c r="D10" s="161">
        <v>53.699328</v>
      </c>
      <c r="E10" s="161"/>
      <c r="F10" s="161"/>
      <c r="G10" s="139" t="s">
        <v>130</v>
      </c>
      <c r="H10" s="127">
        <f>182.6847+31.92</f>
        <v>214.6047</v>
      </c>
      <c r="I10" s="127">
        <f>182.6847+31.92</f>
        <v>214.6047</v>
      </c>
      <c r="J10" s="127"/>
      <c r="K10" s="127"/>
    </row>
    <row r="11" customFormat="1" customHeight="1" spans="1:11">
      <c r="A11" s="136" t="s">
        <v>131</v>
      </c>
      <c r="B11" s="160" t="s">
        <v>132</v>
      </c>
      <c r="C11" s="162">
        <v>35.799552</v>
      </c>
      <c r="D11" s="162">
        <v>35.799552</v>
      </c>
      <c r="E11" s="162"/>
      <c r="F11" s="162"/>
      <c r="G11" s="137" t="s">
        <v>132</v>
      </c>
      <c r="H11" s="135">
        <f>H12+H13</f>
        <v>50.44056</v>
      </c>
      <c r="I11" s="135">
        <f>I12+I13</f>
        <v>50.44056</v>
      </c>
      <c r="J11" s="135"/>
      <c r="K11" s="127"/>
    </row>
    <row r="12" customFormat="1" customHeight="1" spans="1:11">
      <c r="A12" s="138" t="s">
        <v>133</v>
      </c>
      <c r="B12" s="160" t="s">
        <v>134</v>
      </c>
      <c r="C12" s="162">
        <v>17.899776</v>
      </c>
      <c r="D12" s="162">
        <v>17.899776</v>
      </c>
      <c r="E12" s="162"/>
      <c r="F12" s="162"/>
      <c r="G12" s="139" t="s">
        <v>134</v>
      </c>
      <c r="H12" s="127">
        <v>33.62704</v>
      </c>
      <c r="I12" s="127">
        <v>33.62704</v>
      </c>
      <c r="J12" s="127"/>
      <c r="K12" s="127"/>
    </row>
    <row r="13" customFormat="1" customHeight="1" spans="1:11">
      <c r="A13" s="138" t="s">
        <v>135</v>
      </c>
      <c r="B13" s="160" t="s">
        <v>136</v>
      </c>
      <c r="C13" s="161">
        <f>C14</f>
        <v>2.184</v>
      </c>
      <c r="D13" s="161">
        <v>2.184</v>
      </c>
      <c r="E13" s="161"/>
      <c r="F13" s="161"/>
      <c r="G13" s="139" t="s">
        <v>136</v>
      </c>
      <c r="H13" s="128">
        <v>16.81352</v>
      </c>
      <c r="I13" s="128">
        <v>16.81352</v>
      </c>
      <c r="J13" s="127"/>
      <c r="K13" s="127"/>
    </row>
    <row r="14" customFormat="1" customHeight="1" spans="1:11">
      <c r="A14" s="136" t="s">
        <v>137</v>
      </c>
      <c r="B14" s="160" t="s">
        <v>138</v>
      </c>
      <c r="C14" s="162">
        <v>2.184</v>
      </c>
      <c r="D14" s="162">
        <v>2.184</v>
      </c>
      <c r="E14" s="162"/>
      <c r="F14" s="162"/>
      <c r="G14" s="137" t="s">
        <v>138</v>
      </c>
      <c r="H14" s="135">
        <f>H15</f>
        <v>2.184</v>
      </c>
      <c r="I14" s="135">
        <f>I15</f>
        <v>2.184</v>
      </c>
      <c r="J14" s="127"/>
      <c r="K14" s="127"/>
    </row>
    <row r="15" customFormat="1" customHeight="1" spans="1:11">
      <c r="A15" s="138" t="s">
        <v>139</v>
      </c>
      <c r="B15" s="160" t="s">
        <v>140</v>
      </c>
      <c r="C15" s="161">
        <v>10.08</v>
      </c>
      <c r="D15" s="161">
        <v>10.08</v>
      </c>
      <c r="E15" s="161">
        <v>10.08</v>
      </c>
      <c r="F15" s="162"/>
      <c r="G15" s="139" t="s">
        <v>141</v>
      </c>
      <c r="H15" s="127">
        <v>2.184</v>
      </c>
      <c r="I15" s="127">
        <v>2.184</v>
      </c>
      <c r="J15" s="127"/>
      <c r="K15" s="127"/>
    </row>
    <row r="16" customFormat="1" customHeight="1" spans="1:11">
      <c r="A16" s="136" t="s">
        <v>142</v>
      </c>
      <c r="B16" s="160" t="s">
        <v>143</v>
      </c>
      <c r="C16" s="162">
        <v>10.08</v>
      </c>
      <c r="D16" s="162">
        <v>10.08</v>
      </c>
      <c r="E16" s="162">
        <v>10.08</v>
      </c>
      <c r="F16" s="162"/>
      <c r="G16" s="137" t="s">
        <v>143</v>
      </c>
      <c r="H16" s="135">
        <f>H17+H18+H20+H19</f>
        <v>349.22</v>
      </c>
      <c r="I16" s="135"/>
      <c r="J16" s="135">
        <f>J17+J18+J20+J19</f>
        <v>349.22</v>
      </c>
      <c r="K16" s="127"/>
    </row>
    <row r="17" customFormat="1" customHeight="1" spans="1:11">
      <c r="A17" s="138" t="s">
        <v>144</v>
      </c>
      <c r="B17" s="160" t="s">
        <v>145</v>
      </c>
      <c r="C17" s="161">
        <v>174.04</v>
      </c>
      <c r="D17" s="161"/>
      <c r="E17" s="161">
        <v>174.04</v>
      </c>
      <c r="F17" s="161"/>
      <c r="G17" s="139" t="s">
        <v>145</v>
      </c>
      <c r="H17" s="127">
        <v>34.16</v>
      </c>
      <c r="I17" s="127"/>
      <c r="J17" s="127">
        <v>34.16</v>
      </c>
      <c r="K17" s="127"/>
    </row>
    <row r="18" customFormat="1" customHeight="1" spans="1:11">
      <c r="A18" s="138" t="s">
        <v>146</v>
      </c>
      <c r="B18" s="160"/>
      <c r="C18" s="161"/>
      <c r="D18" s="161"/>
      <c r="E18" s="161"/>
      <c r="F18" s="161"/>
      <c r="G18" s="139" t="s">
        <v>147</v>
      </c>
      <c r="H18" s="127">
        <v>90</v>
      </c>
      <c r="I18" s="127"/>
      <c r="J18" s="127">
        <v>90</v>
      </c>
      <c r="K18" s="127"/>
    </row>
    <row r="19" customFormat="1" customHeight="1" spans="1:11">
      <c r="A19" s="138" t="s">
        <v>148</v>
      </c>
      <c r="B19" s="160"/>
      <c r="C19" s="161"/>
      <c r="D19" s="161"/>
      <c r="E19" s="161"/>
      <c r="F19" s="161"/>
      <c r="G19" s="139" t="s">
        <v>149</v>
      </c>
      <c r="H19" s="127">
        <v>15.06</v>
      </c>
      <c r="I19" s="127"/>
      <c r="J19" s="127">
        <v>15.06</v>
      </c>
      <c r="K19" s="127"/>
    </row>
    <row r="20" customFormat="1" customHeight="1" spans="1:11">
      <c r="A20" s="138" t="s">
        <v>150</v>
      </c>
      <c r="B20" s="163"/>
      <c r="C20" s="161"/>
      <c r="D20" s="161"/>
      <c r="E20" s="161"/>
      <c r="F20" s="161"/>
      <c r="G20" s="140" t="s">
        <v>151</v>
      </c>
      <c r="H20" s="130">
        <f>I20+J20</f>
        <v>210</v>
      </c>
      <c r="I20" s="141"/>
      <c r="J20" s="130">
        <v>210</v>
      </c>
      <c r="K20" s="130"/>
    </row>
    <row r="21" customFormat="1" customHeight="1" spans="1:11">
      <c r="A21" s="136" t="s">
        <v>152</v>
      </c>
      <c r="B21" s="163"/>
      <c r="C21" s="161"/>
      <c r="D21" s="161"/>
      <c r="E21" s="161"/>
      <c r="F21" s="161"/>
      <c r="G21" s="142" t="s">
        <v>153</v>
      </c>
      <c r="H21" s="141">
        <f>H22</f>
        <v>1.922737</v>
      </c>
      <c r="I21" s="141">
        <f>I22</f>
        <v>1.922737</v>
      </c>
      <c r="J21" s="130"/>
      <c r="K21" s="130"/>
    </row>
    <row r="22" customFormat="1" customHeight="1" spans="1:11">
      <c r="A22" s="138" t="s">
        <v>139</v>
      </c>
      <c r="B22" s="164"/>
      <c r="C22" s="161"/>
      <c r="D22" s="161"/>
      <c r="E22" s="161"/>
      <c r="F22" s="161"/>
      <c r="G22" s="140" t="s">
        <v>153</v>
      </c>
      <c r="H22" s="130">
        <v>1.922737</v>
      </c>
      <c r="I22" s="130">
        <v>1.922737</v>
      </c>
      <c r="J22" s="130"/>
      <c r="K22" s="130"/>
    </row>
    <row r="23" customFormat="1" customHeight="1" spans="1:11">
      <c r="A23" s="136" t="s">
        <v>154</v>
      </c>
      <c r="B23" s="160" t="s">
        <v>155</v>
      </c>
      <c r="C23" s="161">
        <f>C24+C25</f>
        <v>20.76</v>
      </c>
      <c r="D23" s="161">
        <f>D24+D25</f>
        <v>20.76</v>
      </c>
      <c r="E23" s="161"/>
      <c r="F23" s="161"/>
      <c r="G23" s="137" t="s">
        <v>155</v>
      </c>
      <c r="H23" s="135">
        <f>H24</f>
        <v>19.060985</v>
      </c>
      <c r="I23" s="135">
        <f>I24</f>
        <v>19.060985</v>
      </c>
      <c r="J23" s="127"/>
      <c r="K23" s="127"/>
    </row>
    <row r="24" customFormat="1" customHeight="1" spans="1:11">
      <c r="A24" s="136" t="s">
        <v>156</v>
      </c>
      <c r="B24" s="160" t="s">
        <v>157</v>
      </c>
      <c r="C24" s="162">
        <v>6.54</v>
      </c>
      <c r="D24" s="162">
        <v>6.54</v>
      </c>
      <c r="E24" s="162"/>
      <c r="F24" s="162"/>
      <c r="G24" s="137" t="s">
        <v>157</v>
      </c>
      <c r="H24" s="135">
        <f>H25+H26</f>
        <v>19.060985</v>
      </c>
      <c r="I24" s="135">
        <f>I25+I26</f>
        <v>19.060985</v>
      </c>
      <c r="J24" s="127"/>
      <c r="K24" s="127"/>
    </row>
    <row r="25" customFormat="1" customHeight="1" spans="1:11">
      <c r="A25" s="138" t="s">
        <v>158</v>
      </c>
      <c r="B25" s="160" t="s">
        <v>159</v>
      </c>
      <c r="C25" s="162">
        <v>14.22</v>
      </c>
      <c r="D25" s="162">
        <v>14.22</v>
      </c>
      <c r="E25" s="162"/>
      <c r="F25" s="162"/>
      <c r="G25" s="139" t="s">
        <v>159</v>
      </c>
      <c r="H25" s="127">
        <f>3.613272+2.025</f>
        <v>5.638272</v>
      </c>
      <c r="I25" s="127">
        <f>3.613272+2.025</f>
        <v>5.638272</v>
      </c>
      <c r="J25" s="127"/>
      <c r="K25" s="127"/>
    </row>
    <row r="26" customFormat="1" customHeight="1" spans="1:11">
      <c r="A26" s="138" t="s">
        <v>160</v>
      </c>
      <c r="B26" s="160" t="s">
        <v>161</v>
      </c>
      <c r="C26" s="161">
        <v>104.4</v>
      </c>
      <c r="D26" s="161"/>
      <c r="E26" s="161">
        <v>104.4</v>
      </c>
      <c r="F26" s="161"/>
      <c r="G26" s="139" t="s">
        <v>161</v>
      </c>
      <c r="H26" s="127">
        <f>10.047713+3.375</f>
        <v>13.422713</v>
      </c>
      <c r="I26" s="127">
        <f>10.047713+3.375</f>
        <v>13.422713</v>
      </c>
      <c r="J26" s="127"/>
      <c r="K26" s="127"/>
    </row>
    <row r="27" customFormat="1" customHeight="1" spans="1:11">
      <c r="A27" s="136" t="s">
        <v>162</v>
      </c>
      <c r="B27" s="164"/>
      <c r="C27" s="161"/>
      <c r="D27" s="161"/>
      <c r="E27" s="161"/>
      <c r="F27" s="161"/>
      <c r="G27" s="143" t="s">
        <v>163</v>
      </c>
      <c r="H27" s="144">
        <f>H28</f>
        <v>25.22028</v>
      </c>
      <c r="I27" s="144">
        <f>I28</f>
        <v>25.22028</v>
      </c>
      <c r="J27" s="144"/>
      <c r="K27" s="144"/>
    </row>
    <row r="28" customFormat="1" customHeight="1" spans="1:11">
      <c r="A28" s="138" t="s">
        <v>164</v>
      </c>
      <c r="B28" s="164"/>
      <c r="C28" s="161"/>
      <c r="D28" s="161"/>
      <c r="E28" s="161"/>
      <c r="F28" s="161"/>
      <c r="G28" s="145" t="s">
        <v>165</v>
      </c>
      <c r="H28" s="144">
        <f>H29</f>
        <v>25.22028</v>
      </c>
      <c r="I28" s="144">
        <f>I29</f>
        <v>25.22028</v>
      </c>
      <c r="J28" s="144"/>
      <c r="K28" s="144"/>
    </row>
    <row r="29" customFormat="1" customHeight="1" spans="1:11">
      <c r="A29" s="138" t="s">
        <v>166</v>
      </c>
      <c r="B29" s="164"/>
      <c r="C29" s="161"/>
      <c r="D29" s="161"/>
      <c r="E29" s="161"/>
      <c r="F29" s="161"/>
      <c r="G29" s="145" t="s">
        <v>167</v>
      </c>
      <c r="H29" s="131">
        <v>25.22028</v>
      </c>
      <c r="I29" s="131">
        <v>25.22028</v>
      </c>
      <c r="J29" s="144"/>
      <c r="K29" s="144"/>
    </row>
    <row r="30" customFormat="1" customHeight="1" spans="1:11">
      <c r="A30" s="165" t="s">
        <v>168</v>
      </c>
      <c r="B30" s="165"/>
      <c r="C30" s="165"/>
      <c r="D30" s="165"/>
      <c r="E30" s="165"/>
      <c r="F30" s="165"/>
      <c r="G30" s="165"/>
      <c r="H30" s="166"/>
      <c r="I30" s="166"/>
      <c r="J30" s="166"/>
      <c r="K30" s="166"/>
    </row>
  </sheetData>
  <mergeCells count="11">
    <mergeCell ref="A1:K1"/>
    <mergeCell ref="A3:G3"/>
    <mergeCell ref="A6:G6"/>
    <mergeCell ref="A30:K30"/>
    <mergeCell ref="A4:A5"/>
    <mergeCell ref="B4:B5"/>
    <mergeCell ref="G4:G5"/>
    <mergeCell ref="H3:H5"/>
    <mergeCell ref="I3:I5"/>
    <mergeCell ref="J3:J5"/>
    <mergeCell ref="K3:K5"/>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zoomScale="52" zoomScaleNormal="52" workbookViewId="0">
      <selection activeCell="D25" sqref="D25"/>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97" t="s">
        <v>169</v>
      </c>
      <c r="B1" s="97"/>
      <c r="C1" s="97"/>
      <c r="D1" s="97"/>
    </row>
    <row r="2" spans="1:4">
      <c r="A2" s="98"/>
      <c r="B2" s="99"/>
      <c r="C2" s="99"/>
      <c r="D2" s="99" t="s">
        <v>44</v>
      </c>
    </row>
    <row r="3" ht="15" customHeight="1" spans="1:4">
      <c r="A3" s="107" t="s">
        <v>170</v>
      </c>
      <c r="B3" s="107"/>
      <c r="C3" s="107" t="s">
        <v>171</v>
      </c>
      <c r="D3" s="107"/>
    </row>
    <row r="4" spans="1:4">
      <c r="A4" s="107" t="s">
        <v>47</v>
      </c>
      <c r="B4" s="107" t="s">
        <v>48</v>
      </c>
      <c r="C4" s="107" t="s">
        <v>47</v>
      </c>
      <c r="D4" s="107" t="s">
        <v>172</v>
      </c>
    </row>
    <row r="5" spans="1:4">
      <c r="A5" s="148" t="s">
        <v>173</v>
      </c>
      <c r="B5" s="116">
        <v>725.67</v>
      </c>
      <c r="C5" s="148" t="s">
        <v>174</v>
      </c>
      <c r="D5" s="116"/>
    </row>
    <row r="6" spans="1:4">
      <c r="A6" s="148" t="s">
        <v>175</v>
      </c>
      <c r="B6" s="116">
        <v>725.67</v>
      </c>
      <c r="C6" s="148" t="s">
        <v>176</v>
      </c>
      <c r="D6" s="116"/>
    </row>
    <row r="7" spans="1:4">
      <c r="A7" s="148" t="s">
        <v>177</v>
      </c>
      <c r="B7" s="116"/>
      <c r="C7" s="148" t="s">
        <v>178</v>
      </c>
      <c r="D7" s="116"/>
    </row>
    <row r="8" spans="1:4">
      <c r="A8" s="148" t="s">
        <v>179</v>
      </c>
      <c r="B8" s="116"/>
      <c r="C8" s="148" t="s">
        <v>180</v>
      </c>
      <c r="D8" s="116"/>
    </row>
    <row r="9" spans="1:4">
      <c r="A9" s="148"/>
      <c r="B9" s="149"/>
      <c r="C9" s="148" t="s">
        <v>181</v>
      </c>
      <c r="D9" s="116"/>
    </row>
    <row r="10" spans="1:4">
      <c r="A10" s="148"/>
      <c r="B10" s="149"/>
      <c r="C10" s="148" t="s">
        <v>182</v>
      </c>
      <c r="D10" s="116"/>
    </row>
    <row r="11" spans="1:4">
      <c r="A11" s="148"/>
      <c r="B11" s="149"/>
      <c r="C11" s="148" t="s">
        <v>183</v>
      </c>
      <c r="D11" s="116"/>
    </row>
    <row r="12" spans="1:4">
      <c r="A12" s="150"/>
      <c r="B12" s="151"/>
      <c r="C12" s="148" t="s">
        <v>184</v>
      </c>
      <c r="D12" s="116"/>
    </row>
    <row r="13" spans="1:4">
      <c r="A13" s="150"/>
      <c r="B13" s="151"/>
      <c r="C13" s="148" t="s">
        <v>185</v>
      </c>
      <c r="D13" s="116">
        <v>681.39</v>
      </c>
    </row>
    <row r="14" spans="1:4">
      <c r="A14" s="150"/>
      <c r="B14" s="151"/>
      <c r="C14" s="148" t="s">
        <v>186</v>
      </c>
      <c r="D14" s="116"/>
    </row>
    <row r="15" spans="1:4">
      <c r="A15" s="150"/>
      <c r="B15" s="151"/>
      <c r="C15" s="148" t="s">
        <v>187</v>
      </c>
      <c r="D15" s="116">
        <f>13.66+5.4</f>
        <v>19.06</v>
      </c>
    </row>
    <row r="16" spans="1:4">
      <c r="A16" s="150"/>
      <c r="B16" s="151"/>
      <c r="C16" s="148" t="s">
        <v>188</v>
      </c>
      <c r="D16" s="116"/>
    </row>
    <row r="17" spans="1:4">
      <c r="A17" s="150"/>
      <c r="B17" s="151"/>
      <c r="C17" s="148" t="s">
        <v>189</v>
      </c>
      <c r="D17" s="116"/>
    </row>
    <row r="18" spans="1:4">
      <c r="A18" s="150"/>
      <c r="B18" s="151"/>
      <c r="C18" s="148" t="s">
        <v>190</v>
      </c>
      <c r="D18" s="116"/>
    </row>
    <row r="19" spans="1:4">
      <c r="A19" s="150"/>
      <c r="B19" s="151"/>
      <c r="C19" s="148" t="s">
        <v>191</v>
      </c>
      <c r="D19" s="116"/>
    </row>
    <row r="20" spans="1:4">
      <c r="A20" s="150"/>
      <c r="B20" s="151"/>
      <c r="C20" s="148" t="s">
        <v>192</v>
      </c>
      <c r="D20" s="116"/>
    </row>
    <row r="21" spans="1:4">
      <c r="A21" s="150"/>
      <c r="B21" s="151"/>
      <c r="C21" s="148" t="s">
        <v>193</v>
      </c>
      <c r="D21" s="116"/>
    </row>
    <row r="22" spans="1:4">
      <c r="A22" s="150"/>
      <c r="B22" s="151"/>
      <c r="C22" s="148" t="s">
        <v>194</v>
      </c>
      <c r="D22" s="116"/>
    </row>
    <row r="23" spans="1:4">
      <c r="A23" s="150"/>
      <c r="B23" s="151"/>
      <c r="C23" s="148" t="s">
        <v>195</v>
      </c>
      <c r="D23" s="116"/>
    </row>
    <row r="24" spans="1:4">
      <c r="A24" s="150"/>
      <c r="B24" s="151"/>
      <c r="C24" s="148" t="s">
        <v>196</v>
      </c>
      <c r="D24" s="116"/>
    </row>
    <row r="25" spans="1:4">
      <c r="A25" s="150"/>
      <c r="B25" s="151"/>
      <c r="C25" s="148" t="s">
        <v>197</v>
      </c>
      <c r="D25" s="116">
        <v>25.22</v>
      </c>
    </row>
    <row r="26" spans="1:4">
      <c r="A26" s="150"/>
      <c r="B26" s="151"/>
      <c r="C26" s="148" t="s">
        <v>198</v>
      </c>
      <c r="D26" s="116"/>
    </row>
    <row r="27" spans="1:4">
      <c r="A27" s="150"/>
      <c r="B27" s="151"/>
      <c r="C27" s="148" t="s">
        <v>199</v>
      </c>
      <c r="D27" s="116"/>
    </row>
    <row r="28" spans="1:4">
      <c r="A28" s="150"/>
      <c r="B28" s="151"/>
      <c r="C28" s="148" t="s">
        <v>200</v>
      </c>
      <c r="D28" s="116"/>
    </row>
    <row r="29" spans="1:4">
      <c r="A29" s="150"/>
      <c r="B29" s="151"/>
      <c r="C29" s="148" t="s">
        <v>201</v>
      </c>
      <c r="D29" s="116"/>
    </row>
    <row r="30" spans="1:4">
      <c r="A30" s="150"/>
      <c r="B30" s="151"/>
      <c r="C30" s="148" t="s">
        <v>202</v>
      </c>
      <c r="D30" s="116"/>
    </row>
    <row r="31" spans="1:4">
      <c r="A31" s="150"/>
      <c r="B31" s="151"/>
      <c r="C31" s="148" t="s">
        <v>203</v>
      </c>
      <c r="D31" s="116"/>
    </row>
    <row r="32" spans="1:4">
      <c r="A32" s="150"/>
      <c r="B32" s="151"/>
      <c r="C32" s="148" t="s">
        <v>204</v>
      </c>
      <c r="D32" s="116"/>
    </row>
    <row r="33" spans="1:4">
      <c r="A33" s="150"/>
      <c r="B33" s="151"/>
      <c r="C33" s="148" t="s">
        <v>205</v>
      </c>
      <c r="D33" s="116"/>
    </row>
    <row r="34" spans="1:4">
      <c r="A34" s="150"/>
      <c r="B34" s="151"/>
      <c r="C34" s="148" t="s">
        <v>206</v>
      </c>
      <c r="D34" s="116"/>
    </row>
    <row r="35" spans="1:4">
      <c r="A35" s="150"/>
      <c r="B35" s="151"/>
      <c r="C35" s="148"/>
      <c r="D35" s="116"/>
    </row>
    <row r="36" spans="1:4">
      <c r="A36" s="107" t="s">
        <v>207</v>
      </c>
      <c r="B36" s="110">
        <v>725.67</v>
      </c>
      <c r="C36" s="107" t="s">
        <v>208</v>
      </c>
      <c r="D36" s="110">
        <f>D13+D15+D25</f>
        <v>725.67</v>
      </c>
    </row>
    <row r="37" spans="1:4">
      <c r="A37" s="117" t="s">
        <v>110</v>
      </c>
    </row>
    <row r="38" spans="1:4">
      <c r="A38" s="118" t="s">
        <v>209</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zoomScale="80" zoomScaleNormal="80" workbookViewId="0">
      <selection activeCell="F18" sqref="F18"/>
    </sheetView>
  </sheetViews>
  <sheetFormatPr defaultColWidth="9" defaultRowHeight="13.5"/>
  <cols>
    <col min="1" max="1" width="17.625" customWidth="1"/>
    <col min="11" max="11" width="12.875" customWidth="1"/>
  </cols>
  <sheetData>
    <row r="1" ht="20.25" spans="1:11">
      <c r="A1" s="97" t="s">
        <v>210</v>
      </c>
      <c r="B1" s="97"/>
      <c r="C1" s="97"/>
      <c r="D1" s="97"/>
      <c r="E1" s="97"/>
      <c r="F1" s="97"/>
      <c r="G1" s="97"/>
      <c r="H1" s="97"/>
      <c r="I1" s="97"/>
      <c r="J1" s="97"/>
      <c r="K1" s="97"/>
    </row>
    <row r="2" spans="1:11">
      <c r="A2" s="98"/>
      <c r="B2" s="99"/>
      <c r="C2" s="99"/>
      <c r="D2" s="99"/>
      <c r="E2" s="99"/>
      <c r="F2" s="99"/>
      <c r="G2" s="99"/>
      <c r="H2" s="99"/>
      <c r="I2" s="99"/>
      <c r="J2" s="99"/>
      <c r="K2" s="99" t="s">
        <v>44</v>
      </c>
    </row>
    <row r="3" ht="15" customHeight="1" spans="1:11">
      <c r="A3" s="107" t="s">
        <v>211</v>
      </c>
      <c r="B3" s="107" t="s">
        <v>212</v>
      </c>
      <c r="C3" s="107" t="s">
        <v>213</v>
      </c>
      <c r="D3" s="107"/>
      <c r="E3" s="107"/>
      <c r="F3" s="107" t="s">
        <v>214</v>
      </c>
      <c r="G3" s="107"/>
      <c r="H3" s="107"/>
      <c r="I3" s="107" t="s">
        <v>215</v>
      </c>
      <c r="J3" s="107"/>
      <c r="K3" s="107"/>
    </row>
    <row r="4" spans="1:11">
      <c r="A4" s="107"/>
      <c r="B4" s="107"/>
      <c r="C4" s="107" t="s">
        <v>172</v>
      </c>
      <c r="D4" s="107" t="s">
        <v>119</v>
      </c>
      <c r="E4" s="107" t="s">
        <v>120</v>
      </c>
      <c r="F4" s="107" t="s">
        <v>172</v>
      </c>
      <c r="G4" s="107" t="s">
        <v>119</v>
      </c>
      <c r="H4" s="107" t="s">
        <v>120</v>
      </c>
      <c r="I4" s="107" t="s">
        <v>172</v>
      </c>
      <c r="J4" s="107" t="s">
        <v>119</v>
      </c>
      <c r="K4" s="107" t="s">
        <v>120</v>
      </c>
    </row>
    <row r="5" spans="1:11">
      <c r="A5" s="146" t="s">
        <v>216</v>
      </c>
      <c r="B5" s="146">
        <v>1</v>
      </c>
      <c r="C5" s="146">
        <v>2</v>
      </c>
      <c r="D5" s="146">
        <v>3</v>
      </c>
      <c r="E5" s="146">
        <v>4</v>
      </c>
      <c r="F5" s="146">
        <v>5</v>
      </c>
      <c r="G5" s="146">
        <v>6</v>
      </c>
      <c r="H5" s="146">
        <v>7</v>
      </c>
      <c r="I5" s="146">
        <v>8</v>
      </c>
      <c r="J5" s="146">
        <v>9</v>
      </c>
      <c r="K5" s="146">
        <v>10</v>
      </c>
    </row>
    <row r="6" spans="1:11">
      <c r="A6" s="113" t="s">
        <v>212</v>
      </c>
      <c r="B6" s="147">
        <f>C6</f>
        <v>725.67</v>
      </c>
      <c r="C6" s="147">
        <f>D6+E6</f>
        <v>725.67</v>
      </c>
      <c r="D6" s="147">
        <v>376.45</v>
      </c>
      <c r="E6" s="147">
        <v>349.22</v>
      </c>
      <c r="F6" s="147"/>
      <c r="G6" s="147"/>
      <c r="H6" s="147"/>
      <c r="I6" s="147"/>
      <c r="J6" s="147"/>
      <c r="K6" s="147"/>
    </row>
    <row r="7" spans="1:11">
      <c r="A7" s="115" t="s">
        <v>3</v>
      </c>
      <c r="B7" s="147">
        <f>C7</f>
        <v>725.67</v>
      </c>
      <c r="C7" s="147">
        <f>D7+E7</f>
        <v>725.67</v>
      </c>
      <c r="D7" s="147">
        <v>376.45</v>
      </c>
      <c r="E7" s="147">
        <v>349.22</v>
      </c>
      <c r="F7" s="147"/>
      <c r="G7" s="147"/>
      <c r="H7" s="147"/>
      <c r="I7" s="147"/>
      <c r="J7" s="147"/>
      <c r="K7" s="147"/>
    </row>
    <row r="8" spans="1:11">
      <c r="A8" s="115"/>
      <c r="B8" s="147"/>
      <c r="C8" s="147"/>
      <c r="D8" s="147"/>
      <c r="E8" s="147"/>
      <c r="F8" s="147"/>
      <c r="G8" s="147"/>
      <c r="H8" s="147"/>
      <c r="I8" s="147"/>
      <c r="J8" s="147"/>
      <c r="K8" s="147"/>
    </row>
    <row r="9" spans="1:11">
      <c r="A9" s="115"/>
      <c r="B9" s="147"/>
      <c r="C9" s="147"/>
      <c r="D9" s="147"/>
      <c r="E9" s="147"/>
      <c r="F9" s="147"/>
      <c r="G9" s="147"/>
      <c r="H9" s="147"/>
      <c r="I9" s="147"/>
      <c r="J9" s="147"/>
      <c r="K9" s="147"/>
    </row>
    <row r="10" spans="1:11">
      <c r="A10" s="115"/>
      <c r="B10" s="147"/>
      <c r="C10" s="147"/>
      <c r="D10" s="147"/>
      <c r="E10" s="147"/>
      <c r="F10" s="147"/>
      <c r="G10" s="147"/>
      <c r="H10" s="147"/>
      <c r="I10" s="147"/>
      <c r="J10" s="147"/>
      <c r="K10" s="147"/>
    </row>
    <row r="11" spans="1:11">
      <c r="A11" s="115"/>
      <c r="B11" s="147"/>
      <c r="C11" s="147"/>
      <c r="D11" s="147"/>
      <c r="E11" s="147"/>
      <c r="F11" s="147"/>
      <c r="G11" s="147"/>
      <c r="H11" s="147"/>
      <c r="I11" s="147"/>
      <c r="J11" s="147"/>
      <c r="K11" s="147"/>
    </row>
    <row r="12" spans="1:11">
      <c r="A12" s="115"/>
      <c r="B12" s="147"/>
      <c r="C12" s="147"/>
      <c r="D12" s="147"/>
      <c r="E12" s="147"/>
      <c r="F12" s="147"/>
      <c r="G12" s="147"/>
      <c r="H12" s="147"/>
      <c r="I12" s="147"/>
      <c r="J12" s="147"/>
      <c r="K12" s="147"/>
    </row>
    <row r="13" spans="1:11">
      <c r="A13" s="115"/>
      <c r="B13" s="147"/>
      <c r="C13" s="147"/>
      <c r="D13" s="147"/>
      <c r="E13" s="147"/>
      <c r="F13" s="147"/>
      <c r="G13" s="147"/>
      <c r="H13" s="147"/>
      <c r="I13" s="147"/>
      <c r="J13" s="147"/>
      <c r="K13" s="147"/>
    </row>
    <row r="14" spans="1:11">
      <c r="A14" s="115"/>
      <c r="B14" s="147"/>
      <c r="C14" s="147"/>
      <c r="D14" s="147"/>
      <c r="E14" s="147"/>
      <c r="F14" s="147"/>
      <c r="G14" s="147"/>
      <c r="H14" s="147"/>
      <c r="I14" s="147"/>
      <c r="J14" s="147"/>
      <c r="K14" s="147"/>
    </row>
    <row r="15" spans="1:11">
      <c r="A15" s="115"/>
      <c r="B15" s="147"/>
      <c r="C15" s="147"/>
      <c r="D15" s="147"/>
      <c r="E15" s="147"/>
      <c r="F15" s="147"/>
      <c r="G15" s="147"/>
      <c r="H15" s="147"/>
      <c r="I15" s="147"/>
      <c r="J15" s="147"/>
      <c r="K15" s="147"/>
    </row>
    <row r="16" spans="1:11">
      <c r="A16" s="117" t="s">
        <v>110</v>
      </c>
    </row>
  </sheetData>
  <mergeCells count="6">
    <mergeCell ref="A1:K1"/>
    <mergeCell ref="C3:E3"/>
    <mergeCell ref="F3:H3"/>
    <mergeCell ref="I3:K3"/>
    <mergeCell ref="A3:A4"/>
    <mergeCell ref="B3:B4"/>
  </mergeCells>
  <pageMargins left="0.75" right="0.75" top="1" bottom="1" header="0.5" footer="0.5"/>
  <pageSetup paperSize="9" scale="7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H32" sqref="H32"/>
    </sheetView>
  </sheetViews>
  <sheetFormatPr defaultColWidth="9" defaultRowHeight="15" customHeight="1" outlineLevelCol="4"/>
  <cols>
    <col min="1" max="1" width="9.125" customWidth="1"/>
    <col min="2" max="2" width="33.875" customWidth="1"/>
    <col min="3" max="5" width="12" customWidth="1"/>
  </cols>
  <sheetData>
    <row r="1" customHeight="1" spans="1:5">
      <c r="A1" s="97" t="s">
        <v>217</v>
      </c>
      <c r="B1" s="97"/>
      <c r="C1" s="97"/>
      <c r="D1" s="97"/>
      <c r="E1" s="97"/>
    </row>
    <row r="2" customHeight="1" spans="1:5">
      <c r="A2" s="98"/>
      <c r="B2" s="99"/>
      <c r="C2" s="99"/>
      <c r="D2" s="99"/>
      <c r="E2" s="99" t="s">
        <v>44</v>
      </c>
    </row>
    <row r="3" customHeight="1" spans="1:5">
      <c r="A3" s="107" t="s">
        <v>218</v>
      </c>
      <c r="B3" s="107"/>
      <c r="C3" s="107" t="s">
        <v>213</v>
      </c>
      <c r="D3" s="107"/>
      <c r="E3" s="107"/>
    </row>
    <row r="4" customHeight="1" spans="1:5">
      <c r="A4" s="107" t="s">
        <v>219</v>
      </c>
      <c r="B4" s="107" t="s">
        <v>220</v>
      </c>
      <c r="C4" s="107" t="s">
        <v>172</v>
      </c>
      <c r="D4" s="107" t="s">
        <v>119</v>
      </c>
      <c r="E4" s="107" t="s">
        <v>120</v>
      </c>
    </row>
    <row r="5" customHeight="1" spans="1:5">
      <c r="A5" s="107" t="s">
        <v>221</v>
      </c>
      <c r="B5" s="107" t="s">
        <v>221</v>
      </c>
      <c r="C5" s="107">
        <v>1</v>
      </c>
      <c r="D5" s="107">
        <v>2</v>
      </c>
      <c r="E5" s="107">
        <v>3</v>
      </c>
    </row>
    <row r="6" customHeight="1" spans="1:5">
      <c r="A6" s="134" t="s">
        <v>222</v>
      </c>
      <c r="B6" s="134" t="s">
        <v>212</v>
      </c>
      <c r="C6" s="135">
        <f>C7+C23+C27</f>
        <v>725.671362</v>
      </c>
      <c r="D6" s="135">
        <f>D7+D23+D27</f>
        <v>376.451362</v>
      </c>
      <c r="E6" s="135">
        <f>E7+E23+E27</f>
        <v>349.22</v>
      </c>
    </row>
    <row r="7" customHeight="1" spans="1:5">
      <c r="A7" s="136" t="s">
        <v>123</v>
      </c>
      <c r="B7" s="137" t="s">
        <v>124</v>
      </c>
      <c r="C7" s="135">
        <f>D7+E7</f>
        <v>681.390097</v>
      </c>
      <c r="D7" s="135">
        <f>D8+D11+D14+D16+D21</f>
        <v>332.170097</v>
      </c>
      <c r="E7" s="135">
        <f>E8+E11+E14+E16+E21</f>
        <v>349.22</v>
      </c>
    </row>
    <row r="8" customHeight="1" spans="1:5">
      <c r="A8" s="136" t="s">
        <v>125</v>
      </c>
      <c r="B8" s="137" t="s">
        <v>126</v>
      </c>
      <c r="C8" s="135">
        <f>C9+C10</f>
        <v>277.6228</v>
      </c>
      <c r="D8" s="135">
        <f>D9+D10</f>
        <v>277.6228</v>
      </c>
      <c r="E8" s="135"/>
    </row>
    <row r="9" customHeight="1" spans="1:5">
      <c r="A9" s="138" t="s">
        <v>127</v>
      </c>
      <c r="B9" s="139" t="s">
        <v>128</v>
      </c>
      <c r="C9" s="127">
        <v>63.0181</v>
      </c>
      <c r="D9" s="127">
        <v>63.0181</v>
      </c>
      <c r="E9" s="127"/>
    </row>
    <row r="10" customHeight="1" spans="1:5">
      <c r="A10" s="138" t="s">
        <v>129</v>
      </c>
      <c r="B10" s="139" t="s">
        <v>130</v>
      </c>
      <c r="C10" s="127">
        <f>182.6847+31.92</f>
        <v>214.6047</v>
      </c>
      <c r="D10" s="127">
        <f>182.6847+31.92</f>
        <v>214.6047</v>
      </c>
      <c r="E10" s="127"/>
    </row>
    <row r="11" customHeight="1" spans="1:5">
      <c r="A11" s="136" t="s">
        <v>131</v>
      </c>
      <c r="B11" s="137" t="s">
        <v>132</v>
      </c>
      <c r="C11" s="135">
        <f>C12+C13</f>
        <v>50.44056</v>
      </c>
      <c r="D11" s="135">
        <f>D12+D13</f>
        <v>50.44056</v>
      </c>
      <c r="E11" s="135"/>
    </row>
    <row r="12" customHeight="1" spans="1:5">
      <c r="A12" s="138" t="s">
        <v>133</v>
      </c>
      <c r="B12" s="139" t="s">
        <v>134</v>
      </c>
      <c r="C12" s="127">
        <v>33.62704</v>
      </c>
      <c r="D12" s="127">
        <v>33.62704</v>
      </c>
      <c r="E12" s="127"/>
    </row>
    <row r="13" customHeight="1" spans="1:5">
      <c r="A13" s="138" t="s">
        <v>135</v>
      </c>
      <c r="B13" s="139" t="s">
        <v>136</v>
      </c>
      <c r="C13" s="128">
        <v>16.81352</v>
      </c>
      <c r="D13" s="128">
        <v>16.81352</v>
      </c>
      <c r="E13" s="127"/>
    </row>
    <row r="14" customHeight="1" spans="1:5">
      <c r="A14" s="136" t="s">
        <v>137</v>
      </c>
      <c r="B14" s="137" t="s">
        <v>138</v>
      </c>
      <c r="C14" s="135">
        <f>C15</f>
        <v>2.184</v>
      </c>
      <c r="D14" s="135">
        <f>D15</f>
        <v>2.184</v>
      </c>
      <c r="E14" s="127"/>
    </row>
    <row r="15" customHeight="1" spans="1:5">
      <c r="A15" s="138" t="s">
        <v>139</v>
      </c>
      <c r="B15" s="139" t="s">
        <v>141</v>
      </c>
      <c r="C15" s="127">
        <v>2.184</v>
      </c>
      <c r="D15" s="127">
        <v>2.184</v>
      </c>
      <c r="E15" s="127"/>
    </row>
    <row r="16" customHeight="1" spans="1:5">
      <c r="A16" s="136" t="s">
        <v>142</v>
      </c>
      <c r="B16" s="137" t="s">
        <v>143</v>
      </c>
      <c r="C16" s="135">
        <f>C17+C18+C20+C19</f>
        <v>349.22</v>
      </c>
      <c r="D16" s="135"/>
      <c r="E16" s="135">
        <f>E17+E18+E20+E19</f>
        <v>349.22</v>
      </c>
    </row>
    <row r="17" customHeight="1" spans="1:5">
      <c r="A17" s="138" t="s">
        <v>144</v>
      </c>
      <c r="B17" s="139" t="s">
        <v>145</v>
      </c>
      <c r="C17" s="127">
        <v>34.16</v>
      </c>
      <c r="D17" s="127"/>
      <c r="E17" s="127">
        <v>34.16</v>
      </c>
    </row>
    <row r="18" customHeight="1" spans="1:5">
      <c r="A18" s="138" t="s">
        <v>146</v>
      </c>
      <c r="B18" s="139" t="s">
        <v>147</v>
      </c>
      <c r="C18" s="127">
        <v>90</v>
      </c>
      <c r="D18" s="127"/>
      <c r="E18" s="127">
        <v>90</v>
      </c>
    </row>
    <row r="19" customHeight="1" spans="1:5">
      <c r="A19" s="138" t="s">
        <v>148</v>
      </c>
      <c r="B19" s="139" t="s">
        <v>149</v>
      </c>
      <c r="C19" s="127">
        <v>15.06</v>
      </c>
      <c r="D19" s="127"/>
      <c r="E19" s="127">
        <v>15.06</v>
      </c>
    </row>
    <row r="20" customHeight="1" spans="1:5">
      <c r="A20" s="138" t="s">
        <v>150</v>
      </c>
      <c r="B20" s="140" t="s">
        <v>151</v>
      </c>
      <c r="C20" s="130">
        <f>D20+E20</f>
        <v>210</v>
      </c>
      <c r="D20" s="141"/>
      <c r="E20" s="130">
        <v>210</v>
      </c>
    </row>
    <row r="21" customHeight="1" spans="1:5">
      <c r="A21" s="136" t="s">
        <v>152</v>
      </c>
      <c r="B21" s="142" t="s">
        <v>153</v>
      </c>
      <c r="C21" s="141">
        <f>C22</f>
        <v>1.922737</v>
      </c>
      <c r="D21" s="141">
        <f>D22</f>
        <v>1.922737</v>
      </c>
      <c r="E21" s="130"/>
    </row>
    <row r="22" customHeight="1" spans="1:5">
      <c r="A22" s="138" t="s">
        <v>223</v>
      </c>
      <c r="B22" s="140" t="s">
        <v>153</v>
      </c>
      <c r="C22" s="130">
        <v>1.922737</v>
      </c>
      <c r="D22" s="130">
        <v>1.922737</v>
      </c>
      <c r="E22" s="130"/>
    </row>
    <row r="23" customHeight="1" spans="1:5">
      <c r="A23" s="136" t="s">
        <v>154</v>
      </c>
      <c r="B23" s="137" t="s">
        <v>155</v>
      </c>
      <c r="C23" s="135">
        <f t="shared" ref="C23:C28" si="0">C24</f>
        <v>19.060985</v>
      </c>
      <c r="D23" s="135">
        <f t="shared" ref="D23:D28" si="1">D24</f>
        <v>19.060985</v>
      </c>
      <c r="E23" s="127"/>
    </row>
    <row r="24" customHeight="1" spans="1:5">
      <c r="A24" s="136" t="s">
        <v>156</v>
      </c>
      <c r="B24" s="137" t="s">
        <v>157</v>
      </c>
      <c r="C24" s="135">
        <f>C25+C26</f>
        <v>19.060985</v>
      </c>
      <c r="D24" s="135">
        <f>D25+D26</f>
        <v>19.060985</v>
      </c>
      <c r="E24" s="127"/>
    </row>
    <row r="25" customHeight="1" spans="1:5">
      <c r="A25" s="138" t="s">
        <v>158</v>
      </c>
      <c r="B25" s="139" t="s">
        <v>159</v>
      </c>
      <c r="C25" s="127">
        <f>3.613272+2.025</f>
        <v>5.638272</v>
      </c>
      <c r="D25" s="127">
        <f>3.613272+2.025</f>
        <v>5.638272</v>
      </c>
      <c r="E25" s="127"/>
    </row>
    <row r="26" customHeight="1" spans="1:5">
      <c r="A26" s="138" t="s">
        <v>160</v>
      </c>
      <c r="B26" s="139" t="s">
        <v>161</v>
      </c>
      <c r="C26" s="127">
        <f>10.047713+3.375</f>
        <v>13.422713</v>
      </c>
      <c r="D26" s="127">
        <f>10.047713+3.375</f>
        <v>13.422713</v>
      </c>
      <c r="E26" s="127"/>
    </row>
    <row r="27" customHeight="1" spans="1:5">
      <c r="A27" s="136" t="s">
        <v>162</v>
      </c>
      <c r="B27" s="143" t="s">
        <v>163</v>
      </c>
      <c r="C27" s="144">
        <f t="shared" si="0"/>
        <v>25.22028</v>
      </c>
      <c r="D27" s="144">
        <f t="shared" si="1"/>
        <v>25.22028</v>
      </c>
      <c r="E27" s="144"/>
    </row>
    <row r="28" customHeight="1" spans="1:5">
      <c r="A28" s="138" t="s">
        <v>164</v>
      </c>
      <c r="B28" s="145" t="s">
        <v>165</v>
      </c>
      <c r="C28" s="144">
        <f t="shared" si="0"/>
        <v>25.22028</v>
      </c>
      <c r="D28" s="144">
        <f t="shared" si="1"/>
        <v>25.22028</v>
      </c>
      <c r="E28" s="144"/>
    </row>
    <row r="29" customHeight="1" spans="1:5">
      <c r="A29" s="138" t="s">
        <v>166</v>
      </c>
      <c r="B29" s="145" t="s">
        <v>167</v>
      </c>
      <c r="C29" s="131">
        <v>25.22028</v>
      </c>
      <c r="D29" s="131">
        <v>25.22028</v>
      </c>
      <c r="E29" s="144"/>
    </row>
    <row r="30" customHeight="1" spans="1:5">
      <c r="A30" s="117" t="s">
        <v>110</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4"/>
  <sheetViews>
    <sheetView topLeftCell="A3" workbookViewId="0">
      <selection activeCell="F11" sqref="F11"/>
    </sheetView>
  </sheetViews>
  <sheetFormatPr defaultColWidth="9" defaultRowHeight="13.5" outlineLevelCol="4"/>
  <cols>
    <col min="1" max="1" width="15.25" customWidth="1"/>
    <col min="2" max="2" width="24.375" customWidth="1"/>
    <col min="3" max="3" width="14" customWidth="1"/>
    <col min="4" max="4" width="14.25" customWidth="1"/>
    <col min="5" max="5" width="12.625" customWidth="1"/>
  </cols>
  <sheetData>
    <row r="1" customFormat="1" ht="20.25" spans="1:5">
      <c r="A1" s="97" t="s">
        <v>224</v>
      </c>
      <c r="B1" s="97"/>
      <c r="C1" s="97"/>
      <c r="D1" s="97"/>
      <c r="E1" s="97"/>
    </row>
    <row r="2" customFormat="1" spans="1:5">
      <c r="A2" s="98"/>
      <c r="B2" s="99"/>
      <c r="C2" s="99"/>
      <c r="D2" s="99"/>
      <c r="E2" s="99" t="s">
        <v>44</v>
      </c>
    </row>
    <row r="3" customFormat="1" ht="15" customHeight="1" spans="1:5">
      <c r="A3" s="107" t="s">
        <v>225</v>
      </c>
      <c r="B3" s="107"/>
      <c r="C3" s="107" t="s">
        <v>226</v>
      </c>
      <c r="D3" s="107"/>
      <c r="E3" s="107"/>
    </row>
    <row r="4" customFormat="1" spans="1:5">
      <c r="A4" s="107" t="s">
        <v>219</v>
      </c>
      <c r="B4" s="107" t="s">
        <v>220</v>
      </c>
      <c r="C4" s="107" t="s">
        <v>172</v>
      </c>
      <c r="D4" s="107" t="s">
        <v>227</v>
      </c>
      <c r="E4" s="107" t="s">
        <v>228</v>
      </c>
    </row>
    <row r="5" customFormat="1" spans="1:5">
      <c r="A5" s="107" t="s">
        <v>221</v>
      </c>
      <c r="B5" s="107" t="s">
        <v>221</v>
      </c>
      <c r="C5" s="107">
        <v>1</v>
      </c>
      <c r="D5" s="107">
        <v>2</v>
      </c>
      <c r="E5" s="107">
        <v>3</v>
      </c>
    </row>
    <row r="6" customFormat="1" spans="1:5">
      <c r="A6" s="119"/>
      <c r="B6" s="120" t="s">
        <v>122</v>
      </c>
      <c r="C6" s="121">
        <f>D6+E6</f>
        <v>376.4499292</v>
      </c>
      <c r="D6" s="121">
        <f>D7+D32</f>
        <v>338.988462</v>
      </c>
      <c r="E6" s="121">
        <f>E16</f>
        <v>37.4614672</v>
      </c>
    </row>
    <row r="7" customFormat="1" spans="1:5">
      <c r="A7" s="122" t="s">
        <v>229</v>
      </c>
      <c r="B7" s="122" t="s">
        <v>230</v>
      </c>
      <c r="C7" s="123">
        <f>D7</f>
        <v>336.804462</v>
      </c>
      <c r="D7" s="123">
        <f>SUM(D8:D15)</f>
        <v>336.804462</v>
      </c>
      <c r="E7" s="121"/>
    </row>
    <row r="8" customFormat="1" spans="1:5">
      <c r="A8" s="124" t="s">
        <v>231</v>
      </c>
      <c r="B8" s="124" t="s">
        <v>232</v>
      </c>
      <c r="C8" s="125">
        <f>8.66+13.2</f>
        <v>21.86</v>
      </c>
      <c r="D8" s="125">
        <f>8.66+13.2</f>
        <v>21.86</v>
      </c>
      <c r="E8" s="126"/>
    </row>
    <row r="9" customFormat="1" spans="1:5">
      <c r="A9" s="124" t="s">
        <v>233</v>
      </c>
      <c r="B9" s="124" t="s">
        <v>234</v>
      </c>
      <c r="C9" s="125">
        <v>114.3631</v>
      </c>
      <c r="D9" s="125">
        <v>114.3631</v>
      </c>
      <c r="E9" s="126"/>
    </row>
    <row r="10" customFormat="1" spans="1:5">
      <c r="A10" s="124" t="s">
        <v>235</v>
      </c>
      <c r="B10" s="124" t="s">
        <v>236</v>
      </c>
      <c r="C10" s="126">
        <v>103.9368</v>
      </c>
      <c r="D10" s="126">
        <v>103.9368</v>
      </c>
      <c r="E10" s="126"/>
    </row>
    <row r="11" customFormat="1" spans="1:5">
      <c r="A11" s="124" t="s">
        <v>237</v>
      </c>
      <c r="B11" s="124" t="s">
        <v>238</v>
      </c>
      <c r="C11" s="127">
        <v>33.62704</v>
      </c>
      <c r="D11" s="127">
        <v>33.62704</v>
      </c>
      <c r="E11" s="126"/>
    </row>
    <row r="12" customFormat="1" spans="1:5">
      <c r="A12" s="124" t="s">
        <v>239</v>
      </c>
      <c r="B12" s="124" t="s">
        <v>240</v>
      </c>
      <c r="C12" s="128">
        <v>16.81352</v>
      </c>
      <c r="D12" s="128">
        <v>16.81352</v>
      </c>
      <c r="E12" s="126"/>
    </row>
    <row r="13" customFormat="1" spans="1:5">
      <c r="A13" s="124" t="s">
        <v>241</v>
      </c>
      <c r="B13" s="124" t="s">
        <v>242</v>
      </c>
      <c r="C13" s="126">
        <v>19.060985</v>
      </c>
      <c r="D13" s="126">
        <v>19.060985</v>
      </c>
      <c r="E13" s="126"/>
    </row>
    <row r="14" customFormat="1" spans="1:5">
      <c r="A14" s="124">
        <v>30112</v>
      </c>
      <c r="B14" s="129" t="s">
        <v>243</v>
      </c>
      <c r="C14" s="130">
        <v>1.922737</v>
      </c>
      <c r="D14" s="130">
        <v>1.922737</v>
      </c>
      <c r="E14" s="126"/>
    </row>
    <row r="15" customFormat="1" spans="1:5">
      <c r="A15" s="124" t="s">
        <v>244</v>
      </c>
      <c r="B15" s="124" t="s">
        <v>167</v>
      </c>
      <c r="C15" s="131">
        <v>25.22028</v>
      </c>
      <c r="D15" s="131">
        <v>25.22028</v>
      </c>
      <c r="E15" s="126"/>
    </row>
    <row r="16" customFormat="1" spans="1:5">
      <c r="A16" s="122" t="s">
        <v>245</v>
      </c>
      <c r="B16" s="122" t="s">
        <v>246</v>
      </c>
      <c r="C16" s="121">
        <f>SUM(C17:C31)</f>
        <v>37.4614672</v>
      </c>
      <c r="D16" s="121"/>
      <c r="E16" s="121">
        <f>SUM(E17:E31)</f>
        <v>37.4614672</v>
      </c>
    </row>
    <row r="17" customFormat="1" spans="1:5">
      <c r="A17" s="124" t="s">
        <v>247</v>
      </c>
      <c r="B17" s="124" t="s">
        <v>248</v>
      </c>
      <c r="C17" s="126">
        <v>3.31</v>
      </c>
      <c r="D17" s="126"/>
      <c r="E17" s="126">
        <v>3.31</v>
      </c>
    </row>
    <row r="18" customFormat="1" spans="1:5">
      <c r="A18" s="124" t="s">
        <v>249</v>
      </c>
      <c r="B18" s="124" t="s">
        <v>250</v>
      </c>
      <c r="C18" s="126">
        <v>1.41</v>
      </c>
      <c r="D18" s="126"/>
      <c r="E18" s="126">
        <v>1.41</v>
      </c>
    </row>
    <row r="19" customFormat="1" spans="1:5">
      <c r="A19" s="124" t="s">
        <v>251</v>
      </c>
      <c r="B19" s="124" t="s">
        <v>252</v>
      </c>
      <c r="C19" s="126">
        <v>0.3</v>
      </c>
      <c r="D19" s="126"/>
      <c r="E19" s="126">
        <v>0.3</v>
      </c>
    </row>
    <row r="20" customFormat="1" spans="1:5">
      <c r="A20" s="124" t="s">
        <v>253</v>
      </c>
      <c r="B20" s="124" t="s">
        <v>254</v>
      </c>
      <c r="C20" s="126">
        <v>1</v>
      </c>
      <c r="D20" s="126"/>
      <c r="E20" s="126">
        <v>1</v>
      </c>
    </row>
    <row r="21" customFormat="1" spans="1:5">
      <c r="A21" s="124" t="s">
        <v>255</v>
      </c>
      <c r="B21" s="124" t="s">
        <v>256</v>
      </c>
      <c r="C21" s="126">
        <v>0.9</v>
      </c>
      <c r="D21" s="126"/>
      <c r="E21" s="126">
        <v>0.9</v>
      </c>
    </row>
    <row r="22" customFormat="1" spans="1:5">
      <c r="A22" s="124" t="s">
        <v>257</v>
      </c>
      <c r="B22" s="124" t="s">
        <v>258</v>
      </c>
      <c r="C22" s="126">
        <v>3.15061</v>
      </c>
      <c r="D22" s="126"/>
      <c r="E22" s="126">
        <v>3.15061</v>
      </c>
    </row>
    <row r="23" customFormat="1" spans="1:5">
      <c r="A23" s="124" t="s">
        <v>259</v>
      </c>
      <c r="B23" s="124" t="s">
        <v>260</v>
      </c>
      <c r="C23" s="126">
        <v>1.5</v>
      </c>
      <c r="D23" s="126"/>
      <c r="E23" s="126">
        <v>1.5</v>
      </c>
    </row>
    <row r="24" customFormat="1" spans="1:5">
      <c r="A24" s="124" t="s">
        <v>261</v>
      </c>
      <c r="B24" s="124" t="s">
        <v>262</v>
      </c>
      <c r="C24" s="126">
        <v>2.4</v>
      </c>
      <c r="D24" s="126"/>
      <c r="E24" s="126">
        <v>2.4</v>
      </c>
    </row>
    <row r="25" customFormat="1" spans="1:5">
      <c r="A25" s="124" t="s">
        <v>263</v>
      </c>
      <c r="B25" s="124" t="s">
        <v>264</v>
      </c>
      <c r="C25" s="126">
        <v>0.1</v>
      </c>
      <c r="D25" s="126"/>
      <c r="E25" s="126">
        <v>0.1</v>
      </c>
    </row>
    <row r="26" customFormat="1" spans="1:5">
      <c r="A26" s="124" t="s">
        <v>265</v>
      </c>
      <c r="B26" s="124" t="s">
        <v>266</v>
      </c>
      <c r="C26" s="126">
        <v>0.1</v>
      </c>
      <c r="D26" s="126"/>
      <c r="E26" s="126">
        <v>0.1</v>
      </c>
    </row>
    <row r="27" customFormat="1" spans="1:5">
      <c r="A27" s="124" t="s">
        <v>267</v>
      </c>
      <c r="B27" s="124" t="s">
        <v>268</v>
      </c>
      <c r="C27" s="126">
        <v>0.38</v>
      </c>
      <c r="D27" s="126"/>
      <c r="E27" s="126">
        <v>0.38</v>
      </c>
    </row>
    <row r="28" customFormat="1" spans="1:5">
      <c r="A28" s="124">
        <v>30228</v>
      </c>
      <c r="B28" s="124" t="s">
        <v>269</v>
      </c>
      <c r="C28" s="126">
        <v>2.4180912</v>
      </c>
      <c r="D28" s="126"/>
      <c r="E28" s="126">
        <v>2.4180912</v>
      </c>
    </row>
    <row r="29" customFormat="1" spans="1:5">
      <c r="A29" s="124" t="s">
        <v>270</v>
      </c>
      <c r="B29" s="124" t="s">
        <v>271</v>
      </c>
      <c r="C29" s="126">
        <v>1.511307</v>
      </c>
      <c r="D29" s="126"/>
      <c r="E29" s="126">
        <v>1.511307</v>
      </c>
    </row>
    <row r="30" customFormat="1" spans="1:5">
      <c r="A30" s="124" t="s">
        <v>272</v>
      </c>
      <c r="B30" s="124" t="s">
        <v>273</v>
      </c>
      <c r="C30" s="126">
        <v>6.24</v>
      </c>
      <c r="D30" s="126"/>
      <c r="E30" s="126">
        <v>6.24</v>
      </c>
    </row>
    <row r="31" customFormat="1" spans="1:5">
      <c r="A31" s="124" t="s">
        <v>274</v>
      </c>
      <c r="B31" s="124" t="s">
        <v>275</v>
      </c>
      <c r="C31" s="126">
        <f>5.541459+6+1.2</f>
        <v>12.741459</v>
      </c>
      <c r="D31" s="126"/>
      <c r="E31" s="126">
        <f>5.541459+6+1.2</f>
        <v>12.741459</v>
      </c>
    </row>
    <row r="32" customFormat="1" spans="1:5">
      <c r="A32" s="122" t="s">
        <v>276</v>
      </c>
      <c r="B32" s="122" t="s">
        <v>277</v>
      </c>
      <c r="C32" s="123">
        <v>2.184</v>
      </c>
      <c r="D32" s="123">
        <v>2.184</v>
      </c>
      <c r="E32" s="132"/>
    </row>
    <row r="33" customFormat="1" spans="1:5">
      <c r="A33" s="124" t="s">
        <v>278</v>
      </c>
      <c r="B33" s="124" t="s">
        <v>279</v>
      </c>
      <c r="C33" s="125">
        <v>2.184</v>
      </c>
      <c r="D33" s="125">
        <v>2.184</v>
      </c>
      <c r="E33" s="132"/>
    </row>
    <row r="34" customFormat="1" spans="1:5">
      <c r="A34" s="133" t="s">
        <v>168</v>
      </c>
      <c r="B34" s="133"/>
      <c r="C34" s="133"/>
      <c r="D34" s="133"/>
      <c r="E34" s="133"/>
    </row>
  </sheetData>
  <mergeCells count="4">
    <mergeCell ref="A1:E1"/>
    <mergeCell ref="A3:B3"/>
    <mergeCell ref="C3:E3"/>
    <mergeCell ref="A34:E34"/>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C10" sqref="C10"/>
    </sheetView>
  </sheetViews>
  <sheetFormatPr defaultColWidth="9" defaultRowHeight="13.5" outlineLevelCol="7"/>
  <cols>
    <col min="1" max="1" width="29" customWidth="1"/>
    <col min="2" max="8" width="14.625" customWidth="1"/>
  </cols>
  <sheetData>
    <row r="1" ht="20.25" spans="1:8">
      <c r="A1" s="97" t="s">
        <v>280</v>
      </c>
      <c r="B1" s="97"/>
      <c r="C1" s="97"/>
      <c r="D1" s="97"/>
      <c r="E1" s="97"/>
      <c r="F1" s="97"/>
      <c r="G1" s="97"/>
      <c r="H1" s="97"/>
    </row>
    <row r="2" spans="1:8">
      <c r="A2" s="98"/>
      <c r="B2" s="99"/>
      <c r="C2" s="99"/>
      <c r="D2" s="99"/>
      <c r="E2" s="99"/>
      <c r="F2" s="99"/>
      <c r="G2" s="99"/>
      <c r="H2" s="99" t="s">
        <v>44</v>
      </c>
    </row>
    <row r="3" ht="15" customHeight="1" spans="1:8">
      <c r="A3" s="107" t="s">
        <v>211</v>
      </c>
      <c r="B3" s="102" t="s">
        <v>281</v>
      </c>
      <c r="C3" s="102"/>
      <c r="D3" s="102"/>
      <c r="E3" s="102"/>
      <c r="F3" s="102"/>
      <c r="G3" s="102" t="s">
        <v>282</v>
      </c>
      <c r="H3" s="102" t="s">
        <v>283</v>
      </c>
    </row>
    <row r="4" ht="15" customHeight="1" spans="1:8">
      <c r="A4" s="107"/>
      <c r="B4" s="102" t="s">
        <v>172</v>
      </c>
      <c r="C4" s="102" t="s">
        <v>284</v>
      </c>
      <c r="D4" s="102" t="s">
        <v>285</v>
      </c>
      <c r="E4" s="102" t="s">
        <v>286</v>
      </c>
      <c r="F4" s="102"/>
      <c r="G4" s="102"/>
      <c r="H4" s="102"/>
    </row>
    <row r="5" spans="1:8">
      <c r="A5" s="107"/>
      <c r="B5" s="102"/>
      <c r="C5" s="102"/>
      <c r="D5" s="102"/>
      <c r="E5" s="102" t="s">
        <v>287</v>
      </c>
      <c r="F5" s="102" t="s">
        <v>288</v>
      </c>
      <c r="G5" s="102"/>
      <c r="H5" s="102"/>
    </row>
    <row r="6" spans="1:8">
      <c r="A6" s="102" t="s">
        <v>221</v>
      </c>
      <c r="B6" s="102">
        <v>1</v>
      </c>
      <c r="C6" s="102">
        <v>2</v>
      </c>
      <c r="D6" s="102">
        <v>3</v>
      </c>
      <c r="E6" s="102">
        <v>4</v>
      </c>
      <c r="F6" s="102">
        <v>5</v>
      </c>
      <c r="G6" s="102">
        <v>6</v>
      </c>
      <c r="H6" s="102">
        <v>7</v>
      </c>
    </row>
    <row r="7" spans="1:8">
      <c r="A7" s="113" t="s">
        <v>212</v>
      </c>
      <c r="B7" s="114">
        <f>SUM(C7:H7)</f>
        <v>0.58</v>
      </c>
      <c r="C7" s="114">
        <v>0</v>
      </c>
      <c r="D7" s="114">
        <v>0.38</v>
      </c>
      <c r="E7" s="114">
        <v>0</v>
      </c>
      <c r="F7" s="114">
        <v>0</v>
      </c>
      <c r="G7" s="114">
        <v>0.1</v>
      </c>
      <c r="H7" s="114">
        <v>0.1</v>
      </c>
    </row>
    <row r="8" spans="1:8">
      <c r="A8" s="115" t="s">
        <v>3</v>
      </c>
      <c r="B8" s="114">
        <f>SUM(C8:H8)</f>
        <v>0.58</v>
      </c>
      <c r="C8" s="114">
        <v>0</v>
      </c>
      <c r="D8" s="114">
        <v>0.38</v>
      </c>
      <c r="E8" s="114">
        <v>0</v>
      </c>
      <c r="F8" s="114">
        <v>0</v>
      </c>
      <c r="G8" s="114">
        <v>0.1</v>
      </c>
      <c r="H8" s="114">
        <v>0.1</v>
      </c>
    </row>
    <row r="9" spans="1:8">
      <c r="A9" s="115"/>
      <c r="B9" s="116"/>
      <c r="C9" s="116"/>
      <c r="D9" s="116"/>
      <c r="E9" s="116"/>
      <c r="F9" s="116"/>
      <c r="G9" s="116"/>
      <c r="H9" s="116"/>
    </row>
    <row r="10" spans="1:8">
      <c r="A10" s="115"/>
      <c r="B10" s="116"/>
      <c r="C10" s="116"/>
      <c r="D10" s="116"/>
      <c r="E10" s="116"/>
      <c r="F10" s="116"/>
      <c r="G10" s="116"/>
      <c r="H10" s="116"/>
    </row>
    <row r="11" spans="1:8">
      <c r="A11" s="115"/>
      <c r="B11" s="116"/>
      <c r="C11" s="116"/>
      <c r="D11" s="116"/>
      <c r="E11" s="116"/>
      <c r="F11" s="116"/>
      <c r="G11" s="116"/>
      <c r="H11" s="116"/>
    </row>
    <row r="12" spans="1:8">
      <c r="A12" s="115"/>
      <c r="B12" s="116"/>
      <c r="C12" s="116"/>
      <c r="D12" s="116"/>
      <c r="E12" s="116"/>
      <c r="F12" s="116"/>
      <c r="G12" s="116"/>
      <c r="H12" s="116"/>
    </row>
    <row r="13" spans="1:8">
      <c r="A13" s="115"/>
      <c r="B13" s="116"/>
      <c r="C13" s="116"/>
      <c r="D13" s="116"/>
      <c r="E13" s="116"/>
      <c r="F13" s="116"/>
      <c r="G13" s="116"/>
      <c r="H13" s="116"/>
    </row>
    <row r="14" spans="1:8">
      <c r="A14" s="115"/>
      <c r="B14" s="116"/>
      <c r="C14" s="116"/>
      <c r="D14" s="116"/>
      <c r="E14" s="116"/>
      <c r="F14" s="116"/>
      <c r="G14" s="116"/>
      <c r="H14" s="116"/>
    </row>
    <row r="15" spans="1:8">
      <c r="A15" s="115"/>
      <c r="B15" s="116"/>
      <c r="C15" s="116"/>
      <c r="D15" s="116"/>
      <c r="E15" s="116"/>
      <c r="F15" s="116"/>
      <c r="G15" s="116"/>
      <c r="H15" s="116"/>
    </row>
    <row r="16" spans="1:8">
      <c r="A16" s="115"/>
      <c r="B16" s="116"/>
      <c r="C16" s="116"/>
      <c r="D16" s="116"/>
      <c r="E16" s="116"/>
      <c r="F16" s="116"/>
      <c r="G16" s="116"/>
      <c r="H16" s="116"/>
    </row>
    <row r="17" spans="1:1">
      <c r="A17" s="117" t="s">
        <v>110</v>
      </c>
    </row>
    <row r="18" spans="1:1">
      <c r="A18" s="118" t="s">
        <v>209</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workbookViewId="0">
      <selection activeCell="E24" sqref="E24"/>
    </sheetView>
  </sheetViews>
  <sheetFormatPr defaultColWidth="9" defaultRowHeight="13.5" outlineLevelCol="4"/>
  <cols>
    <col min="1" max="1" width="21.625" customWidth="1"/>
    <col min="2" max="2" width="24.375" customWidth="1"/>
    <col min="3" max="5" width="14.5" customWidth="1"/>
  </cols>
  <sheetData>
    <row r="1" ht="20.25" spans="1:5">
      <c r="A1" s="97" t="s">
        <v>289</v>
      </c>
      <c r="B1" s="97"/>
      <c r="C1" s="97"/>
      <c r="D1" s="97"/>
      <c r="E1" s="97"/>
    </row>
    <row r="2" spans="1:5">
      <c r="A2" s="98"/>
      <c r="B2" s="99"/>
      <c r="C2" s="99"/>
      <c r="D2" s="99"/>
      <c r="E2" s="99" t="s">
        <v>44</v>
      </c>
    </row>
    <row r="3" spans="1:5">
      <c r="A3" s="107" t="s">
        <v>290</v>
      </c>
      <c r="B3" s="107" t="s">
        <v>47</v>
      </c>
      <c r="C3" s="107" t="s">
        <v>172</v>
      </c>
      <c r="D3" s="107" t="s">
        <v>119</v>
      </c>
      <c r="E3" s="107" t="s">
        <v>120</v>
      </c>
    </row>
    <row r="4" spans="1:5">
      <c r="A4" s="107" t="s">
        <v>221</v>
      </c>
      <c r="B4" s="107" t="s">
        <v>221</v>
      </c>
      <c r="C4" s="107">
        <v>1</v>
      </c>
      <c r="D4" s="107">
        <v>2</v>
      </c>
      <c r="E4" s="107">
        <v>3</v>
      </c>
    </row>
    <row r="5" spans="1:5">
      <c r="A5" s="108"/>
      <c r="B5" s="103" t="s">
        <v>212</v>
      </c>
      <c r="C5" s="109">
        <f>SUM(C6:C19)</f>
        <v>28.32</v>
      </c>
      <c r="D5" s="109">
        <f>SUM(D6:D19)</f>
        <v>28.32</v>
      </c>
      <c r="E5" s="110"/>
    </row>
    <row r="6" spans="1:5">
      <c r="A6" s="111">
        <v>1</v>
      </c>
      <c r="B6" s="105" t="s">
        <v>291</v>
      </c>
      <c r="C6" s="104">
        <v>3.31</v>
      </c>
      <c r="D6" s="104">
        <v>3.31</v>
      </c>
      <c r="E6" s="112"/>
    </row>
    <row r="7" spans="1:5">
      <c r="A7" s="111">
        <v>2</v>
      </c>
      <c r="B7" s="105" t="s">
        <v>292</v>
      </c>
      <c r="C7" s="104">
        <v>1.41</v>
      </c>
      <c r="D7" s="104">
        <v>1.41</v>
      </c>
      <c r="E7" s="112"/>
    </row>
    <row r="8" spans="1:5">
      <c r="A8" s="111">
        <v>3</v>
      </c>
      <c r="B8" s="105" t="s">
        <v>293</v>
      </c>
      <c r="C8" s="104">
        <v>0.3</v>
      </c>
      <c r="D8" s="104">
        <v>0.3</v>
      </c>
      <c r="E8" s="112"/>
    </row>
    <row r="9" spans="1:5">
      <c r="A9" s="111">
        <v>4</v>
      </c>
      <c r="B9" s="105" t="s">
        <v>294</v>
      </c>
      <c r="C9" s="104">
        <v>1</v>
      </c>
      <c r="D9" s="104">
        <v>1</v>
      </c>
      <c r="E9" s="112"/>
    </row>
    <row r="10" spans="1:5">
      <c r="A10" s="111">
        <v>5</v>
      </c>
      <c r="B10" s="105" t="s">
        <v>295</v>
      </c>
      <c r="C10" s="104">
        <v>0.9</v>
      </c>
      <c r="D10" s="104">
        <v>0.9</v>
      </c>
      <c r="E10" s="112"/>
    </row>
    <row r="11" spans="1:5">
      <c r="A11" s="111">
        <v>6</v>
      </c>
      <c r="B11" s="105" t="s">
        <v>296</v>
      </c>
      <c r="C11" s="104">
        <v>3.15</v>
      </c>
      <c r="D11" s="104">
        <v>3.15</v>
      </c>
      <c r="E11" s="112"/>
    </row>
    <row r="12" spans="1:5">
      <c r="A12" s="111">
        <v>7</v>
      </c>
      <c r="B12" s="105" t="s">
        <v>297</v>
      </c>
      <c r="C12" s="104">
        <v>1.5</v>
      </c>
      <c r="D12" s="104">
        <v>1.5</v>
      </c>
      <c r="E12" s="112"/>
    </row>
    <row r="13" spans="1:5">
      <c r="A13" s="111">
        <v>8</v>
      </c>
      <c r="B13" s="105" t="s">
        <v>298</v>
      </c>
      <c r="C13" s="104">
        <v>2.4</v>
      </c>
      <c r="D13" s="104">
        <v>2.4</v>
      </c>
      <c r="E13" s="112"/>
    </row>
    <row r="14" spans="1:5">
      <c r="A14" s="111">
        <v>9</v>
      </c>
      <c r="B14" s="105" t="s">
        <v>299</v>
      </c>
      <c r="C14" s="104"/>
      <c r="D14" s="104"/>
      <c r="E14" s="112"/>
    </row>
    <row r="15" spans="1:5">
      <c r="A15" s="111">
        <v>10</v>
      </c>
      <c r="B15" s="105" t="s">
        <v>300</v>
      </c>
      <c r="C15" s="104">
        <v>0.1</v>
      </c>
      <c r="D15" s="104">
        <v>0.1</v>
      </c>
      <c r="E15" s="112"/>
    </row>
    <row r="16" spans="1:5">
      <c r="A16" s="111">
        <v>11</v>
      </c>
      <c r="B16" s="105" t="s">
        <v>301</v>
      </c>
      <c r="C16" s="104"/>
      <c r="D16" s="104"/>
      <c r="E16" s="112"/>
    </row>
    <row r="17" spans="1:5">
      <c r="A17" s="111">
        <v>12</v>
      </c>
      <c r="B17" s="105" t="s">
        <v>302</v>
      </c>
      <c r="C17" s="104">
        <v>1.51</v>
      </c>
      <c r="D17" s="104">
        <v>1.51</v>
      </c>
      <c r="E17" s="112"/>
    </row>
    <row r="18" spans="1:5">
      <c r="A18" s="111">
        <v>13</v>
      </c>
      <c r="B18" s="105" t="s">
        <v>303</v>
      </c>
      <c r="C18" s="104"/>
      <c r="D18" s="104"/>
      <c r="E18" s="112"/>
    </row>
    <row r="19" spans="1:5">
      <c r="A19" s="111">
        <v>14</v>
      </c>
      <c r="B19" s="105" t="s">
        <v>304</v>
      </c>
      <c r="C19" s="104">
        <v>12.74</v>
      </c>
      <c r="D19" s="104">
        <v>12.74</v>
      </c>
      <c r="E19" s="112"/>
    </row>
    <row r="20" spans="1:5">
      <c r="A20" s="111">
        <v>15</v>
      </c>
      <c r="B20" s="105" t="s">
        <v>305</v>
      </c>
      <c r="C20" s="104"/>
      <c r="D20" s="104"/>
      <c r="E20" s="112"/>
    </row>
    <row r="21" spans="1:5">
      <c r="A21" s="106" t="s">
        <v>95</v>
      </c>
    </row>
  </sheetData>
  <mergeCells count="1">
    <mergeCell ref="A1:E1"/>
  </mergeCells>
  <pageMargins left="0.75" right="0.75" top="1" bottom="1" header="0.5" footer="0.5"/>
  <pageSetup paperSize="9" scale="98"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6"/>
  <sheetViews>
    <sheetView workbookViewId="0">
      <selection activeCell="A15" sqref="A15"/>
    </sheetView>
  </sheetViews>
  <sheetFormatPr defaultColWidth="9" defaultRowHeight="13.5" outlineLevelCol="1"/>
  <cols>
    <col min="1" max="1" width="77.25" customWidth="1"/>
    <col min="2" max="2" width="28.75" customWidth="1"/>
  </cols>
  <sheetData>
    <row r="1" ht="20.25" spans="1:2">
      <c r="A1" s="97" t="s">
        <v>306</v>
      </c>
      <c r="B1" s="97"/>
    </row>
    <row r="2" spans="1:2">
      <c r="A2" s="98"/>
      <c r="B2" s="99" t="s">
        <v>44</v>
      </c>
    </row>
    <row r="3" ht="15" customHeight="1" spans="1:2">
      <c r="A3" s="100" t="s">
        <v>307</v>
      </c>
      <c r="B3" s="101" t="s">
        <v>308</v>
      </c>
    </row>
    <row r="4" spans="1:2">
      <c r="A4" s="100"/>
      <c r="B4" s="101"/>
    </row>
    <row r="5" spans="1:2">
      <c r="A5" s="102" t="s">
        <v>221</v>
      </c>
      <c r="B5" s="101">
        <v>1</v>
      </c>
    </row>
    <row r="6" spans="1:2">
      <c r="A6" s="103" t="s">
        <v>212</v>
      </c>
      <c r="B6" s="104"/>
    </row>
    <row r="7" spans="1:2">
      <c r="A7" s="105" t="s">
        <v>309</v>
      </c>
      <c r="B7" s="104"/>
    </row>
    <row r="8" spans="1:2">
      <c r="A8" s="105"/>
      <c r="B8" s="104"/>
    </row>
    <row r="9" spans="1:2">
      <c r="A9" s="105"/>
      <c r="B9" s="104"/>
    </row>
    <row r="10" spans="1:2">
      <c r="A10" s="105"/>
      <c r="B10" s="104"/>
    </row>
    <row r="11" spans="1:2">
      <c r="A11" s="105"/>
      <c r="B11" s="104"/>
    </row>
    <row r="12" spans="1:2">
      <c r="A12" s="105"/>
      <c r="B12" s="104"/>
    </row>
    <row r="13" spans="1:2">
      <c r="A13" s="105"/>
      <c r="B13" s="104"/>
    </row>
    <row r="14" spans="1:2">
      <c r="A14" s="105"/>
      <c r="B14" s="104"/>
    </row>
    <row r="15" spans="1:2">
      <c r="A15" s="105"/>
      <c r="B15" s="104"/>
    </row>
    <row r="16" spans="1:2">
      <c r="A16" s="106" t="s">
        <v>95</v>
      </c>
    </row>
  </sheetData>
  <mergeCells count="3">
    <mergeCell ref="A1:B1"/>
    <mergeCell ref="A3:A4"/>
    <mergeCell ref="B3:B4"/>
  </mergeCells>
  <pageMargins left="0.75" right="0.75" top="1" bottom="1" header="0.5" footer="0.5"/>
  <pageSetup paperSize="9" scale="83"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 sqref="A1:E15"/>
    </sheetView>
  </sheetViews>
  <sheetFormatPr defaultColWidth="9" defaultRowHeight="13.5" outlineLevelCol="4"/>
  <cols>
    <col min="1" max="1" width="18" customWidth="1"/>
    <col min="3" max="5" width="29.25" customWidth="1"/>
  </cols>
  <sheetData>
    <row r="1" ht="20.25" spans="1:5">
      <c r="A1" s="97" t="s">
        <v>310</v>
      </c>
      <c r="B1" s="97"/>
      <c r="C1" s="97"/>
      <c r="D1" s="97"/>
      <c r="E1" s="97"/>
    </row>
    <row r="2" spans="1:5">
      <c r="A2" s="98"/>
      <c r="B2" s="99"/>
      <c r="C2" s="99"/>
      <c r="D2" s="99"/>
      <c r="E2" s="99" t="s">
        <v>44</v>
      </c>
    </row>
    <row r="3" spans="1:5">
      <c r="A3" s="107" t="s">
        <v>211</v>
      </c>
      <c r="B3" s="107" t="s">
        <v>172</v>
      </c>
      <c r="C3" s="107" t="s">
        <v>311</v>
      </c>
      <c r="D3" s="107" t="s">
        <v>312</v>
      </c>
      <c r="E3" s="107" t="s">
        <v>313</v>
      </c>
    </row>
    <row r="4" spans="1:5">
      <c r="A4" s="107" t="s">
        <v>221</v>
      </c>
      <c r="B4" s="107">
        <v>1</v>
      </c>
      <c r="C4" s="107">
        <v>2</v>
      </c>
      <c r="D4" s="107">
        <v>3</v>
      </c>
      <c r="E4" s="107">
        <v>4</v>
      </c>
    </row>
    <row r="5" spans="1:5">
      <c r="A5" s="103" t="s">
        <v>212</v>
      </c>
      <c r="B5" s="104"/>
      <c r="C5" s="104"/>
      <c r="D5" s="104"/>
      <c r="E5" s="104"/>
    </row>
    <row r="6" spans="1:5">
      <c r="A6" s="105" t="s">
        <v>309</v>
      </c>
      <c r="B6" s="104"/>
      <c r="C6" s="104"/>
      <c r="D6" s="104"/>
      <c r="E6" s="104"/>
    </row>
    <row r="7" spans="1:5">
      <c r="A7" s="105"/>
      <c r="B7" s="104"/>
      <c r="C7" s="104"/>
      <c r="D7" s="104"/>
      <c r="E7" s="104"/>
    </row>
    <row r="8" spans="1:5">
      <c r="A8" s="105"/>
      <c r="B8" s="104"/>
      <c r="C8" s="104"/>
      <c r="D8" s="104"/>
      <c r="E8" s="104"/>
    </row>
    <row r="9" spans="1:5">
      <c r="A9" s="105"/>
      <c r="B9" s="104"/>
      <c r="C9" s="104"/>
      <c r="D9" s="104"/>
      <c r="E9" s="104"/>
    </row>
    <row r="10" spans="1:5">
      <c r="A10" s="105"/>
      <c r="B10" s="104"/>
      <c r="C10" s="104"/>
      <c r="D10" s="104"/>
      <c r="E10" s="104"/>
    </row>
    <row r="11" spans="1:5">
      <c r="A11" s="105"/>
      <c r="B11" s="104"/>
      <c r="C11" s="104"/>
      <c r="D11" s="104"/>
      <c r="E11" s="104"/>
    </row>
    <row r="12" spans="1:5">
      <c r="A12" s="105"/>
      <c r="B12" s="104"/>
      <c r="C12" s="104"/>
      <c r="D12" s="104"/>
      <c r="E12" s="104"/>
    </row>
    <row r="13" spans="1:5">
      <c r="A13" s="105"/>
      <c r="B13" s="104"/>
      <c r="C13" s="104"/>
      <c r="D13" s="104"/>
      <c r="E13" s="104"/>
    </row>
    <row r="14" spans="1:5">
      <c r="A14" s="105"/>
      <c r="B14" s="104"/>
      <c r="C14" s="104"/>
      <c r="D14" s="104"/>
      <c r="E14" s="104"/>
    </row>
    <row r="15" spans="1:5">
      <c r="A15" s="106" t="s">
        <v>95</v>
      </c>
    </row>
  </sheetData>
  <mergeCells count="1">
    <mergeCell ref="A1:E1"/>
  </mergeCells>
  <pageMargins left="0.75" right="0.75" top="1" bottom="1" header="0.5" footer="0.5"/>
  <pageSetup paperSize="9" scale="76"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97" t="s">
        <v>314</v>
      </c>
      <c r="B1" s="97"/>
    </row>
    <row r="2" spans="1:2">
      <c r="A2" s="98"/>
      <c r="B2" s="99" t="s">
        <v>44</v>
      </c>
    </row>
    <row r="3" ht="15" customHeight="1" spans="1:2">
      <c r="A3" s="100" t="s">
        <v>307</v>
      </c>
      <c r="B3" s="101" t="s">
        <v>308</v>
      </c>
    </row>
    <row r="4" spans="1:2">
      <c r="A4" s="100"/>
      <c r="B4" s="101"/>
    </row>
    <row r="5" spans="1:2">
      <c r="A5" s="102" t="s">
        <v>221</v>
      </c>
      <c r="B5" s="101">
        <v>1</v>
      </c>
    </row>
    <row r="6" spans="1:2">
      <c r="A6" s="103" t="s">
        <v>212</v>
      </c>
      <c r="B6" s="104"/>
    </row>
    <row r="7" spans="1:2">
      <c r="A7" s="105" t="s">
        <v>309</v>
      </c>
      <c r="B7" s="104"/>
    </row>
    <row r="8" spans="1:2">
      <c r="A8" s="105"/>
      <c r="B8" s="104"/>
    </row>
    <row r="9" spans="1:2">
      <c r="A9" s="105"/>
      <c r="B9" s="104"/>
    </row>
    <row r="10" spans="1:2">
      <c r="A10" s="105"/>
      <c r="B10" s="104"/>
    </row>
    <row r="11" spans="1:2">
      <c r="A11" s="105"/>
      <c r="B11" s="104"/>
    </row>
    <row r="12" spans="1:2">
      <c r="A12" s="105"/>
      <c r="B12" s="104"/>
    </row>
    <row r="13" spans="1:2">
      <c r="A13" s="105"/>
      <c r="B13" s="104"/>
    </row>
    <row r="14" spans="1:2">
      <c r="A14" s="105"/>
      <c r="B14" s="104"/>
    </row>
    <row r="15" spans="1:2">
      <c r="A15" s="105"/>
      <c r="B15" s="104"/>
    </row>
    <row r="16" spans="1:2">
      <c r="A16" s="106" t="s">
        <v>95</v>
      </c>
    </row>
  </sheetData>
  <mergeCells count="3">
    <mergeCell ref="A1:B1"/>
    <mergeCell ref="A3:A4"/>
    <mergeCell ref="B3:B4"/>
  </mergeCells>
  <pageMargins left="0.75" right="0.75" top="1" bottom="1" header="0.5" footer="0.5"/>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selection activeCell="A48" sqref="$A48:$XFD48"/>
    </sheetView>
  </sheetViews>
  <sheetFormatPr defaultColWidth="9" defaultRowHeight="14.25"/>
  <cols>
    <col min="1" max="1" width="5.375" style="55" customWidth="1"/>
    <col min="2" max="2" width="2.125" style="55" customWidth="1"/>
    <col min="3" max="4" width="4.5" style="55" customWidth="1"/>
    <col min="5" max="5" width="14.75" style="55" customWidth="1"/>
    <col min="6" max="6" width="8.375" style="55" customWidth="1"/>
    <col min="7" max="7" width="11.625" style="55" customWidth="1"/>
    <col min="8" max="8" width="9" style="55"/>
    <col min="9" max="9" width="3.625" style="55" customWidth="1"/>
    <col min="10" max="10" width="5.5" style="55" customWidth="1"/>
    <col min="11" max="11" width="15.5" style="55" customWidth="1"/>
    <col min="12" max="16384" width="9" style="55"/>
  </cols>
  <sheetData>
    <row r="1" s="55" customFormat="1" ht="22" customHeight="1" spans="1:11">
      <c r="A1" s="57" t="s">
        <v>315</v>
      </c>
      <c r="B1" s="57"/>
      <c r="C1" s="57"/>
      <c r="D1" s="57"/>
      <c r="E1" s="57"/>
      <c r="F1" s="57"/>
      <c r="G1" s="57"/>
      <c r="H1" s="57"/>
      <c r="I1" s="57"/>
      <c r="J1" s="57"/>
      <c r="K1" s="57"/>
    </row>
    <row r="2" s="55" customFormat="1" ht="16" customHeight="1" spans="1:11">
      <c r="A2" s="58" t="s">
        <v>316</v>
      </c>
      <c r="B2" s="58"/>
      <c r="C2" s="58"/>
      <c r="D2" s="58"/>
      <c r="E2" s="58"/>
      <c r="F2" s="58"/>
      <c r="G2" s="58"/>
      <c r="H2" s="58"/>
      <c r="I2" s="58"/>
      <c r="J2" s="58"/>
      <c r="K2" s="58"/>
    </row>
    <row r="3" s="56" customFormat="1" ht="19" customHeight="1" spans="1:11">
      <c r="A3" s="59" t="s">
        <v>317</v>
      </c>
      <c r="B3" s="60"/>
      <c r="C3" s="61" t="s">
        <v>318</v>
      </c>
      <c r="D3" s="60"/>
      <c r="E3" s="60"/>
      <c r="F3" s="60"/>
      <c r="G3" s="60"/>
      <c r="H3" s="60"/>
      <c r="I3" s="60"/>
      <c r="J3" s="60"/>
      <c r="K3" s="60"/>
    </row>
    <row r="4" s="56" customFormat="1" ht="19" customHeight="1" spans="1:11">
      <c r="A4" s="62" t="s">
        <v>319</v>
      </c>
      <c r="B4" s="63"/>
      <c r="C4" s="64" t="s">
        <v>320</v>
      </c>
      <c r="D4" s="63"/>
      <c r="E4" s="63"/>
      <c r="F4" s="63"/>
      <c r="G4" s="62" t="s">
        <v>321</v>
      </c>
      <c r="H4" s="63"/>
      <c r="I4" s="65">
        <v>15193687521</v>
      </c>
      <c r="J4" s="63"/>
      <c r="K4" s="63"/>
    </row>
    <row r="5" s="56" customFormat="1" ht="19" customHeight="1" spans="1:11">
      <c r="A5" s="62" t="s">
        <v>322</v>
      </c>
      <c r="B5" s="63"/>
      <c r="C5" s="62" t="s">
        <v>323</v>
      </c>
      <c r="D5" s="63"/>
      <c r="E5" s="63"/>
      <c r="F5" s="62" t="s">
        <v>324</v>
      </c>
      <c r="G5" s="63"/>
      <c r="H5" s="62" t="s">
        <v>325</v>
      </c>
      <c r="I5" s="63"/>
      <c r="J5" s="62" t="s">
        <v>324</v>
      </c>
      <c r="K5" s="63"/>
    </row>
    <row r="6" s="56" customFormat="1" ht="19" customHeight="1" spans="1:11">
      <c r="A6" s="63"/>
      <c r="B6" s="63"/>
      <c r="C6" s="62" t="s">
        <v>326</v>
      </c>
      <c r="D6" s="63"/>
      <c r="E6" s="62" t="s">
        <v>327</v>
      </c>
      <c r="F6" s="66">
        <v>338.99</v>
      </c>
      <c r="G6" s="63"/>
      <c r="H6" s="62" t="s">
        <v>328</v>
      </c>
      <c r="I6" s="63"/>
      <c r="J6" s="67"/>
      <c r="K6" s="63"/>
    </row>
    <row r="7" s="56" customFormat="1" ht="19" customHeight="1" spans="1:11">
      <c r="A7" s="63"/>
      <c r="B7" s="63"/>
      <c r="C7" s="63"/>
      <c r="D7" s="63"/>
      <c r="E7" s="62" t="s">
        <v>329</v>
      </c>
      <c r="F7" s="66">
        <v>37.46</v>
      </c>
      <c r="G7" s="63"/>
      <c r="H7" s="62" t="s">
        <v>330</v>
      </c>
      <c r="I7" s="63"/>
      <c r="J7" s="66">
        <f>F11</f>
        <v>725.67</v>
      </c>
      <c r="K7" s="63"/>
    </row>
    <row r="8" s="56" customFormat="1" ht="19" customHeight="1" spans="1:11">
      <c r="A8" s="63"/>
      <c r="B8" s="63"/>
      <c r="C8" s="63"/>
      <c r="D8" s="63"/>
      <c r="E8" s="62" t="s">
        <v>331</v>
      </c>
      <c r="F8" s="66">
        <f>SUM(F6:G7)</f>
        <v>376.45</v>
      </c>
      <c r="G8" s="63"/>
      <c r="H8" s="62" t="s">
        <v>332</v>
      </c>
      <c r="I8" s="63"/>
      <c r="J8" s="66"/>
      <c r="K8" s="63"/>
    </row>
    <row r="9" s="56" customFormat="1" ht="19" customHeight="1" spans="1:11">
      <c r="A9" s="63"/>
      <c r="B9" s="63"/>
      <c r="C9" s="62" t="s">
        <v>333</v>
      </c>
      <c r="D9" s="63"/>
      <c r="E9" s="62" t="s">
        <v>334</v>
      </c>
      <c r="F9" s="66">
        <v>349.22</v>
      </c>
      <c r="G9" s="63"/>
      <c r="H9" s="62" t="s">
        <v>335</v>
      </c>
      <c r="I9" s="63"/>
      <c r="J9" s="66">
        <f>J7</f>
        <v>725.67</v>
      </c>
      <c r="K9" s="63"/>
    </row>
    <row r="10" s="56" customFormat="1" ht="19" customHeight="1" spans="1:11">
      <c r="A10" s="63"/>
      <c r="B10" s="63"/>
      <c r="C10" s="63"/>
      <c r="D10" s="63"/>
      <c r="E10" s="62" t="s">
        <v>336</v>
      </c>
      <c r="F10" s="67"/>
      <c r="G10" s="63"/>
      <c r="H10" s="62" t="s">
        <v>337</v>
      </c>
      <c r="I10" s="63"/>
      <c r="J10" s="66">
        <f>J7</f>
        <v>725.67</v>
      </c>
      <c r="K10" s="63"/>
    </row>
    <row r="11" s="56" customFormat="1" ht="19" customHeight="1" spans="1:11">
      <c r="A11" s="63"/>
      <c r="B11" s="63"/>
      <c r="C11" s="63"/>
      <c r="D11" s="63"/>
      <c r="E11" s="62" t="s">
        <v>331</v>
      </c>
      <c r="F11" s="66">
        <f>F8+F9</f>
        <v>725.67</v>
      </c>
      <c r="G11" s="63"/>
      <c r="H11" s="68"/>
      <c r="I11" s="68"/>
      <c r="J11" s="68"/>
      <c r="K11" s="68"/>
    </row>
    <row r="12" s="56" customFormat="1" ht="98" customHeight="1" spans="1:11">
      <c r="A12" s="69" t="s">
        <v>338</v>
      </c>
      <c r="B12" s="70" t="s">
        <v>339</v>
      </c>
      <c r="C12" s="71"/>
      <c r="D12" s="71"/>
      <c r="E12" s="71"/>
      <c r="F12" s="71"/>
      <c r="G12" s="71"/>
      <c r="H12" s="71"/>
      <c r="I12" s="71"/>
      <c r="J12" s="71"/>
      <c r="K12" s="71"/>
    </row>
    <row r="13" s="56" customFormat="1" spans="1:11">
      <c r="A13" s="72" t="s">
        <v>340</v>
      </c>
      <c r="B13" s="62" t="s">
        <v>341</v>
      </c>
      <c r="C13" s="63"/>
      <c r="D13" s="62" t="s">
        <v>342</v>
      </c>
      <c r="E13" s="62" t="s">
        <v>343</v>
      </c>
      <c r="F13" s="63"/>
      <c r="G13" s="73" t="s">
        <v>344</v>
      </c>
      <c r="H13" s="63"/>
      <c r="I13" s="63"/>
      <c r="J13" s="63"/>
      <c r="K13" s="62" t="s">
        <v>345</v>
      </c>
    </row>
    <row r="14" s="56" customFormat="1" ht="19" customHeight="1" spans="1:11">
      <c r="A14" s="74"/>
      <c r="B14" s="62" t="s">
        <v>346</v>
      </c>
      <c r="C14" s="63"/>
      <c r="D14" s="65">
        <v>10</v>
      </c>
      <c r="E14" s="62" t="s">
        <v>347</v>
      </c>
      <c r="F14" s="63"/>
      <c r="G14" s="62" t="s">
        <v>348</v>
      </c>
      <c r="H14" s="63"/>
      <c r="I14" s="63"/>
      <c r="J14" s="63"/>
      <c r="K14" s="75">
        <v>1</v>
      </c>
    </row>
    <row r="15" s="56" customFormat="1" ht="19" customHeight="1" spans="1:11">
      <c r="A15" s="74"/>
      <c r="B15" s="63"/>
      <c r="C15" s="63"/>
      <c r="D15" s="63"/>
      <c r="E15" s="63"/>
      <c r="F15" s="63"/>
      <c r="G15" s="62" t="s">
        <v>349</v>
      </c>
      <c r="H15" s="63"/>
      <c r="I15" s="63"/>
      <c r="J15" s="63"/>
      <c r="K15" s="62" t="s">
        <v>350</v>
      </c>
    </row>
    <row r="16" s="56" customFormat="1" ht="19" customHeight="1" spans="1:11">
      <c r="A16" s="74"/>
      <c r="B16" s="63"/>
      <c r="C16" s="63"/>
      <c r="D16" s="63"/>
      <c r="E16" s="63"/>
      <c r="F16" s="63"/>
      <c r="G16" s="62" t="s">
        <v>351</v>
      </c>
      <c r="H16" s="63"/>
      <c r="I16" s="63"/>
      <c r="J16" s="63"/>
      <c r="K16" s="62" t="s">
        <v>352</v>
      </c>
    </row>
    <row r="17" s="56" customFormat="1" ht="19" customHeight="1" spans="1:11">
      <c r="A17" s="74"/>
      <c r="B17" s="63"/>
      <c r="C17" s="63"/>
      <c r="D17" s="63"/>
      <c r="E17" s="63"/>
      <c r="F17" s="63"/>
      <c r="G17" s="62" t="s">
        <v>353</v>
      </c>
      <c r="H17" s="63"/>
      <c r="I17" s="63"/>
      <c r="J17" s="63"/>
      <c r="K17" s="76" t="s">
        <v>354</v>
      </c>
    </row>
    <row r="18" s="56" customFormat="1" ht="19" customHeight="1" spans="1:11">
      <c r="A18" s="74"/>
      <c r="B18" s="63"/>
      <c r="C18" s="63"/>
      <c r="D18" s="63"/>
      <c r="E18" s="62" t="s">
        <v>355</v>
      </c>
      <c r="F18" s="63"/>
      <c r="G18" s="62" t="s">
        <v>356</v>
      </c>
      <c r="H18" s="63"/>
      <c r="I18" s="63"/>
      <c r="J18" s="63"/>
      <c r="K18" s="62" t="s">
        <v>357</v>
      </c>
    </row>
    <row r="19" s="56" customFormat="1" ht="19" customHeight="1" spans="1:11">
      <c r="A19" s="74"/>
      <c r="B19" s="63"/>
      <c r="C19" s="63"/>
      <c r="D19" s="63"/>
      <c r="E19" s="63"/>
      <c r="F19" s="63"/>
      <c r="G19" s="62" t="s">
        <v>358</v>
      </c>
      <c r="H19" s="63"/>
      <c r="I19" s="63"/>
      <c r="J19" s="63"/>
      <c r="K19" s="62" t="s">
        <v>359</v>
      </c>
    </row>
    <row r="20" s="56" customFormat="1" ht="19" customHeight="1" spans="1:11">
      <c r="A20" s="74"/>
      <c r="B20" s="63"/>
      <c r="C20" s="63"/>
      <c r="D20" s="63"/>
      <c r="E20" s="62" t="s">
        <v>360</v>
      </c>
      <c r="F20" s="63"/>
      <c r="G20" s="62" t="s">
        <v>361</v>
      </c>
      <c r="H20" s="63"/>
      <c r="I20" s="63"/>
      <c r="J20" s="63"/>
      <c r="K20" s="62" t="s">
        <v>362</v>
      </c>
    </row>
    <row r="21" s="56" customFormat="1" ht="19" customHeight="1" spans="1:11">
      <c r="A21" s="74"/>
      <c r="B21" s="63"/>
      <c r="C21" s="63"/>
      <c r="D21" s="63"/>
      <c r="E21" s="63"/>
      <c r="F21" s="63"/>
      <c r="G21" s="62" t="s">
        <v>363</v>
      </c>
      <c r="H21" s="63"/>
      <c r="I21" s="63"/>
      <c r="J21" s="63"/>
      <c r="K21" s="76" t="s">
        <v>364</v>
      </c>
    </row>
    <row r="22" s="56" customFormat="1" ht="19" customHeight="1" spans="1:11">
      <c r="A22" s="74"/>
      <c r="B22" s="63"/>
      <c r="C22" s="63"/>
      <c r="D22" s="63"/>
      <c r="E22" s="62" t="s">
        <v>365</v>
      </c>
      <c r="F22" s="63"/>
      <c r="G22" s="62" t="s">
        <v>366</v>
      </c>
      <c r="H22" s="63"/>
      <c r="I22" s="63"/>
      <c r="J22" s="63"/>
      <c r="K22" s="62" t="s">
        <v>362</v>
      </c>
    </row>
    <row r="23" s="56" customFormat="1" ht="19" customHeight="1" spans="1:11">
      <c r="A23" s="74"/>
      <c r="B23" s="63"/>
      <c r="C23" s="63"/>
      <c r="D23" s="63"/>
      <c r="E23" s="63"/>
      <c r="F23" s="63"/>
      <c r="G23" s="62" t="s">
        <v>367</v>
      </c>
      <c r="H23" s="63"/>
      <c r="I23" s="63"/>
      <c r="J23" s="63"/>
      <c r="K23" s="75">
        <v>1</v>
      </c>
    </row>
    <row r="24" s="56" customFormat="1" ht="19" customHeight="1" spans="1:11">
      <c r="A24" s="74"/>
      <c r="B24" s="63"/>
      <c r="C24" s="63"/>
      <c r="D24" s="63"/>
      <c r="E24" s="62" t="s">
        <v>368</v>
      </c>
      <c r="F24" s="63"/>
      <c r="G24" s="62" t="s">
        <v>369</v>
      </c>
      <c r="H24" s="63"/>
      <c r="I24" s="63"/>
      <c r="J24" s="63"/>
      <c r="K24" s="62" t="s">
        <v>352</v>
      </c>
    </row>
    <row r="25" s="56" customFormat="1" ht="19" customHeight="1" spans="1:11">
      <c r="A25" s="77"/>
      <c r="B25" s="77"/>
      <c r="C25" s="77"/>
      <c r="D25" s="77"/>
      <c r="E25" s="62" t="s">
        <v>370</v>
      </c>
      <c r="F25" s="63"/>
      <c r="G25" s="62" t="s">
        <v>371</v>
      </c>
      <c r="H25" s="63"/>
      <c r="I25" s="63"/>
      <c r="J25" s="63"/>
      <c r="K25" s="62" t="s">
        <v>372</v>
      </c>
    </row>
    <row r="26" s="56" customFormat="1" ht="19" customHeight="1" spans="1:11">
      <c r="A26" s="77"/>
      <c r="B26" s="62" t="s">
        <v>373</v>
      </c>
      <c r="C26" s="63"/>
      <c r="D26" s="65">
        <v>30</v>
      </c>
      <c r="E26" s="78" t="s">
        <v>374</v>
      </c>
      <c r="F26" s="79"/>
      <c r="G26" s="64" t="s">
        <v>375</v>
      </c>
      <c r="H26" s="63"/>
      <c r="I26" s="63"/>
      <c r="J26" s="63"/>
      <c r="K26" s="75" t="s">
        <v>376</v>
      </c>
    </row>
    <row r="27" s="56" customFormat="1" ht="19" customHeight="1" spans="1:11">
      <c r="A27" s="77"/>
      <c r="B27" s="62"/>
      <c r="C27" s="63"/>
      <c r="D27" s="65"/>
      <c r="E27" s="80"/>
      <c r="F27" s="81"/>
      <c r="G27" s="64" t="s">
        <v>377</v>
      </c>
      <c r="H27" s="63"/>
      <c r="I27" s="63"/>
      <c r="J27" s="63"/>
      <c r="K27" s="75" t="s">
        <v>378</v>
      </c>
    </row>
    <row r="28" s="56" customFormat="1" ht="19" customHeight="1" spans="1:11">
      <c r="A28" s="77"/>
      <c r="B28" s="62"/>
      <c r="C28" s="63"/>
      <c r="D28" s="65"/>
      <c r="E28" s="80"/>
      <c r="F28" s="81"/>
      <c r="G28" s="64" t="s">
        <v>379</v>
      </c>
      <c r="H28" s="63"/>
      <c r="I28" s="63"/>
      <c r="J28" s="63"/>
      <c r="K28" s="75" t="s">
        <v>380</v>
      </c>
    </row>
    <row r="29" s="56" customFormat="1" ht="24" customHeight="1" spans="1:11">
      <c r="A29" s="77"/>
      <c r="B29" s="62"/>
      <c r="C29" s="63"/>
      <c r="D29" s="65"/>
      <c r="E29" s="80"/>
      <c r="F29" s="81"/>
      <c r="G29" s="64" t="s">
        <v>381</v>
      </c>
      <c r="H29" s="63"/>
      <c r="I29" s="63"/>
      <c r="J29" s="63"/>
      <c r="K29" s="75" t="s">
        <v>382</v>
      </c>
    </row>
    <row r="30" s="56" customFormat="1" ht="25" customHeight="1" spans="1:11">
      <c r="A30" s="77"/>
      <c r="B30" s="63"/>
      <c r="C30" s="63"/>
      <c r="D30" s="63"/>
      <c r="E30" s="80"/>
      <c r="F30" s="81"/>
      <c r="G30" s="64" t="s">
        <v>383</v>
      </c>
      <c r="H30" s="63"/>
      <c r="I30" s="63"/>
      <c r="J30" s="63"/>
      <c r="K30" s="75" t="s">
        <v>384</v>
      </c>
    </row>
    <row r="31" s="56" customFormat="1" ht="24" customHeight="1" spans="1:11">
      <c r="A31" s="77"/>
      <c r="B31" s="63"/>
      <c r="C31" s="63"/>
      <c r="D31" s="63"/>
      <c r="E31" s="80"/>
      <c r="F31" s="81"/>
      <c r="G31" s="82" t="s">
        <v>385</v>
      </c>
      <c r="H31" s="83"/>
      <c r="I31" s="83"/>
      <c r="J31" s="84"/>
      <c r="K31" s="75" t="s">
        <v>386</v>
      </c>
    </row>
    <row r="32" s="56" customFormat="1" ht="19" customHeight="1" spans="1:11">
      <c r="A32" s="77"/>
      <c r="B32" s="63"/>
      <c r="C32" s="63"/>
      <c r="D32" s="63"/>
      <c r="E32" s="78" t="s">
        <v>387</v>
      </c>
      <c r="F32" s="79"/>
      <c r="G32" s="64" t="s">
        <v>388</v>
      </c>
      <c r="H32" s="63"/>
      <c r="I32" s="63"/>
      <c r="J32" s="63"/>
      <c r="K32" s="85">
        <v>1</v>
      </c>
    </row>
    <row r="33" s="56" customFormat="1" ht="19" customHeight="1" spans="1:11">
      <c r="A33" s="77"/>
      <c r="B33" s="63"/>
      <c r="C33" s="63"/>
      <c r="D33" s="63"/>
      <c r="E33" s="80"/>
      <c r="F33" s="81"/>
      <c r="G33" s="64" t="s">
        <v>389</v>
      </c>
      <c r="H33" s="63"/>
      <c r="I33" s="63"/>
      <c r="J33" s="63"/>
      <c r="K33" s="75">
        <v>1</v>
      </c>
    </row>
    <row r="34" s="56" customFormat="1" ht="19" customHeight="1" spans="1:11">
      <c r="A34" s="77"/>
      <c r="B34" s="63"/>
      <c r="C34" s="63"/>
      <c r="D34" s="63"/>
      <c r="E34" s="80"/>
      <c r="F34" s="81"/>
      <c r="G34" s="64" t="s">
        <v>390</v>
      </c>
      <c r="H34" s="63"/>
      <c r="I34" s="63"/>
      <c r="J34" s="63"/>
      <c r="K34" s="75" t="s">
        <v>391</v>
      </c>
    </row>
    <row r="35" s="56" customFormat="1" ht="19" customHeight="1" spans="1:11">
      <c r="A35" s="77"/>
      <c r="B35" s="63"/>
      <c r="C35" s="63"/>
      <c r="D35" s="63"/>
      <c r="E35" s="62" t="s">
        <v>392</v>
      </c>
      <c r="F35" s="63"/>
      <c r="G35" s="64" t="s">
        <v>393</v>
      </c>
      <c r="H35" s="63"/>
      <c r="I35" s="63"/>
      <c r="J35" s="63"/>
      <c r="K35" s="64" t="s">
        <v>394</v>
      </c>
    </row>
    <row r="36" s="56" customFormat="1" ht="19" customHeight="1" spans="1:11">
      <c r="A36" s="77"/>
      <c r="B36" s="63"/>
      <c r="C36" s="63"/>
      <c r="D36" s="63"/>
      <c r="E36" s="62" t="s">
        <v>395</v>
      </c>
      <c r="F36" s="63"/>
      <c r="G36" s="64" t="s">
        <v>396</v>
      </c>
      <c r="H36" s="63"/>
      <c r="I36" s="63"/>
      <c r="J36" s="63"/>
      <c r="K36" s="75" t="s">
        <v>397</v>
      </c>
    </row>
    <row r="37" s="56" customFormat="1" ht="26" customHeight="1" spans="1:11">
      <c r="A37" s="77"/>
      <c r="B37" s="64" t="s">
        <v>398</v>
      </c>
      <c r="C37" s="63"/>
      <c r="D37" s="65">
        <v>30</v>
      </c>
      <c r="E37" s="64" t="s">
        <v>399</v>
      </c>
      <c r="F37" s="64"/>
      <c r="G37" s="82" t="s">
        <v>400</v>
      </c>
      <c r="H37" s="83"/>
      <c r="I37" s="83"/>
      <c r="J37" s="84"/>
      <c r="K37" s="85" t="s">
        <v>401</v>
      </c>
    </row>
    <row r="38" s="56" customFormat="1" ht="19" customHeight="1" spans="1:11">
      <c r="A38" s="77"/>
      <c r="B38" s="62"/>
      <c r="C38" s="63"/>
      <c r="D38" s="65"/>
      <c r="E38" s="86" t="s">
        <v>402</v>
      </c>
      <c r="F38" s="87"/>
      <c r="G38" s="82" t="s">
        <v>403</v>
      </c>
      <c r="H38" s="83"/>
      <c r="I38" s="83"/>
      <c r="J38" s="84"/>
      <c r="K38" s="85" t="s">
        <v>404</v>
      </c>
    </row>
    <row r="39" s="56" customFormat="1" ht="19" customHeight="1" spans="1:11">
      <c r="A39" s="77"/>
      <c r="B39" s="62"/>
      <c r="C39" s="63"/>
      <c r="D39" s="65"/>
      <c r="E39" s="86"/>
      <c r="F39" s="87"/>
      <c r="G39" s="82" t="s">
        <v>405</v>
      </c>
      <c r="H39" s="83"/>
      <c r="I39" s="83"/>
      <c r="J39" s="84"/>
      <c r="K39" s="85" t="s">
        <v>406</v>
      </c>
    </row>
    <row r="40" s="56" customFormat="1" ht="19" customHeight="1" spans="1:11">
      <c r="A40" s="77"/>
      <c r="B40" s="63"/>
      <c r="C40" s="63"/>
      <c r="D40" s="63"/>
      <c r="E40" s="88"/>
      <c r="F40" s="89"/>
      <c r="G40" s="64" t="s">
        <v>407</v>
      </c>
      <c r="H40" s="63"/>
      <c r="I40" s="63"/>
      <c r="J40" s="63"/>
      <c r="K40" s="64" t="s">
        <v>401</v>
      </c>
    </row>
    <row r="41" s="56" customFormat="1" ht="19" customHeight="1" spans="1:11">
      <c r="A41" s="77"/>
      <c r="B41" s="63"/>
      <c r="C41" s="63"/>
      <c r="D41" s="63"/>
      <c r="E41" s="80" t="s">
        <v>408</v>
      </c>
      <c r="F41" s="81"/>
      <c r="G41" s="64" t="s">
        <v>409</v>
      </c>
      <c r="H41" s="63"/>
      <c r="I41" s="63"/>
      <c r="J41" s="63"/>
      <c r="K41" s="64" t="s">
        <v>391</v>
      </c>
    </row>
    <row r="42" s="56" customFormat="1" ht="19" customHeight="1" spans="1:11">
      <c r="A42" s="77"/>
      <c r="B42" s="63"/>
      <c r="C42" s="63"/>
      <c r="D42" s="63"/>
      <c r="E42" s="80"/>
      <c r="F42" s="81"/>
      <c r="G42" s="64" t="s">
        <v>410</v>
      </c>
      <c r="H42" s="63"/>
      <c r="I42" s="63"/>
      <c r="J42" s="63"/>
      <c r="K42" s="64" t="s">
        <v>391</v>
      </c>
    </row>
    <row r="43" s="56" customFormat="1" ht="19" customHeight="1" spans="1:11">
      <c r="A43" s="77"/>
      <c r="B43" s="63"/>
      <c r="C43" s="63"/>
      <c r="D43" s="63"/>
      <c r="E43" s="80"/>
      <c r="F43" s="81"/>
      <c r="G43" s="64" t="s">
        <v>411</v>
      </c>
      <c r="H43" s="63"/>
      <c r="I43" s="63"/>
      <c r="J43" s="63"/>
      <c r="K43" s="64" t="s">
        <v>391</v>
      </c>
    </row>
    <row r="44" s="56" customFormat="1" ht="19" customHeight="1" spans="1:11">
      <c r="A44" s="77"/>
      <c r="B44" s="62" t="s">
        <v>412</v>
      </c>
      <c r="C44" s="63"/>
      <c r="D44" s="65">
        <v>20</v>
      </c>
      <c r="E44" s="62" t="s">
        <v>413</v>
      </c>
      <c r="F44" s="63"/>
      <c r="G44" s="62" t="s">
        <v>414</v>
      </c>
      <c r="H44" s="63"/>
      <c r="I44" s="63"/>
      <c r="J44" s="63"/>
      <c r="K44" s="62" t="s">
        <v>415</v>
      </c>
    </row>
    <row r="45" s="56" customFormat="1" ht="19" customHeight="1" spans="1:11">
      <c r="A45" s="77"/>
      <c r="B45" s="63"/>
      <c r="C45" s="63"/>
      <c r="D45" s="63"/>
      <c r="E45" s="62" t="s">
        <v>416</v>
      </c>
      <c r="F45" s="63"/>
      <c r="G45" s="62" t="s">
        <v>417</v>
      </c>
      <c r="H45" s="63"/>
      <c r="I45" s="63"/>
      <c r="J45" s="63"/>
      <c r="K45" s="76" t="s">
        <v>418</v>
      </c>
    </row>
    <row r="46" s="56" customFormat="1" ht="19" customHeight="1" spans="1:11">
      <c r="A46" s="77"/>
      <c r="B46" s="63"/>
      <c r="C46" s="63"/>
      <c r="D46" s="63"/>
      <c r="E46" s="62" t="s">
        <v>419</v>
      </c>
      <c r="F46" s="63"/>
      <c r="G46" s="62" t="s">
        <v>420</v>
      </c>
      <c r="H46" s="63"/>
      <c r="I46" s="63"/>
      <c r="J46" s="63"/>
      <c r="K46" s="62" t="s">
        <v>421</v>
      </c>
    </row>
    <row r="47" s="56" customFormat="1" ht="19" customHeight="1" spans="1:11">
      <c r="A47" s="90"/>
      <c r="B47" s="91"/>
      <c r="C47" s="91"/>
      <c r="D47" s="91"/>
      <c r="E47" s="92" t="s">
        <v>422</v>
      </c>
      <c r="F47" s="91"/>
      <c r="G47" s="92" t="s">
        <v>423</v>
      </c>
      <c r="H47" s="91"/>
      <c r="I47" s="91"/>
      <c r="J47" s="91"/>
      <c r="K47" s="92" t="s">
        <v>415</v>
      </c>
    </row>
    <row r="48" s="55" customFormat="1" spans="1:11">
      <c r="A48" s="93" t="s">
        <v>424</v>
      </c>
      <c r="B48" s="93"/>
      <c r="C48" s="93"/>
      <c r="D48" s="93"/>
      <c r="E48" s="93"/>
      <c r="F48" s="93"/>
      <c r="G48" s="93"/>
      <c r="H48" s="93"/>
      <c r="I48" s="93"/>
      <c r="J48" s="93"/>
      <c r="K48" s="94"/>
    </row>
    <row r="49" s="55" customFormat="1" spans="1:11">
      <c r="A49" s="93"/>
      <c r="B49" s="93"/>
      <c r="C49" s="93"/>
      <c r="D49" s="93"/>
      <c r="E49" s="93"/>
      <c r="F49" s="93"/>
      <c r="G49" s="93"/>
      <c r="H49" s="93"/>
      <c r="I49" s="93"/>
      <c r="J49" s="93"/>
      <c r="K49" s="94"/>
    </row>
    <row r="50" s="55" customFormat="1" spans="1:11">
      <c r="A50" s="93"/>
      <c r="B50" s="93"/>
      <c r="C50" s="93"/>
      <c r="D50" s="93"/>
      <c r="E50" s="93"/>
      <c r="F50" s="93"/>
      <c r="G50" s="93"/>
      <c r="H50" s="93"/>
      <c r="I50" s="93"/>
      <c r="J50" s="93"/>
      <c r="K50" s="94"/>
    </row>
    <row r="51" s="55" customFormat="1" ht="6" customHeight="1" spans="1:11">
      <c r="A51" s="93"/>
      <c r="B51" s="93"/>
      <c r="C51" s="93"/>
      <c r="D51" s="93"/>
      <c r="E51" s="93"/>
      <c r="F51" s="93"/>
      <c r="G51" s="93"/>
      <c r="H51" s="93"/>
      <c r="I51" s="93"/>
      <c r="J51" s="93"/>
      <c r="K51" s="94"/>
    </row>
    <row r="52" s="55" customFormat="1" spans="1:11">
      <c r="A52" s="95"/>
      <c r="B52" s="95"/>
      <c r="C52" s="95"/>
      <c r="D52" s="95"/>
      <c r="E52" s="95"/>
      <c r="F52" s="95"/>
      <c r="G52" s="95"/>
      <c r="H52" s="95"/>
      <c r="I52" s="95"/>
      <c r="J52" s="95"/>
      <c r="K52" s="96"/>
    </row>
  </sheetData>
  <mergeCells count="101">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E35:F35"/>
    <mergeCell ref="G35:J35"/>
    <mergeCell ref="E36:F36"/>
    <mergeCell ref="G36:J36"/>
    <mergeCell ref="E37:F37"/>
    <mergeCell ref="G37:J37"/>
    <mergeCell ref="G38:J38"/>
    <mergeCell ref="G39:J39"/>
    <mergeCell ref="G40:J40"/>
    <mergeCell ref="G41:J41"/>
    <mergeCell ref="G42:J42"/>
    <mergeCell ref="G43:J43"/>
    <mergeCell ref="E44:F44"/>
    <mergeCell ref="G44:J44"/>
    <mergeCell ref="E45:F45"/>
    <mergeCell ref="G45:J45"/>
    <mergeCell ref="E46:F46"/>
    <mergeCell ref="G46:J46"/>
    <mergeCell ref="E47:F47"/>
    <mergeCell ref="G47:J47"/>
    <mergeCell ref="A13:A24"/>
    <mergeCell ref="A25:A43"/>
    <mergeCell ref="A44:A47"/>
    <mergeCell ref="D14:D24"/>
    <mergeCell ref="D26:D36"/>
    <mergeCell ref="D37:D43"/>
    <mergeCell ref="D44:D47"/>
    <mergeCell ref="A5:B11"/>
    <mergeCell ref="C6:D8"/>
    <mergeCell ref="C9:D11"/>
    <mergeCell ref="B14:C24"/>
    <mergeCell ref="E14:F17"/>
    <mergeCell ref="E18:F19"/>
    <mergeCell ref="E20:F21"/>
    <mergeCell ref="E22:F23"/>
    <mergeCell ref="B26:C36"/>
    <mergeCell ref="E26:F31"/>
    <mergeCell ref="E32:F34"/>
    <mergeCell ref="B37:C43"/>
    <mergeCell ref="E38:F40"/>
    <mergeCell ref="E41:F43"/>
    <mergeCell ref="B44:C47"/>
    <mergeCell ref="A48:K52"/>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workbookViewId="0">
      <selection activeCell="D12" sqref="D12:F12"/>
    </sheetView>
  </sheetViews>
  <sheetFormatPr defaultColWidth="9" defaultRowHeight="13.5" outlineLevelCol="6"/>
  <cols>
    <col min="1" max="1" width="9" style="1"/>
    <col min="2" max="2" width="11.5" style="1" customWidth="1"/>
    <col min="3" max="3" width="9.5" style="1" customWidth="1"/>
    <col min="4" max="4" width="13.25" style="1" customWidth="1"/>
    <col min="5" max="5" width="9" style="1"/>
    <col min="6" max="6" width="15.75" style="1" customWidth="1"/>
    <col min="7" max="7" width="12.625" style="1" customWidth="1"/>
    <col min="8" max="16384" width="9" style="1"/>
  </cols>
  <sheetData>
    <row r="1" s="1" customFormat="1" ht="9" customHeight="1" spans="1:7">
      <c r="A1" s="22"/>
      <c r="B1" s="22"/>
      <c r="C1" s="22"/>
      <c r="D1" s="22"/>
      <c r="E1" s="22"/>
      <c r="F1" s="22"/>
      <c r="G1" s="22"/>
    </row>
    <row r="2" s="1" customFormat="1" spans="1:7">
      <c r="A2" s="23" t="s">
        <v>425</v>
      </c>
      <c r="B2" s="24"/>
      <c r="C2" s="24"/>
      <c r="D2" s="24"/>
      <c r="E2" s="24"/>
      <c r="F2" s="24"/>
      <c r="G2" s="24"/>
    </row>
    <row r="3" s="1" customFormat="1" ht="17" customHeight="1" spans="1:7">
      <c r="A3" s="24"/>
      <c r="B3" s="24"/>
      <c r="C3" s="24"/>
      <c r="D3" s="24"/>
      <c r="E3" s="24"/>
      <c r="F3" s="24"/>
      <c r="G3" s="24"/>
    </row>
    <row r="4" s="1" customFormat="1" ht="24" spans="1:7">
      <c r="A4" s="4" t="s">
        <v>426</v>
      </c>
      <c r="B4" s="4"/>
      <c r="C4" s="4" t="s">
        <v>427</v>
      </c>
      <c r="D4" s="4"/>
      <c r="E4" s="4" t="s">
        <v>428</v>
      </c>
      <c r="F4" s="4" t="s">
        <v>429</v>
      </c>
      <c r="G4" s="4"/>
    </row>
    <row r="5" s="1" customFormat="1" ht="18.95" customHeight="1" spans="1:7">
      <c r="A5" s="4" t="s">
        <v>430</v>
      </c>
      <c r="B5" s="4"/>
      <c r="C5" s="4" t="s">
        <v>3</v>
      </c>
      <c r="D5" s="4"/>
      <c r="E5" s="4" t="s">
        <v>431</v>
      </c>
      <c r="F5" s="4" t="s">
        <v>3</v>
      </c>
      <c r="G5" s="4"/>
    </row>
    <row r="6" s="1" customFormat="1" ht="18.95" customHeight="1" spans="1:7">
      <c r="A6" s="4" t="s">
        <v>432</v>
      </c>
      <c r="B6" s="4"/>
      <c r="C6" s="25" t="s">
        <v>433</v>
      </c>
      <c r="D6" s="25"/>
      <c r="E6" s="26" t="s">
        <v>434</v>
      </c>
      <c r="F6" s="27"/>
      <c r="G6" s="27"/>
    </row>
    <row r="7" s="1" customFormat="1" ht="18.95" customHeight="1" spans="1:7">
      <c r="A7" s="4"/>
      <c r="B7" s="4"/>
      <c r="C7" s="25" t="s">
        <v>435</v>
      </c>
      <c r="D7" s="25"/>
      <c r="E7" s="26" t="s">
        <v>434</v>
      </c>
      <c r="F7" s="27"/>
      <c r="G7" s="27"/>
    </row>
    <row r="8" s="1" customFormat="1" ht="18.95" customHeight="1" spans="1:7">
      <c r="A8" s="4"/>
      <c r="B8" s="4"/>
      <c r="C8" s="25" t="s">
        <v>436</v>
      </c>
      <c r="D8" s="25"/>
      <c r="E8" s="27"/>
      <c r="F8" s="27"/>
      <c r="G8" s="27"/>
    </row>
    <row r="9" s="1" customFormat="1" ht="18.95" customHeight="1" spans="1:7">
      <c r="A9" s="4" t="s">
        <v>437</v>
      </c>
      <c r="B9" s="5" t="s">
        <v>438</v>
      </c>
      <c r="C9" s="5"/>
      <c r="D9" s="5"/>
      <c r="E9" s="5"/>
      <c r="F9" s="5"/>
      <c r="G9" s="5"/>
    </row>
    <row r="10" s="1" customFormat="1" ht="26" customHeight="1" spans="1:7">
      <c r="A10" s="4"/>
      <c r="B10" s="25" t="s">
        <v>439</v>
      </c>
      <c r="C10" s="25"/>
      <c r="D10" s="25"/>
      <c r="E10" s="25"/>
      <c r="F10" s="25"/>
      <c r="G10" s="25"/>
    </row>
    <row r="11" s="1" customFormat="1" ht="18.95" customHeight="1" spans="1:7">
      <c r="A11" s="5" t="s">
        <v>440</v>
      </c>
      <c r="B11" s="5" t="s">
        <v>441</v>
      </c>
      <c r="C11" s="5" t="s">
        <v>442</v>
      </c>
      <c r="D11" s="28" t="s">
        <v>443</v>
      </c>
      <c r="E11" s="28"/>
      <c r="F11" s="28"/>
      <c r="G11" s="5" t="s">
        <v>444</v>
      </c>
    </row>
    <row r="12" s="1" customFormat="1" ht="18.95" customHeight="1" spans="1:7">
      <c r="A12" s="5"/>
      <c r="B12" s="9" t="s">
        <v>445</v>
      </c>
      <c r="C12" s="5" t="s">
        <v>446</v>
      </c>
      <c r="D12" s="45" t="s">
        <v>447</v>
      </c>
      <c r="E12" s="46"/>
      <c r="F12" s="47"/>
      <c r="G12" s="48" t="s">
        <v>448</v>
      </c>
    </row>
    <row r="13" s="1" customFormat="1" ht="18.95" customHeight="1" spans="1:7">
      <c r="A13" s="5"/>
      <c r="B13" s="14"/>
      <c r="C13" s="5" t="s">
        <v>449</v>
      </c>
      <c r="D13" s="45" t="s">
        <v>450</v>
      </c>
      <c r="E13" s="46"/>
      <c r="F13" s="47"/>
      <c r="G13" s="5"/>
    </row>
    <row r="14" s="1" customFormat="1" ht="18.95" customHeight="1" spans="1:7">
      <c r="A14" s="5"/>
      <c r="B14" s="15"/>
      <c r="C14" s="5" t="s">
        <v>451</v>
      </c>
      <c r="D14" s="45" t="s">
        <v>450</v>
      </c>
      <c r="E14" s="46"/>
      <c r="F14" s="47"/>
      <c r="G14" s="5"/>
    </row>
    <row r="15" s="1" customFormat="1" ht="18.95" customHeight="1" spans="1:7">
      <c r="A15" s="5"/>
      <c r="B15" s="5" t="s">
        <v>452</v>
      </c>
      <c r="C15" s="9" t="s">
        <v>453</v>
      </c>
      <c r="D15" s="43" t="s">
        <v>454</v>
      </c>
      <c r="E15" s="43"/>
      <c r="F15" s="43"/>
      <c r="G15" s="26" t="s">
        <v>455</v>
      </c>
    </row>
    <row r="16" s="1" customFormat="1" ht="18.95" customHeight="1" spans="1:7">
      <c r="A16" s="5"/>
      <c r="B16" s="5"/>
      <c r="C16" s="14"/>
      <c r="D16" s="43" t="s">
        <v>456</v>
      </c>
      <c r="E16" s="43"/>
      <c r="F16" s="43"/>
      <c r="G16" s="53" t="s">
        <v>457</v>
      </c>
    </row>
    <row r="17" s="1" customFormat="1" ht="18.95" customHeight="1" spans="1:7">
      <c r="A17" s="5"/>
      <c r="B17" s="5"/>
      <c r="C17" s="15"/>
      <c r="D17" s="45" t="s">
        <v>458</v>
      </c>
      <c r="E17" s="46"/>
      <c r="F17" s="47"/>
      <c r="G17" s="40" t="s">
        <v>459</v>
      </c>
    </row>
    <row r="18" s="1" customFormat="1" ht="18.95" customHeight="1" spans="1:7">
      <c r="A18" s="5"/>
      <c r="B18" s="5"/>
      <c r="C18" s="9" t="s">
        <v>460</v>
      </c>
      <c r="D18" s="43" t="s">
        <v>461</v>
      </c>
      <c r="E18" s="43"/>
      <c r="F18" s="43"/>
      <c r="G18" s="40" t="s">
        <v>462</v>
      </c>
    </row>
    <row r="19" s="1" customFormat="1" ht="18.95" customHeight="1" spans="1:7">
      <c r="A19" s="5"/>
      <c r="B19" s="5"/>
      <c r="C19" s="14"/>
      <c r="D19" s="43" t="s">
        <v>463</v>
      </c>
      <c r="E19" s="43"/>
      <c r="F19" s="43"/>
      <c r="G19" s="54">
        <f>100%</f>
        <v>1</v>
      </c>
    </row>
    <row r="20" s="1" customFormat="1" ht="18.95" customHeight="1" spans="1:7">
      <c r="A20" s="5"/>
      <c r="B20" s="5"/>
      <c r="C20" s="15"/>
      <c r="D20" s="45" t="s">
        <v>464</v>
      </c>
      <c r="E20" s="46"/>
      <c r="F20" s="47"/>
      <c r="G20" s="40" t="s">
        <v>462</v>
      </c>
    </row>
    <row r="21" s="1" customFormat="1" ht="18.95" customHeight="1" spans="1:7">
      <c r="A21" s="5"/>
      <c r="B21" s="5"/>
      <c r="C21" s="5" t="s">
        <v>465</v>
      </c>
      <c r="D21" s="43" t="s">
        <v>466</v>
      </c>
      <c r="E21" s="43"/>
      <c r="F21" s="43"/>
      <c r="G21" s="42" t="s">
        <v>467</v>
      </c>
    </row>
    <row r="22" s="1" customFormat="1" ht="18.95" customHeight="1" spans="1:7">
      <c r="A22" s="5"/>
      <c r="B22" s="5"/>
      <c r="C22" s="5"/>
      <c r="D22" s="43" t="s">
        <v>468</v>
      </c>
      <c r="E22" s="43"/>
      <c r="F22" s="43"/>
      <c r="G22" s="27"/>
    </row>
    <row r="23" s="1" customFormat="1" ht="18.95" customHeight="1" spans="1:7">
      <c r="A23" s="5"/>
      <c r="B23" s="5" t="s">
        <v>469</v>
      </c>
      <c r="C23" s="5" t="s">
        <v>470</v>
      </c>
      <c r="D23" s="43" t="s">
        <v>450</v>
      </c>
      <c r="E23" s="43"/>
      <c r="F23" s="43"/>
      <c r="G23" s="27"/>
    </row>
    <row r="24" s="1" customFormat="1" ht="26.1" customHeight="1" spans="1:7">
      <c r="A24" s="5"/>
      <c r="B24" s="5"/>
      <c r="C24" s="5"/>
      <c r="D24" s="43" t="s">
        <v>468</v>
      </c>
      <c r="E24" s="43"/>
      <c r="F24" s="43"/>
      <c r="G24" s="27"/>
    </row>
    <row r="25" s="1" customFormat="1" ht="18.95" customHeight="1" spans="1:7">
      <c r="A25" s="5"/>
      <c r="B25" s="5"/>
      <c r="C25" s="5" t="s">
        <v>471</v>
      </c>
      <c r="D25" s="43" t="s">
        <v>472</v>
      </c>
      <c r="E25" s="43"/>
      <c r="F25" s="43"/>
      <c r="G25" s="42" t="s">
        <v>401</v>
      </c>
    </row>
    <row r="26" s="1" customFormat="1" ht="18.95" customHeight="1" spans="1:7">
      <c r="A26" s="5"/>
      <c r="B26" s="5"/>
      <c r="C26" s="5"/>
      <c r="D26" s="43" t="s">
        <v>473</v>
      </c>
      <c r="E26" s="43"/>
      <c r="F26" s="43"/>
      <c r="G26" s="42" t="s">
        <v>406</v>
      </c>
    </row>
    <row r="27" s="1" customFormat="1" ht="18.95" customHeight="1" spans="1:7">
      <c r="A27" s="5"/>
      <c r="B27" s="5"/>
      <c r="C27" s="5" t="s">
        <v>474</v>
      </c>
      <c r="D27" s="43" t="s">
        <v>450</v>
      </c>
      <c r="E27" s="43"/>
      <c r="F27" s="43"/>
      <c r="G27" s="42"/>
    </row>
    <row r="28" s="1" customFormat="1" ht="27" customHeight="1" spans="1:7">
      <c r="A28" s="5"/>
      <c r="B28" s="5"/>
      <c r="C28" s="5"/>
      <c r="D28" s="43" t="s">
        <v>468</v>
      </c>
      <c r="E28" s="43"/>
      <c r="F28" s="43"/>
      <c r="G28" s="42"/>
    </row>
    <row r="29" s="1" customFormat="1" ht="18.95" customHeight="1" spans="1:7">
      <c r="A29" s="5"/>
      <c r="B29" s="5"/>
      <c r="C29" s="5" t="s">
        <v>475</v>
      </c>
      <c r="D29" s="43" t="s">
        <v>450</v>
      </c>
      <c r="E29" s="43"/>
      <c r="F29" s="43"/>
      <c r="G29" s="42"/>
    </row>
    <row r="30" s="1" customFormat="1" ht="18.95" customHeight="1" spans="1:7">
      <c r="A30" s="5"/>
      <c r="B30" s="5"/>
      <c r="C30" s="5"/>
      <c r="D30" s="43" t="s">
        <v>468</v>
      </c>
      <c r="E30" s="43"/>
      <c r="F30" s="43"/>
      <c r="G30" s="42"/>
    </row>
    <row r="31" s="1" customFormat="1" ht="24.95" customHeight="1" spans="1:7">
      <c r="A31" s="5"/>
      <c r="B31" s="5" t="s">
        <v>476</v>
      </c>
      <c r="C31" s="5" t="s">
        <v>477</v>
      </c>
      <c r="D31" s="43" t="s">
        <v>478</v>
      </c>
      <c r="E31" s="43"/>
      <c r="F31" s="43"/>
      <c r="G31" s="53" t="s">
        <v>479</v>
      </c>
    </row>
    <row r="32" s="1" customFormat="1" spans="1:7">
      <c r="A32" s="4" t="s">
        <v>424</v>
      </c>
      <c r="B32" s="4"/>
      <c r="C32" s="4"/>
      <c r="D32" s="4"/>
      <c r="E32" s="4"/>
      <c r="F32" s="4"/>
      <c r="G32" s="19"/>
    </row>
    <row r="33" s="1" customFormat="1" spans="1:7">
      <c r="A33" s="4"/>
      <c r="B33" s="4"/>
      <c r="C33" s="4"/>
      <c r="D33" s="4"/>
      <c r="E33" s="4"/>
      <c r="F33" s="4"/>
      <c r="G33" s="19"/>
    </row>
    <row r="34" s="1" customFormat="1" spans="1:7">
      <c r="A34" s="4"/>
      <c r="B34" s="4"/>
      <c r="C34" s="4"/>
      <c r="D34" s="4"/>
      <c r="E34" s="4"/>
      <c r="F34" s="4"/>
      <c r="G34" s="19"/>
    </row>
    <row r="35" s="1" customFormat="1" ht="8" customHeight="1" spans="1:7">
      <c r="A35" s="4"/>
      <c r="B35" s="4"/>
      <c r="C35" s="4"/>
      <c r="D35" s="4"/>
      <c r="E35" s="4"/>
      <c r="F35" s="4"/>
      <c r="G35" s="19"/>
    </row>
  </sheetData>
  <mergeCells count="50">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9:A10"/>
    <mergeCell ref="A11:A31"/>
    <mergeCell ref="B12:B14"/>
    <mergeCell ref="B15:B22"/>
    <mergeCell ref="B23:B30"/>
    <mergeCell ref="C15:C17"/>
    <mergeCell ref="C18:C20"/>
    <mergeCell ref="C21:C22"/>
    <mergeCell ref="C23:C24"/>
    <mergeCell ref="C25:C26"/>
    <mergeCell ref="C27:C28"/>
    <mergeCell ref="C29:C30"/>
    <mergeCell ref="A2:G3"/>
    <mergeCell ref="A6:B8"/>
    <mergeCell ref="A32:G35"/>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
  <sheetViews>
    <sheetView workbookViewId="0">
      <selection activeCell="E7" sqref="E7:G7"/>
    </sheetView>
  </sheetViews>
  <sheetFormatPr defaultColWidth="9" defaultRowHeight="13.5"/>
  <cols>
    <col min="1" max="1" width="9" style="1"/>
    <col min="2" max="2" width="11.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14.25" spans="1:19">
      <c r="A1" s="22"/>
      <c r="B1" s="22"/>
      <c r="C1" s="22"/>
      <c r="D1" s="22"/>
      <c r="E1" s="22"/>
      <c r="F1" s="22"/>
      <c r="G1" s="22"/>
    </row>
    <row r="2" s="1" customFormat="1" spans="1:19">
      <c r="A2" s="23" t="s">
        <v>425</v>
      </c>
      <c r="B2" s="24"/>
      <c r="C2" s="24"/>
      <c r="D2" s="24"/>
      <c r="E2" s="24"/>
      <c r="F2" s="24"/>
      <c r="G2" s="24"/>
    </row>
    <row r="3" s="1" customFormat="1" ht="15.95" customHeight="1" spans="1:19">
      <c r="A3" s="24"/>
      <c r="B3" s="24"/>
      <c r="C3" s="24"/>
      <c r="D3" s="24"/>
      <c r="E3" s="24"/>
      <c r="F3" s="24"/>
      <c r="G3" s="24"/>
    </row>
    <row r="4" s="1" customFormat="1" ht="24" spans="1:19">
      <c r="A4" s="4" t="s">
        <v>426</v>
      </c>
      <c r="B4" s="4"/>
      <c r="C4" s="4" t="s">
        <v>480</v>
      </c>
      <c r="D4" s="4"/>
      <c r="E4" s="4" t="s">
        <v>428</v>
      </c>
      <c r="F4" s="4" t="s">
        <v>429</v>
      </c>
      <c r="G4" s="4"/>
    </row>
    <row r="5" s="1" customFormat="1" ht="18.95" customHeight="1" spans="1:19">
      <c r="A5" s="4" t="s">
        <v>430</v>
      </c>
      <c r="B5" s="4"/>
      <c r="C5" s="4" t="s">
        <v>3</v>
      </c>
      <c r="D5" s="4"/>
      <c r="E5" s="4" t="s">
        <v>431</v>
      </c>
      <c r="F5" s="4" t="s">
        <v>3</v>
      </c>
      <c r="G5" s="4"/>
    </row>
    <row r="6" s="1" customFormat="1" ht="18.95" customHeight="1" spans="1:19">
      <c r="A6" s="4" t="s">
        <v>432</v>
      </c>
      <c r="B6" s="4"/>
      <c r="C6" s="25" t="s">
        <v>433</v>
      </c>
      <c r="D6" s="25"/>
      <c r="E6" s="26" t="s">
        <v>481</v>
      </c>
      <c r="F6" s="27"/>
      <c r="G6" s="27"/>
    </row>
    <row r="7" s="1" customFormat="1" ht="18.95" customHeight="1" spans="1:19">
      <c r="A7" s="4"/>
      <c r="B7" s="4"/>
      <c r="C7" s="25" t="s">
        <v>435</v>
      </c>
      <c r="D7" s="25"/>
      <c r="E7" s="26" t="s">
        <v>481</v>
      </c>
      <c r="F7" s="27"/>
      <c r="G7" s="27"/>
    </row>
    <row r="8" s="1" customFormat="1" ht="18.95" customHeight="1" spans="1:19">
      <c r="A8" s="4"/>
      <c r="B8" s="4"/>
      <c r="C8" s="25" t="s">
        <v>436</v>
      </c>
      <c r="D8" s="25"/>
      <c r="E8" s="27"/>
      <c r="F8" s="27"/>
      <c r="G8" s="27"/>
    </row>
    <row r="9" s="1" customFormat="1" ht="18.95" customHeight="1" spans="1:19">
      <c r="A9" s="4" t="s">
        <v>437</v>
      </c>
      <c r="B9" s="25" t="s">
        <v>438</v>
      </c>
      <c r="C9" s="25"/>
      <c r="D9" s="25"/>
      <c r="E9" s="25"/>
      <c r="F9" s="25"/>
      <c r="G9" s="25"/>
    </row>
    <row r="10" s="1" customFormat="1" ht="25" customHeight="1" spans="1:19">
      <c r="A10" s="4"/>
      <c r="B10" s="25" t="s">
        <v>482</v>
      </c>
      <c r="C10" s="25"/>
      <c r="D10" s="25"/>
      <c r="E10" s="25"/>
      <c r="F10" s="25"/>
      <c r="G10" s="25"/>
      <c r="S10" s="1">
        <f>20-3.2-11.26</f>
        <v>5.54</v>
      </c>
    </row>
    <row r="11" s="1" customFormat="1" ht="18.95" customHeight="1" spans="1:19">
      <c r="A11" s="5" t="s">
        <v>440</v>
      </c>
      <c r="B11" s="5" t="s">
        <v>441</v>
      </c>
      <c r="C11" s="5" t="s">
        <v>442</v>
      </c>
      <c r="D11" s="28" t="s">
        <v>443</v>
      </c>
      <c r="E11" s="28"/>
      <c r="F11" s="28"/>
      <c r="G11" s="5" t="s">
        <v>444</v>
      </c>
    </row>
    <row r="12" s="1" customFormat="1" ht="24" customHeight="1" spans="1:19">
      <c r="A12" s="5"/>
      <c r="B12" s="9" t="s">
        <v>445</v>
      </c>
      <c r="C12" s="5" t="s">
        <v>446</v>
      </c>
      <c r="D12" s="45" t="s">
        <v>447</v>
      </c>
      <c r="E12" s="46"/>
      <c r="F12" s="47"/>
      <c r="G12" s="48" t="s">
        <v>483</v>
      </c>
    </row>
    <row r="13" s="1" customFormat="1" ht="17" customHeight="1" spans="1:19">
      <c r="A13" s="5"/>
      <c r="B13" s="14"/>
      <c r="C13" s="5" t="s">
        <v>449</v>
      </c>
      <c r="D13" s="45" t="s">
        <v>450</v>
      </c>
      <c r="E13" s="46"/>
      <c r="F13" s="47"/>
      <c r="G13" s="5"/>
    </row>
    <row r="14" s="1" customFormat="1" ht="17" customHeight="1" spans="1:19">
      <c r="A14" s="5"/>
      <c r="B14" s="15"/>
      <c r="C14" s="5" t="s">
        <v>451</v>
      </c>
      <c r="D14" s="45" t="s">
        <v>450</v>
      </c>
      <c r="E14" s="46"/>
      <c r="F14" s="47"/>
      <c r="G14" s="5"/>
    </row>
    <row r="15" s="44" customFormat="1" ht="17" customHeight="1" spans="1:19">
      <c r="A15" s="4"/>
      <c r="B15" s="4" t="s">
        <v>452</v>
      </c>
      <c r="C15" s="49" t="s">
        <v>453</v>
      </c>
      <c r="D15" s="4" t="s">
        <v>484</v>
      </c>
      <c r="E15" s="4"/>
      <c r="F15" s="4"/>
      <c r="G15" s="50" t="s">
        <v>485</v>
      </c>
    </row>
    <row r="16" s="44" customFormat="1" ht="17" customHeight="1" spans="1:19">
      <c r="A16" s="4"/>
      <c r="B16" s="4"/>
      <c r="C16" s="51"/>
      <c r="D16" s="4" t="s">
        <v>486</v>
      </c>
      <c r="E16" s="4"/>
      <c r="F16" s="4"/>
      <c r="G16" s="20" t="s">
        <v>487</v>
      </c>
    </row>
    <row r="17" s="44" customFormat="1" ht="17" customHeight="1" spans="1:7">
      <c r="A17" s="4"/>
      <c r="B17" s="4"/>
      <c r="C17" s="51"/>
      <c r="D17" s="10" t="s">
        <v>488</v>
      </c>
      <c r="E17" s="11"/>
      <c r="F17" s="12"/>
      <c r="G17" s="20" t="s">
        <v>489</v>
      </c>
    </row>
    <row r="18" s="44" customFormat="1" ht="17" customHeight="1" spans="1:7">
      <c r="A18" s="4"/>
      <c r="B18" s="4"/>
      <c r="C18" s="49" t="s">
        <v>460</v>
      </c>
      <c r="D18" s="4" t="s">
        <v>490</v>
      </c>
      <c r="E18" s="4"/>
      <c r="F18" s="4"/>
      <c r="G18" s="18">
        <v>1</v>
      </c>
    </row>
    <row r="19" s="44" customFormat="1" ht="17" customHeight="1" spans="1:7">
      <c r="A19" s="4"/>
      <c r="B19" s="4"/>
      <c r="C19" s="51"/>
      <c r="D19" s="4" t="s">
        <v>491</v>
      </c>
      <c r="E19" s="4"/>
      <c r="F19" s="4"/>
      <c r="G19" s="18" t="s">
        <v>492</v>
      </c>
    </row>
    <row r="20" s="44" customFormat="1" ht="17" customHeight="1" spans="1:7">
      <c r="A20" s="4"/>
      <c r="B20" s="4"/>
      <c r="C20" s="52"/>
      <c r="D20" s="10" t="s">
        <v>493</v>
      </c>
      <c r="E20" s="11"/>
      <c r="F20" s="12"/>
      <c r="G20" s="18">
        <v>1</v>
      </c>
    </row>
    <row r="21" s="44" customFormat="1" ht="17" customHeight="1" spans="1:7">
      <c r="A21" s="4"/>
      <c r="B21" s="4"/>
      <c r="C21" s="4" t="s">
        <v>465</v>
      </c>
      <c r="D21" s="4" t="s">
        <v>494</v>
      </c>
      <c r="E21" s="4"/>
      <c r="F21" s="4"/>
      <c r="G21" s="4" t="s">
        <v>394</v>
      </c>
    </row>
    <row r="22" s="44" customFormat="1" ht="17" customHeight="1" spans="1:7">
      <c r="A22" s="4"/>
      <c r="B22" s="4"/>
      <c r="C22" s="4"/>
      <c r="D22" s="4" t="s">
        <v>495</v>
      </c>
      <c r="E22" s="4"/>
      <c r="F22" s="4"/>
      <c r="G22" s="4" t="s">
        <v>496</v>
      </c>
    </row>
    <row r="23" s="44" customFormat="1" ht="17" customHeight="1" spans="1:7">
      <c r="A23" s="4"/>
      <c r="B23" s="4" t="s">
        <v>469</v>
      </c>
      <c r="C23" s="4" t="s">
        <v>470</v>
      </c>
      <c r="D23" s="4" t="s">
        <v>450</v>
      </c>
      <c r="E23" s="4"/>
      <c r="F23" s="4"/>
      <c r="G23" s="7"/>
    </row>
    <row r="24" s="44" customFormat="1" ht="17" customHeight="1" spans="1:7">
      <c r="A24" s="4"/>
      <c r="B24" s="4"/>
      <c r="C24" s="4"/>
      <c r="D24" s="4" t="s">
        <v>468</v>
      </c>
      <c r="E24" s="4"/>
      <c r="F24" s="4"/>
      <c r="G24" s="7"/>
    </row>
    <row r="25" s="44" customFormat="1" ht="17" customHeight="1" spans="1:7">
      <c r="A25" s="4"/>
      <c r="B25" s="4"/>
      <c r="C25" s="4" t="s">
        <v>471</v>
      </c>
      <c r="D25" s="4" t="s">
        <v>497</v>
      </c>
      <c r="E25" s="4"/>
      <c r="F25" s="4"/>
      <c r="G25" s="4" t="s">
        <v>401</v>
      </c>
    </row>
    <row r="26" s="44" customFormat="1" ht="17" customHeight="1" spans="1:7">
      <c r="A26" s="4"/>
      <c r="B26" s="4"/>
      <c r="C26" s="4"/>
      <c r="D26" s="4" t="s">
        <v>468</v>
      </c>
      <c r="E26" s="4"/>
      <c r="F26" s="4"/>
      <c r="G26" s="4"/>
    </row>
    <row r="27" s="44" customFormat="1" ht="17" customHeight="1" spans="1:7">
      <c r="A27" s="4"/>
      <c r="B27" s="4"/>
      <c r="C27" s="4" t="s">
        <v>474</v>
      </c>
      <c r="D27" s="4" t="s">
        <v>450</v>
      </c>
      <c r="E27" s="4"/>
      <c r="F27" s="4"/>
      <c r="G27" s="4"/>
    </row>
    <row r="28" s="44" customFormat="1" ht="17" customHeight="1" spans="1:7">
      <c r="A28" s="4"/>
      <c r="B28" s="4"/>
      <c r="C28" s="4"/>
      <c r="D28" s="4" t="s">
        <v>468</v>
      </c>
      <c r="E28" s="4"/>
      <c r="F28" s="4"/>
      <c r="G28" s="4"/>
    </row>
    <row r="29" s="44" customFormat="1" ht="17" customHeight="1" spans="1:7">
      <c r="A29" s="4"/>
      <c r="B29" s="4"/>
      <c r="C29" s="4" t="s">
        <v>475</v>
      </c>
      <c r="D29" s="4" t="s">
        <v>498</v>
      </c>
      <c r="E29" s="4"/>
      <c r="F29" s="4"/>
      <c r="G29" s="4" t="s">
        <v>499</v>
      </c>
    </row>
    <row r="30" s="44" customFormat="1" ht="17" customHeight="1" spans="1:7">
      <c r="A30" s="4"/>
      <c r="B30" s="4"/>
      <c r="C30" s="4"/>
      <c r="D30" s="4" t="s">
        <v>468</v>
      </c>
      <c r="E30" s="4"/>
      <c r="F30" s="4"/>
      <c r="G30" s="4"/>
    </row>
    <row r="31" s="1" customFormat="1" ht="27" customHeight="1" spans="1:7">
      <c r="A31" s="5"/>
      <c r="B31" s="5" t="s">
        <v>476</v>
      </c>
      <c r="C31" s="5" t="s">
        <v>477</v>
      </c>
      <c r="D31" s="8" t="s">
        <v>500</v>
      </c>
      <c r="E31" s="8"/>
      <c r="F31" s="8"/>
      <c r="G31" s="53" t="s">
        <v>501</v>
      </c>
    </row>
    <row r="32" s="1" customFormat="1" spans="1:7">
      <c r="A32" s="4" t="s">
        <v>424</v>
      </c>
      <c r="B32" s="4"/>
      <c r="C32" s="4"/>
      <c r="D32" s="4"/>
      <c r="E32" s="4"/>
      <c r="F32" s="4"/>
      <c r="G32" s="19"/>
    </row>
    <row r="33" s="1" customFormat="1" spans="1:7">
      <c r="A33" s="4"/>
      <c r="B33" s="4"/>
      <c r="C33" s="4"/>
      <c r="D33" s="4"/>
      <c r="E33" s="4"/>
      <c r="F33" s="4"/>
      <c r="G33" s="19"/>
    </row>
    <row r="34" s="1" customFormat="1" spans="1:7">
      <c r="A34" s="4"/>
      <c r="B34" s="4"/>
      <c r="C34" s="4"/>
      <c r="D34" s="4"/>
      <c r="E34" s="4"/>
      <c r="F34" s="4"/>
      <c r="G34" s="19"/>
    </row>
    <row r="35" s="1" customFormat="1" ht="6" customHeight="1" spans="1:7">
      <c r="A35" s="4"/>
      <c r="B35" s="4"/>
      <c r="C35" s="4"/>
      <c r="D35" s="4"/>
      <c r="E35" s="4"/>
      <c r="F35" s="4"/>
      <c r="G35" s="19"/>
    </row>
  </sheetData>
  <mergeCells count="50">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9:A10"/>
    <mergeCell ref="A11:A31"/>
    <mergeCell ref="B12:B14"/>
    <mergeCell ref="B15:B22"/>
    <mergeCell ref="B23:B30"/>
    <mergeCell ref="C15:C17"/>
    <mergeCell ref="C18:C20"/>
    <mergeCell ref="C21:C22"/>
    <mergeCell ref="C23:C24"/>
    <mergeCell ref="C25:C26"/>
    <mergeCell ref="C27:C28"/>
    <mergeCell ref="C29:C30"/>
    <mergeCell ref="A2:G3"/>
    <mergeCell ref="A6:B8"/>
    <mergeCell ref="A32:G35"/>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E7" sqref="E7:G7"/>
    </sheetView>
  </sheetViews>
  <sheetFormatPr defaultColWidth="9" defaultRowHeight="13.5" outlineLevelCol="6"/>
  <cols>
    <col min="1" max="1" width="9" style="1"/>
    <col min="2" max="2" width="11.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14.25" spans="1:7">
      <c r="A1" s="22"/>
      <c r="B1" s="22"/>
      <c r="C1" s="22"/>
      <c r="D1" s="22"/>
      <c r="E1" s="22"/>
      <c r="F1" s="22"/>
      <c r="G1" s="22"/>
    </row>
    <row r="2" s="1" customFormat="1" spans="1:7">
      <c r="A2" s="23" t="s">
        <v>425</v>
      </c>
      <c r="B2" s="24"/>
      <c r="C2" s="24"/>
      <c r="D2" s="24"/>
      <c r="E2" s="24"/>
      <c r="F2" s="24"/>
      <c r="G2" s="24"/>
    </row>
    <row r="3" s="1" customFormat="1" ht="15.95" customHeight="1" spans="1:7">
      <c r="A3" s="24"/>
      <c r="B3" s="24"/>
      <c r="C3" s="24"/>
      <c r="D3" s="24"/>
      <c r="E3" s="24"/>
      <c r="F3" s="24"/>
      <c r="G3" s="24"/>
    </row>
    <row r="4" s="1" customFormat="1" ht="24" spans="1:7">
      <c r="A4" s="4" t="s">
        <v>426</v>
      </c>
      <c r="B4" s="4"/>
      <c r="C4" s="4" t="s">
        <v>502</v>
      </c>
      <c r="D4" s="4"/>
      <c r="E4" s="4" t="s">
        <v>428</v>
      </c>
      <c r="F4" s="4" t="s">
        <v>429</v>
      </c>
      <c r="G4" s="4"/>
    </row>
    <row r="5" s="1" customFormat="1" ht="18.95" customHeight="1" spans="1:7">
      <c r="A5" s="4" t="s">
        <v>430</v>
      </c>
      <c r="B5" s="4"/>
      <c r="C5" s="4" t="s">
        <v>3</v>
      </c>
      <c r="D5" s="4"/>
      <c r="E5" s="4" t="s">
        <v>431</v>
      </c>
      <c r="F5" s="4" t="s">
        <v>3</v>
      </c>
      <c r="G5" s="4"/>
    </row>
    <row r="6" s="1" customFormat="1" ht="18.95" customHeight="1" spans="1:7">
      <c r="A6" s="4" t="s">
        <v>432</v>
      </c>
      <c r="B6" s="4"/>
      <c r="C6" s="25" t="s">
        <v>433</v>
      </c>
      <c r="D6" s="25"/>
      <c r="E6" s="26" t="s">
        <v>503</v>
      </c>
      <c r="F6" s="27"/>
      <c r="G6" s="27"/>
    </row>
    <row r="7" s="1" customFormat="1" ht="18.95" customHeight="1" spans="1:7">
      <c r="A7" s="4"/>
      <c r="B7" s="4"/>
      <c r="C7" s="25" t="s">
        <v>435</v>
      </c>
      <c r="D7" s="25"/>
      <c r="E7" s="26" t="s">
        <v>503</v>
      </c>
      <c r="F7" s="27"/>
      <c r="G7" s="27"/>
    </row>
    <row r="8" s="1" customFormat="1" ht="18.95" customHeight="1" spans="1:7">
      <c r="A8" s="4"/>
      <c r="B8" s="4"/>
      <c r="C8" s="25" t="s">
        <v>436</v>
      </c>
      <c r="D8" s="25"/>
      <c r="E8" s="27"/>
      <c r="F8" s="27"/>
      <c r="G8" s="27"/>
    </row>
    <row r="9" s="1" customFormat="1" ht="18.95" customHeight="1" spans="1:7">
      <c r="A9" s="4" t="s">
        <v>437</v>
      </c>
      <c r="B9" s="28" t="s">
        <v>438</v>
      </c>
      <c r="C9" s="28"/>
      <c r="D9" s="28"/>
      <c r="E9" s="28"/>
      <c r="F9" s="28"/>
      <c r="G9" s="28"/>
    </row>
    <row r="10" s="1" customFormat="1" ht="48.95" customHeight="1" spans="1:7">
      <c r="A10" s="4"/>
      <c r="B10" s="25" t="s">
        <v>504</v>
      </c>
      <c r="C10" s="25"/>
      <c r="D10" s="25"/>
      <c r="E10" s="25"/>
      <c r="F10" s="25"/>
      <c r="G10" s="25"/>
    </row>
    <row r="11" s="1" customFormat="1" ht="18.95" customHeight="1" spans="1:7">
      <c r="A11" s="5" t="s">
        <v>440</v>
      </c>
      <c r="B11" s="5" t="s">
        <v>441</v>
      </c>
      <c r="C11" s="5" t="s">
        <v>442</v>
      </c>
      <c r="D11" s="5" t="s">
        <v>443</v>
      </c>
      <c r="E11" s="5"/>
      <c r="F11" s="5"/>
      <c r="G11" s="5" t="s">
        <v>444</v>
      </c>
    </row>
    <row r="12" s="1" customFormat="1" ht="18" customHeight="1" spans="1:7">
      <c r="A12" s="8"/>
      <c r="B12" s="29" t="s">
        <v>445</v>
      </c>
      <c r="C12" s="8" t="s">
        <v>446</v>
      </c>
      <c r="D12" s="30" t="s">
        <v>447</v>
      </c>
      <c r="E12" s="31"/>
      <c r="F12" s="32"/>
      <c r="G12" s="17" t="s">
        <v>505</v>
      </c>
    </row>
    <row r="13" s="1" customFormat="1" ht="18" customHeight="1" spans="1:7">
      <c r="A13" s="8"/>
      <c r="B13" s="34"/>
      <c r="C13" s="8" t="s">
        <v>449</v>
      </c>
      <c r="D13" s="30" t="s">
        <v>450</v>
      </c>
      <c r="E13" s="31"/>
      <c r="F13" s="32"/>
      <c r="G13" s="4"/>
    </row>
    <row r="14" s="1" customFormat="1" ht="18" customHeight="1" spans="1:7">
      <c r="A14" s="8"/>
      <c r="B14" s="35"/>
      <c r="C14" s="8" t="s">
        <v>451</v>
      </c>
      <c r="D14" s="30" t="s">
        <v>450</v>
      </c>
      <c r="E14" s="31"/>
      <c r="F14" s="32"/>
      <c r="G14" s="4"/>
    </row>
    <row r="15" s="1" customFormat="1" ht="18" customHeight="1" spans="1:7">
      <c r="A15" s="8"/>
      <c r="B15" s="8" t="s">
        <v>452</v>
      </c>
      <c r="C15" s="29" t="s">
        <v>453</v>
      </c>
      <c r="D15" s="8" t="s">
        <v>506</v>
      </c>
      <c r="E15" s="8"/>
      <c r="F15" s="8"/>
      <c r="G15" s="40" t="s">
        <v>507</v>
      </c>
    </row>
    <row r="16" s="1" customFormat="1" ht="18" customHeight="1" spans="1:7">
      <c r="A16" s="8"/>
      <c r="B16" s="8"/>
      <c r="C16" s="35"/>
      <c r="D16" s="30" t="s">
        <v>508</v>
      </c>
      <c r="E16" s="31"/>
      <c r="F16" s="32"/>
      <c r="G16" s="40" t="s">
        <v>509</v>
      </c>
    </row>
    <row r="17" s="1" customFormat="1" ht="18" customHeight="1" spans="1:7">
      <c r="A17" s="8"/>
      <c r="B17" s="8"/>
      <c r="C17" s="29" t="s">
        <v>460</v>
      </c>
      <c r="D17" s="8" t="s">
        <v>510</v>
      </c>
      <c r="E17" s="8"/>
      <c r="F17" s="8"/>
      <c r="G17" s="41">
        <v>1</v>
      </c>
    </row>
    <row r="18" s="1" customFormat="1" ht="18" customHeight="1" spans="1:7">
      <c r="A18" s="8"/>
      <c r="B18" s="8"/>
      <c r="C18" s="34"/>
      <c r="D18" s="8" t="s">
        <v>511</v>
      </c>
      <c r="E18" s="8"/>
      <c r="F18" s="8"/>
      <c r="G18" s="41">
        <v>1</v>
      </c>
    </row>
    <row r="19" s="1" customFormat="1" ht="18" customHeight="1" spans="1:7">
      <c r="A19" s="8"/>
      <c r="B19" s="8"/>
      <c r="C19" s="35"/>
      <c r="D19" s="30" t="s">
        <v>512</v>
      </c>
      <c r="E19" s="31"/>
      <c r="F19" s="32"/>
      <c r="G19" s="40" t="s">
        <v>513</v>
      </c>
    </row>
    <row r="20" s="1" customFormat="1" ht="18" customHeight="1" spans="1:7">
      <c r="A20" s="8"/>
      <c r="B20" s="8"/>
      <c r="C20" s="8" t="s">
        <v>465</v>
      </c>
      <c r="D20" s="8" t="s">
        <v>514</v>
      </c>
      <c r="E20" s="8"/>
      <c r="F20" s="8"/>
      <c r="G20" s="42" t="s">
        <v>394</v>
      </c>
    </row>
    <row r="21" s="1" customFormat="1" ht="18" customHeight="1" spans="1:7">
      <c r="A21" s="8"/>
      <c r="B21" s="8"/>
      <c r="C21" s="8"/>
      <c r="D21" s="8" t="s">
        <v>515</v>
      </c>
      <c r="E21" s="8"/>
      <c r="F21" s="8"/>
      <c r="G21" s="42" t="s">
        <v>496</v>
      </c>
    </row>
    <row r="22" s="1" customFormat="1" ht="18" customHeight="1" spans="1:7">
      <c r="A22" s="8"/>
      <c r="B22" s="8" t="s">
        <v>469</v>
      </c>
      <c r="C22" s="8" t="s">
        <v>470</v>
      </c>
      <c r="D22" s="8" t="s">
        <v>450</v>
      </c>
      <c r="E22" s="8"/>
      <c r="F22" s="8"/>
      <c r="G22" s="27"/>
    </row>
    <row r="23" s="1" customFormat="1" ht="18" customHeight="1" spans="1:7">
      <c r="A23" s="8"/>
      <c r="B23" s="8"/>
      <c r="C23" s="8"/>
      <c r="D23" s="8" t="s">
        <v>468</v>
      </c>
      <c r="E23" s="8"/>
      <c r="F23" s="8"/>
      <c r="G23" s="27"/>
    </row>
    <row r="24" s="1" customFormat="1" ht="18" customHeight="1" spans="1:7">
      <c r="A24" s="8"/>
      <c r="B24" s="8"/>
      <c r="C24" s="8" t="s">
        <v>471</v>
      </c>
      <c r="D24" s="8" t="s">
        <v>516</v>
      </c>
      <c r="E24" s="8"/>
      <c r="F24" s="8"/>
      <c r="G24" s="42" t="s">
        <v>517</v>
      </c>
    </row>
    <row r="25" s="1" customFormat="1" ht="18" customHeight="1" spans="1:7">
      <c r="A25" s="8"/>
      <c r="B25" s="8"/>
      <c r="C25" s="8"/>
      <c r="D25" s="8" t="s">
        <v>518</v>
      </c>
      <c r="E25" s="8"/>
      <c r="F25" s="8"/>
      <c r="G25" s="42" t="s">
        <v>517</v>
      </c>
    </row>
    <row r="26" s="1" customFormat="1" ht="18" customHeight="1" spans="1:7">
      <c r="A26" s="8"/>
      <c r="B26" s="8"/>
      <c r="C26" s="8" t="s">
        <v>474</v>
      </c>
      <c r="D26" s="8" t="s">
        <v>450</v>
      </c>
      <c r="E26" s="8"/>
      <c r="F26" s="8"/>
      <c r="G26" s="42"/>
    </row>
    <row r="27" s="1" customFormat="1" ht="18" customHeight="1" spans="1:7">
      <c r="A27" s="8"/>
      <c r="B27" s="8"/>
      <c r="C27" s="8"/>
      <c r="D27" s="8" t="s">
        <v>468</v>
      </c>
      <c r="E27" s="8"/>
      <c r="F27" s="8"/>
      <c r="G27" s="42"/>
    </row>
    <row r="28" s="1" customFormat="1" ht="18" customHeight="1" spans="1:7">
      <c r="A28" s="8"/>
      <c r="B28" s="8"/>
      <c r="C28" s="8" t="s">
        <v>475</v>
      </c>
      <c r="D28" s="8" t="s">
        <v>450</v>
      </c>
      <c r="E28" s="8"/>
      <c r="F28" s="8"/>
      <c r="G28" s="4"/>
    </row>
    <row r="29" s="1" customFormat="1" ht="18" customHeight="1" spans="1:7">
      <c r="A29" s="8"/>
      <c r="B29" s="8"/>
      <c r="C29" s="8"/>
      <c r="D29" s="43" t="s">
        <v>468</v>
      </c>
      <c r="E29" s="43"/>
      <c r="F29" s="43"/>
      <c r="G29" s="42"/>
    </row>
    <row r="30" s="1" customFormat="1" ht="18" customHeight="1" spans="1:7">
      <c r="A30" s="8"/>
      <c r="B30" s="8" t="s">
        <v>476</v>
      </c>
      <c r="C30" s="8" t="s">
        <v>477</v>
      </c>
      <c r="D30" s="8" t="s">
        <v>519</v>
      </c>
      <c r="E30" s="8"/>
      <c r="F30" s="8"/>
      <c r="G30" s="40" t="s">
        <v>520</v>
      </c>
    </row>
    <row r="31" s="1" customFormat="1" spans="1:7">
      <c r="A31" s="4" t="s">
        <v>424</v>
      </c>
      <c r="B31" s="4"/>
      <c r="C31" s="4"/>
      <c r="D31" s="4"/>
      <c r="E31" s="4"/>
      <c r="F31" s="4"/>
      <c r="G31" s="19"/>
    </row>
    <row r="32" s="1" customFormat="1" spans="1:7">
      <c r="A32" s="4"/>
      <c r="B32" s="4"/>
      <c r="C32" s="4"/>
      <c r="D32" s="4"/>
      <c r="E32" s="4"/>
      <c r="F32" s="4"/>
      <c r="G32" s="19"/>
    </row>
    <row r="33" s="1" customFormat="1" spans="1:7">
      <c r="A33" s="4"/>
      <c r="B33" s="4"/>
      <c r="C33" s="4"/>
      <c r="D33" s="4"/>
      <c r="E33" s="4"/>
      <c r="F33" s="4"/>
      <c r="G33" s="19"/>
    </row>
    <row r="34" s="1" customFormat="1" spans="1:7">
      <c r="A34" s="4"/>
      <c r="B34" s="4"/>
      <c r="C34" s="4"/>
      <c r="D34" s="4"/>
      <c r="E34" s="4"/>
      <c r="F34" s="4"/>
      <c r="G34" s="19"/>
    </row>
  </sheetData>
  <mergeCells count="49">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9:A10"/>
    <mergeCell ref="A11:A30"/>
    <mergeCell ref="B12:B14"/>
    <mergeCell ref="B15:B21"/>
    <mergeCell ref="B22:B29"/>
    <mergeCell ref="C15:C16"/>
    <mergeCell ref="C17:C19"/>
    <mergeCell ref="C20:C21"/>
    <mergeCell ref="C22:C23"/>
    <mergeCell ref="C24:C25"/>
    <mergeCell ref="C26:C27"/>
    <mergeCell ref="C28:C29"/>
    <mergeCell ref="A2:G3"/>
    <mergeCell ref="A6:B8"/>
    <mergeCell ref="A31:G34"/>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selection activeCell="E7" sqref="E7:G7"/>
    </sheetView>
  </sheetViews>
  <sheetFormatPr defaultColWidth="9" defaultRowHeight="13.5" outlineLevelCol="6"/>
  <cols>
    <col min="1" max="1" width="9" style="1"/>
    <col min="2" max="2" width="9.87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14.25" spans="1:7">
      <c r="A1" s="22"/>
      <c r="B1" s="22"/>
      <c r="C1" s="22"/>
      <c r="D1" s="22"/>
      <c r="E1" s="22"/>
      <c r="F1" s="22"/>
      <c r="G1" s="22"/>
    </row>
    <row r="2" s="1" customFormat="1" spans="1:7">
      <c r="A2" s="23" t="s">
        <v>425</v>
      </c>
      <c r="B2" s="24"/>
      <c r="C2" s="24"/>
      <c r="D2" s="24"/>
      <c r="E2" s="24"/>
      <c r="F2" s="24"/>
      <c r="G2" s="24"/>
    </row>
    <row r="3" s="1" customFormat="1" ht="15.95" customHeight="1" spans="1:7">
      <c r="A3" s="24"/>
      <c r="B3" s="24"/>
      <c r="C3" s="24"/>
      <c r="D3" s="24"/>
      <c r="E3" s="24"/>
      <c r="F3" s="24"/>
      <c r="G3" s="24"/>
    </row>
    <row r="4" s="1" customFormat="1" ht="24" spans="1:7">
      <c r="A4" s="4" t="s">
        <v>426</v>
      </c>
      <c r="B4" s="4"/>
      <c r="C4" s="4" t="s">
        <v>521</v>
      </c>
      <c r="D4" s="4"/>
      <c r="E4" s="4" t="s">
        <v>428</v>
      </c>
      <c r="F4" s="4" t="s">
        <v>522</v>
      </c>
      <c r="G4" s="4"/>
    </row>
    <row r="5" s="1" customFormat="1" ht="18.95" customHeight="1" spans="1:7">
      <c r="A5" s="4" t="s">
        <v>430</v>
      </c>
      <c r="B5" s="4"/>
      <c r="C5" s="4" t="s">
        <v>3</v>
      </c>
      <c r="D5" s="4"/>
      <c r="E5" s="4" t="s">
        <v>431</v>
      </c>
      <c r="F5" s="4" t="s">
        <v>3</v>
      </c>
      <c r="G5" s="4"/>
    </row>
    <row r="6" s="1" customFormat="1" ht="18.95" customHeight="1" spans="1:7">
      <c r="A6" s="4" t="s">
        <v>432</v>
      </c>
      <c r="B6" s="4"/>
      <c r="C6" s="25" t="s">
        <v>433</v>
      </c>
      <c r="D6" s="25"/>
      <c r="E6" s="26" t="s">
        <v>523</v>
      </c>
      <c r="F6" s="27"/>
      <c r="G6" s="27"/>
    </row>
    <row r="7" s="1" customFormat="1" ht="18.95" customHeight="1" spans="1:7">
      <c r="A7" s="4"/>
      <c r="B7" s="4"/>
      <c r="C7" s="25" t="s">
        <v>435</v>
      </c>
      <c r="D7" s="25"/>
      <c r="E7" s="26" t="s">
        <v>523</v>
      </c>
      <c r="F7" s="27"/>
      <c r="G7" s="27"/>
    </row>
    <row r="8" s="1" customFormat="1" ht="18.95" customHeight="1" spans="1:7">
      <c r="A8" s="4"/>
      <c r="B8" s="4"/>
      <c r="C8" s="25" t="s">
        <v>436</v>
      </c>
      <c r="D8" s="25"/>
      <c r="E8" s="27"/>
      <c r="F8" s="27"/>
      <c r="G8" s="27"/>
    </row>
    <row r="9" s="1" customFormat="1" ht="18.95" customHeight="1" spans="1:7">
      <c r="A9" s="4" t="s">
        <v>437</v>
      </c>
      <c r="B9" s="25" t="s">
        <v>438</v>
      </c>
      <c r="C9" s="25"/>
      <c r="D9" s="25"/>
      <c r="E9" s="25"/>
      <c r="F9" s="25"/>
      <c r="G9" s="25"/>
    </row>
    <row r="10" s="1" customFormat="1" ht="40" customHeight="1" spans="1:7">
      <c r="A10" s="4"/>
      <c r="B10" s="25" t="s">
        <v>524</v>
      </c>
      <c r="C10" s="25"/>
      <c r="D10" s="25"/>
      <c r="E10" s="25"/>
      <c r="F10" s="25"/>
      <c r="G10" s="25"/>
    </row>
    <row r="11" s="1" customFormat="1" ht="18.95" customHeight="1" spans="1:7">
      <c r="A11" s="9" t="s">
        <v>440</v>
      </c>
      <c r="B11" s="5" t="s">
        <v>441</v>
      </c>
      <c r="C11" s="5" t="s">
        <v>442</v>
      </c>
      <c r="D11" s="28" t="s">
        <v>443</v>
      </c>
      <c r="E11" s="28"/>
      <c r="F11" s="28"/>
      <c r="G11" s="5" t="s">
        <v>444</v>
      </c>
    </row>
    <row r="12" s="1" customFormat="1" ht="18" customHeight="1" spans="1:7">
      <c r="A12" s="14"/>
      <c r="B12" s="29" t="s">
        <v>445</v>
      </c>
      <c r="C12" s="8" t="s">
        <v>446</v>
      </c>
      <c r="D12" s="30" t="s">
        <v>447</v>
      </c>
      <c r="E12" s="31"/>
      <c r="F12" s="32"/>
      <c r="G12" s="33" t="s">
        <v>525</v>
      </c>
    </row>
    <row r="13" s="1" customFormat="1" ht="18" customHeight="1" spans="1:7">
      <c r="A13" s="14"/>
      <c r="B13" s="34"/>
      <c r="C13" s="8" t="s">
        <v>449</v>
      </c>
      <c r="D13" s="30" t="s">
        <v>450</v>
      </c>
      <c r="E13" s="31"/>
      <c r="F13" s="32"/>
      <c r="G13" s="8"/>
    </row>
    <row r="14" s="1" customFormat="1" ht="18" customHeight="1" spans="1:7">
      <c r="A14" s="14"/>
      <c r="B14" s="35"/>
      <c r="C14" s="8" t="s">
        <v>451</v>
      </c>
      <c r="D14" s="30" t="s">
        <v>450</v>
      </c>
      <c r="E14" s="31"/>
      <c r="F14" s="32"/>
      <c r="G14" s="8"/>
    </row>
    <row r="15" s="1" customFormat="1" ht="18" customHeight="1" spans="1:7">
      <c r="A15" s="14"/>
      <c r="B15" s="8" t="s">
        <v>452</v>
      </c>
      <c r="C15" s="9" t="s">
        <v>453</v>
      </c>
      <c r="D15" s="8" t="s">
        <v>526</v>
      </c>
      <c r="E15" s="8"/>
      <c r="F15" s="8"/>
      <c r="G15" s="33" t="s">
        <v>527</v>
      </c>
    </row>
    <row r="16" s="1" customFormat="1" ht="18" customHeight="1" spans="1:7">
      <c r="A16" s="14"/>
      <c r="B16" s="8"/>
      <c r="C16" s="14"/>
      <c r="D16" s="8" t="s">
        <v>528</v>
      </c>
      <c r="E16" s="8"/>
      <c r="F16" s="8"/>
      <c r="G16" s="38" t="s">
        <v>529</v>
      </c>
    </row>
    <row r="17" s="1" customFormat="1" ht="18" customHeight="1" spans="1:7">
      <c r="A17" s="14"/>
      <c r="B17" s="8"/>
      <c r="C17" s="15"/>
      <c r="D17" s="10" t="s">
        <v>530</v>
      </c>
      <c r="E17" s="11"/>
      <c r="F17" s="12"/>
      <c r="G17" s="33" t="s">
        <v>531</v>
      </c>
    </row>
    <row r="18" s="1" customFormat="1" ht="18" customHeight="1" spans="1:7">
      <c r="A18" s="14"/>
      <c r="B18" s="8"/>
      <c r="C18" s="9" t="s">
        <v>460</v>
      </c>
      <c r="D18" s="8" t="s">
        <v>532</v>
      </c>
      <c r="E18" s="8"/>
      <c r="F18" s="8"/>
      <c r="G18" s="18">
        <v>1</v>
      </c>
    </row>
    <row r="19" s="1" customFormat="1" ht="18" customHeight="1" spans="1:7">
      <c r="A19" s="14"/>
      <c r="B19" s="8"/>
      <c r="C19" s="14"/>
      <c r="D19" s="8" t="s">
        <v>533</v>
      </c>
      <c r="E19" s="8"/>
      <c r="F19" s="8"/>
      <c r="G19" s="17" t="s">
        <v>534</v>
      </c>
    </row>
    <row r="20" s="1" customFormat="1" ht="18" customHeight="1" spans="1:7">
      <c r="A20" s="14"/>
      <c r="B20" s="8"/>
      <c r="C20" s="15"/>
      <c r="D20" s="10" t="s">
        <v>535</v>
      </c>
      <c r="E20" s="11"/>
      <c r="F20" s="12"/>
      <c r="G20" s="18">
        <v>1</v>
      </c>
    </row>
    <row r="21" s="1" customFormat="1" ht="18" customHeight="1" spans="1:7">
      <c r="A21" s="14"/>
      <c r="B21" s="8"/>
      <c r="C21" s="8" t="s">
        <v>465</v>
      </c>
      <c r="D21" s="8" t="s">
        <v>536</v>
      </c>
      <c r="E21" s="8"/>
      <c r="F21" s="8"/>
      <c r="G21" s="33" t="s">
        <v>537</v>
      </c>
    </row>
    <row r="22" s="1" customFormat="1" ht="18" customHeight="1" spans="1:7">
      <c r="A22" s="14"/>
      <c r="B22" s="8"/>
      <c r="C22" s="8"/>
      <c r="D22" s="8" t="s">
        <v>538</v>
      </c>
      <c r="E22" s="8"/>
      <c r="F22" s="8"/>
      <c r="G22" s="33" t="s">
        <v>534</v>
      </c>
    </row>
    <row r="23" s="1" customFormat="1" ht="18" customHeight="1" spans="1:7">
      <c r="A23" s="14"/>
      <c r="B23" s="8" t="s">
        <v>469</v>
      </c>
      <c r="C23" s="8" t="s">
        <v>470</v>
      </c>
      <c r="D23" s="8" t="s">
        <v>539</v>
      </c>
      <c r="E23" s="8"/>
      <c r="F23" s="8"/>
      <c r="G23" s="8" t="s">
        <v>404</v>
      </c>
    </row>
    <row r="24" s="1" customFormat="1" ht="18" customHeight="1" spans="1:7">
      <c r="A24" s="14"/>
      <c r="B24" s="8"/>
      <c r="C24" s="8"/>
      <c r="D24" s="8" t="s">
        <v>468</v>
      </c>
      <c r="E24" s="8"/>
      <c r="F24" s="8"/>
      <c r="G24" s="37"/>
    </row>
    <row r="25" s="1" customFormat="1" ht="18" customHeight="1" spans="1:7">
      <c r="A25" s="14"/>
      <c r="B25" s="8"/>
      <c r="C25" s="8" t="s">
        <v>471</v>
      </c>
      <c r="D25" s="8" t="s">
        <v>450</v>
      </c>
      <c r="E25" s="8"/>
      <c r="F25" s="8"/>
      <c r="G25" s="8"/>
    </row>
    <row r="26" s="1" customFormat="1" ht="18" customHeight="1" spans="1:7">
      <c r="A26" s="14"/>
      <c r="B26" s="8"/>
      <c r="C26" s="8"/>
      <c r="D26" s="8" t="s">
        <v>540</v>
      </c>
      <c r="E26" s="8"/>
      <c r="F26" s="8"/>
      <c r="G26" s="8" t="s">
        <v>406</v>
      </c>
    </row>
    <row r="27" s="1" customFormat="1" ht="18" customHeight="1" spans="1:7">
      <c r="A27" s="14"/>
      <c r="B27" s="8"/>
      <c r="C27" s="8" t="s">
        <v>474</v>
      </c>
      <c r="D27" s="8" t="s">
        <v>541</v>
      </c>
      <c r="E27" s="8"/>
      <c r="F27" s="8"/>
      <c r="G27" s="8" t="s">
        <v>542</v>
      </c>
    </row>
    <row r="28" s="1" customFormat="1" ht="18" customHeight="1" spans="1:7">
      <c r="A28" s="14"/>
      <c r="B28" s="8"/>
      <c r="C28" s="8"/>
      <c r="D28" s="8" t="s">
        <v>468</v>
      </c>
      <c r="E28" s="8"/>
      <c r="F28" s="8"/>
      <c r="G28" s="8"/>
    </row>
    <row r="29" s="1" customFormat="1" ht="18" customHeight="1" spans="1:7">
      <c r="A29" s="14"/>
      <c r="B29" s="8"/>
      <c r="C29" s="8" t="s">
        <v>475</v>
      </c>
      <c r="D29" s="8" t="s">
        <v>543</v>
      </c>
      <c r="E29" s="8"/>
      <c r="F29" s="8"/>
      <c r="G29" s="8" t="s">
        <v>499</v>
      </c>
    </row>
    <row r="30" s="1" customFormat="1" ht="18" customHeight="1" spans="1:7">
      <c r="A30" s="14"/>
      <c r="B30" s="8"/>
      <c r="C30" s="8"/>
      <c r="D30" s="8" t="s">
        <v>468</v>
      </c>
      <c r="E30" s="8"/>
      <c r="F30" s="8"/>
      <c r="G30" s="8"/>
    </row>
    <row r="31" s="1" customFormat="1" ht="18" customHeight="1" spans="1:7">
      <c r="A31" s="14"/>
      <c r="B31" s="29" t="s">
        <v>476</v>
      </c>
      <c r="C31" s="29" t="s">
        <v>477</v>
      </c>
      <c r="D31" s="8" t="s">
        <v>544</v>
      </c>
      <c r="E31" s="8"/>
      <c r="F31" s="8"/>
      <c r="G31" s="39" t="s">
        <v>501</v>
      </c>
    </row>
    <row r="32" s="1" customFormat="1" ht="18" customHeight="1" spans="1:7">
      <c r="A32" s="15"/>
      <c r="B32" s="35"/>
      <c r="C32" s="35"/>
      <c r="D32" s="8" t="s">
        <v>545</v>
      </c>
      <c r="E32" s="8"/>
      <c r="F32" s="8"/>
      <c r="G32" s="39" t="s">
        <v>501</v>
      </c>
    </row>
    <row r="33" s="1" customFormat="1" spans="1:7">
      <c r="A33" s="4" t="s">
        <v>424</v>
      </c>
      <c r="B33" s="4"/>
      <c r="C33" s="4"/>
      <c r="D33" s="4"/>
      <c r="E33" s="4"/>
      <c r="F33" s="4"/>
      <c r="G33" s="19"/>
    </row>
    <row r="34" s="1" customFormat="1" spans="1:7">
      <c r="A34" s="4"/>
      <c r="B34" s="4"/>
      <c r="C34" s="4"/>
      <c r="D34" s="4"/>
      <c r="E34" s="4"/>
      <c r="F34" s="4"/>
      <c r="G34" s="19"/>
    </row>
    <row r="35" s="1" customFormat="1" spans="1:7">
      <c r="A35" s="4"/>
      <c r="B35" s="4"/>
      <c r="C35" s="4"/>
      <c r="D35" s="4"/>
      <c r="E35" s="4"/>
      <c r="F35" s="4"/>
      <c r="G35" s="19"/>
    </row>
    <row r="36" s="1" customFormat="1" ht="9" customHeight="1" spans="1:7">
      <c r="A36" s="4"/>
      <c r="B36" s="4"/>
      <c r="C36" s="4"/>
      <c r="D36" s="4"/>
      <c r="E36" s="4"/>
      <c r="F36" s="4"/>
      <c r="G36" s="19"/>
    </row>
  </sheetData>
  <mergeCells count="53">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9:A10"/>
    <mergeCell ref="A11:A32"/>
    <mergeCell ref="B12:B14"/>
    <mergeCell ref="B15:B22"/>
    <mergeCell ref="B23:B30"/>
    <mergeCell ref="B31:B32"/>
    <mergeCell ref="C15:C17"/>
    <mergeCell ref="C18:C20"/>
    <mergeCell ref="C21:C22"/>
    <mergeCell ref="C23:C24"/>
    <mergeCell ref="C25:C26"/>
    <mergeCell ref="C27:C28"/>
    <mergeCell ref="C29:C30"/>
    <mergeCell ref="C31:C32"/>
    <mergeCell ref="A2:G3"/>
    <mergeCell ref="A6:B8"/>
    <mergeCell ref="A33:G36"/>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E7" sqref="E7:G7"/>
    </sheetView>
  </sheetViews>
  <sheetFormatPr defaultColWidth="9" defaultRowHeight="13.5" outlineLevelCol="6"/>
  <cols>
    <col min="1" max="1" width="9" style="1"/>
    <col min="2" max="2" width="9.87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14.25" spans="1:7">
      <c r="A1" s="22"/>
      <c r="B1" s="22"/>
      <c r="C1" s="22"/>
      <c r="D1" s="22"/>
      <c r="E1" s="22"/>
      <c r="F1" s="22"/>
      <c r="G1" s="22"/>
    </row>
    <row r="2" s="1" customFormat="1" spans="1:7">
      <c r="A2" s="23" t="s">
        <v>425</v>
      </c>
      <c r="B2" s="24"/>
      <c r="C2" s="24"/>
      <c r="D2" s="24"/>
      <c r="E2" s="24"/>
      <c r="F2" s="24"/>
      <c r="G2" s="24"/>
    </row>
    <row r="3" s="1" customFormat="1" ht="15.95" customHeight="1" spans="1:7">
      <c r="A3" s="24"/>
      <c r="B3" s="24"/>
      <c r="C3" s="24"/>
      <c r="D3" s="24"/>
      <c r="E3" s="24"/>
      <c r="F3" s="24"/>
      <c r="G3" s="24"/>
    </row>
    <row r="4" s="1" customFormat="1" ht="24" spans="1:7">
      <c r="A4" s="4" t="s">
        <v>426</v>
      </c>
      <c r="B4" s="4"/>
      <c r="C4" s="4" t="s">
        <v>546</v>
      </c>
      <c r="D4" s="4"/>
      <c r="E4" s="4" t="s">
        <v>428</v>
      </c>
      <c r="F4" s="4" t="s">
        <v>547</v>
      </c>
      <c r="G4" s="4"/>
    </row>
    <row r="5" s="1" customFormat="1" ht="18.95" customHeight="1" spans="1:7">
      <c r="A5" s="4" t="s">
        <v>430</v>
      </c>
      <c r="B5" s="4"/>
      <c r="C5" s="4" t="s">
        <v>3</v>
      </c>
      <c r="D5" s="4"/>
      <c r="E5" s="4" t="s">
        <v>431</v>
      </c>
      <c r="F5" s="4" t="s">
        <v>3</v>
      </c>
      <c r="G5" s="4"/>
    </row>
    <row r="6" s="1" customFormat="1" ht="18.95" customHeight="1" spans="1:7">
      <c r="A6" s="4" t="s">
        <v>432</v>
      </c>
      <c r="B6" s="4"/>
      <c r="C6" s="25" t="s">
        <v>433</v>
      </c>
      <c r="D6" s="25"/>
      <c r="E6" s="26" t="s">
        <v>548</v>
      </c>
      <c r="F6" s="27"/>
      <c r="G6" s="27"/>
    </row>
    <row r="7" s="1" customFormat="1" ht="18.95" customHeight="1" spans="1:7">
      <c r="A7" s="4"/>
      <c r="B7" s="4"/>
      <c r="C7" s="25" t="s">
        <v>435</v>
      </c>
      <c r="D7" s="25"/>
      <c r="E7" s="26" t="s">
        <v>548</v>
      </c>
      <c r="F7" s="27"/>
      <c r="G7" s="27"/>
    </row>
    <row r="8" s="1" customFormat="1" ht="18.95" customHeight="1" spans="1:7">
      <c r="A8" s="4"/>
      <c r="B8" s="4"/>
      <c r="C8" s="25" t="s">
        <v>436</v>
      </c>
      <c r="D8" s="25"/>
      <c r="E8" s="27"/>
      <c r="F8" s="27"/>
      <c r="G8" s="27"/>
    </row>
    <row r="9" s="1" customFormat="1" ht="18" customHeight="1" spans="1:7">
      <c r="A9" s="4" t="s">
        <v>437</v>
      </c>
      <c r="B9" s="4" t="s">
        <v>438</v>
      </c>
      <c r="C9" s="4"/>
      <c r="D9" s="4"/>
      <c r="E9" s="4"/>
      <c r="F9" s="4"/>
      <c r="G9" s="4"/>
    </row>
    <row r="10" s="1" customFormat="1" ht="29" customHeight="1" spans="1:7">
      <c r="A10" s="4"/>
      <c r="B10" s="4" t="s">
        <v>524</v>
      </c>
      <c r="C10" s="4"/>
      <c r="D10" s="4"/>
      <c r="E10" s="4"/>
      <c r="F10" s="4"/>
      <c r="G10" s="4"/>
    </row>
    <row r="11" s="1" customFormat="1" ht="18.95" customHeight="1" spans="1:7">
      <c r="A11" s="9" t="s">
        <v>440</v>
      </c>
      <c r="B11" s="5" t="s">
        <v>441</v>
      </c>
      <c r="C11" s="5" t="s">
        <v>442</v>
      </c>
      <c r="D11" s="28" t="s">
        <v>443</v>
      </c>
      <c r="E11" s="28"/>
      <c r="F11" s="28"/>
      <c r="G11" s="5" t="s">
        <v>444</v>
      </c>
    </row>
    <row r="12" s="1" customFormat="1" ht="19" customHeight="1" spans="1:7">
      <c r="A12" s="14"/>
      <c r="B12" s="29" t="s">
        <v>445</v>
      </c>
      <c r="C12" s="8" t="s">
        <v>446</v>
      </c>
      <c r="D12" s="30" t="s">
        <v>447</v>
      </c>
      <c r="E12" s="31"/>
      <c r="F12" s="32"/>
      <c r="G12" s="33" t="s">
        <v>549</v>
      </c>
    </row>
    <row r="13" s="1" customFormat="1" ht="19" customHeight="1" spans="1:7">
      <c r="A13" s="14"/>
      <c r="B13" s="34"/>
      <c r="C13" s="8" t="s">
        <v>449</v>
      </c>
      <c r="D13" s="30" t="s">
        <v>450</v>
      </c>
      <c r="E13" s="31"/>
      <c r="F13" s="32"/>
      <c r="G13" s="8"/>
    </row>
    <row r="14" s="1" customFormat="1" ht="19" customHeight="1" spans="1:7">
      <c r="A14" s="14"/>
      <c r="B14" s="35"/>
      <c r="C14" s="8" t="s">
        <v>451</v>
      </c>
      <c r="D14" s="30" t="s">
        <v>450</v>
      </c>
      <c r="E14" s="31"/>
      <c r="F14" s="32"/>
      <c r="G14" s="8"/>
    </row>
    <row r="15" s="1" customFormat="1" ht="19" customHeight="1" spans="1:7">
      <c r="A15" s="14"/>
      <c r="B15" s="9" t="s">
        <v>452</v>
      </c>
      <c r="C15" s="9" t="s">
        <v>453</v>
      </c>
      <c r="D15" s="4" t="s">
        <v>550</v>
      </c>
      <c r="E15" s="4"/>
      <c r="F15" s="4"/>
      <c r="G15" s="33" t="s">
        <v>551</v>
      </c>
    </row>
    <row r="16" s="1" customFormat="1" ht="19" customHeight="1" spans="1:7">
      <c r="A16" s="14"/>
      <c r="B16" s="14"/>
      <c r="C16" s="14"/>
      <c r="D16" s="4" t="s">
        <v>552</v>
      </c>
      <c r="E16" s="4"/>
      <c r="F16" s="4"/>
      <c r="G16" s="33" t="s">
        <v>553</v>
      </c>
    </row>
    <row r="17" s="1" customFormat="1" ht="19" customHeight="1" spans="1:7">
      <c r="A17" s="14"/>
      <c r="B17" s="14"/>
      <c r="C17" s="15"/>
      <c r="D17" s="10" t="s">
        <v>554</v>
      </c>
      <c r="E17" s="11"/>
      <c r="F17" s="12"/>
      <c r="G17" s="33" t="s">
        <v>509</v>
      </c>
    </row>
    <row r="18" s="1" customFormat="1" ht="19" customHeight="1" spans="1:7">
      <c r="A18" s="14"/>
      <c r="B18" s="14"/>
      <c r="C18" s="9" t="s">
        <v>460</v>
      </c>
      <c r="D18" s="4" t="s">
        <v>555</v>
      </c>
      <c r="E18" s="4"/>
      <c r="F18" s="4"/>
      <c r="G18" s="36">
        <f>100%</f>
        <v>1</v>
      </c>
    </row>
    <row r="19" s="1" customFormat="1" ht="19" customHeight="1" spans="1:7">
      <c r="A19" s="14"/>
      <c r="B19" s="14"/>
      <c r="C19" s="15"/>
      <c r="D19" s="10" t="s">
        <v>556</v>
      </c>
      <c r="E19" s="11"/>
      <c r="F19" s="12"/>
      <c r="G19" s="36">
        <f>100%</f>
        <v>1</v>
      </c>
    </row>
    <row r="20" s="1" customFormat="1" ht="19" customHeight="1" spans="1:7">
      <c r="A20" s="14"/>
      <c r="B20" s="14"/>
      <c r="C20" s="9" t="s">
        <v>465</v>
      </c>
      <c r="D20" s="4" t="s">
        <v>557</v>
      </c>
      <c r="E20" s="4"/>
      <c r="F20" s="4"/>
      <c r="G20" s="33" t="s">
        <v>534</v>
      </c>
    </row>
    <row r="21" s="1" customFormat="1" ht="19" customHeight="1" spans="1:7">
      <c r="A21" s="14"/>
      <c r="B21" s="14"/>
      <c r="C21" s="14"/>
      <c r="D21" s="4" t="s">
        <v>468</v>
      </c>
      <c r="E21" s="4"/>
      <c r="F21" s="4"/>
      <c r="G21" s="8"/>
    </row>
    <row r="22" s="1" customFormat="1" ht="19" customHeight="1" spans="1:7">
      <c r="A22" s="14"/>
      <c r="B22" s="8" t="s">
        <v>469</v>
      </c>
      <c r="C22" s="8" t="s">
        <v>470</v>
      </c>
      <c r="D22" s="4" t="s">
        <v>450</v>
      </c>
      <c r="E22" s="4"/>
      <c r="F22" s="4"/>
      <c r="G22" s="37"/>
    </row>
    <row r="23" s="1" customFormat="1" ht="19" customHeight="1" spans="1:7">
      <c r="A23" s="14"/>
      <c r="B23" s="8"/>
      <c r="C23" s="8"/>
      <c r="D23" s="4" t="s">
        <v>468</v>
      </c>
      <c r="E23" s="4"/>
      <c r="F23" s="4"/>
      <c r="G23" s="37"/>
    </row>
    <row r="24" s="1" customFormat="1" ht="19" customHeight="1" spans="1:7">
      <c r="A24" s="14"/>
      <c r="B24" s="8"/>
      <c r="C24" s="8" t="s">
        <v>471</v>
      </c>
      <c r="D24" s="4" t="s">
        <v>539</v>
      </c>
      <c r="E24" s="4"/>
      <c r="F24" s="4"/>
      <c r="G24" s="8" t="s">
        <v>404</v>
      </c>
    </row>
    <row r="25" s="1" customFormat="1" ht="19" customHeight="1" spans="1:7">
      <c r="A25" s="14"/>
      <c r="B25" s="8"/>
      <c r="C25" s="8"/>
      <c r="D25" s="4" t="s">
        <v>540</v>
      </c>
      <c r="E25" s="4"/>
      <c r="F25" s="4"/>
      <c r="G25" s="8" t="s">
        <v>406</v>
      </c>
    </row>
    <row r="26" s="1" customFormat="1" ht="19" customHeight="1" spans="1:7">
      <c r="A26" s="14"/>
      <c r="B26" s="8"/>
      <c r="C26" s="8" t="s">
        <v>474</v>
      </c>
      <c r="D26" s="4" t="s">
        <v>541</v>
      </c>
      <c r="E26" s="4"/>
      <c r="F26" s="4"/>
      <c r="G26" s="8" t="s">
        <v>542</v>
      </c>
    </row>
    <row r="27" s="1" customFormat="1" ht="19" customHeight="1" spans="1:7">
      <c r="A27" s="14"/>
      <c r="B27" s="8"/>
      <c r="C27" s="8"/>
      <c r="D27" s="4" t="s">
        <v>468</v>
      </c>
      <c r="E27" s="4"/>
      <c r="F27" s="4"/>
      <c r="G27" s="8"/>
    </row>
    <row r="28" s="1" customFormat="1" ht="19" customHeight="1" spans="1:7">
      <c r="A28" s="14"/>
      <c r="B28" s="8"/>
      <c r="C28" s="8" t="s">
        <v>475</v>
      </c>
      <c r="D28" s="4" t="s">
        <v>543</v>
      </c>
      <c r="E28" s="4"/>
      <c r="F28" s="4"/>
      <c r="G28" s="8" t="s">
        <v>499</v>
      </c>
    </row>
    <row r="29" s="1" customFormat="1" ht="19" customHeight="1" spans="1:7">
      <c r="A29" s="14"/>
      <c r="B29" s="8"/>
      <c r="C29" s="8"/>
      <c r="D29" s="4" t="s">
        <v>468</v>
      </c>
      <c r="E29" s="4"/>
      <c r="F29" s="4"/>
      <c r="G29" s="8"/>
    </row>
    <row r="30" s="1" customFormat="1" ht="19" customHeight="1" spans="1:7">
      <c r="A30" s="14"/>
      <c r="B30" s="29" t="s">
        <v>476</v>
      </c>
      <c r="C30" s="29" t="s">
        <v>477</v>
      </c>
      <c r="D30" s="8" t="s">
        <v>544</v>
      </c>
      <c r="E30" s="8"/>
      <c r="F30" s="8"/>
      <c r="G30" s="33" t="s">
        <v>520</v>
      </c>
    </row>
    <row r="31" s="1" customFormat="1" ht="19" customHeight="1" spans="1:7">
      <c r="A31" s="15"/>
      <c r="B31" s="35"/>
      <c r="C31" s="35"/>
      <c r="D31" s="8" t="s">
        <v>545</v>
      </c>
      <c r="E31" s="8"/>
      <c r="F31" s="8"/>
      <c r="G31" s="33" t="s">
        <v>520</v>
      </c>
    </row>
    <row r="32" s="1" customFormat="1" spans="1:7">
      <c r="A32" s="4" t="s">
        <v>424</v>
      </c>
      <c r="B32" s="4"/>
      <c r="C32" s="4"/>
      <c r="D32" s="4"/>
      <c r="E32" s="4"/>
      <c r="F32" s="4"/>
      <c r="G32" s="19"/>
    </row>
    <row r="33" s="1" customFormat="1" spans="1:7">
      <c r="A33" s="4"/>
      <c r="B33" s="4"/>
      <c r="C33" s="4"/>
      <c r="D33" s="4"/>
      <c r="E33" s="4"/>
      <c r="F33" s="4"/>
      <c r="G33" s="19"/>
    </row>
    <row r="34" s="1" customFormat="1" spans="1:7">
      <c r="A34" s="4"/>
      <c r="B34" s="4"/>
      <c r="C34" s="4"/>
      <c r="D34" s="4"/>
      <c r="E34" s="4"/>
      <c r="F34" s="4"/>
      <c r="G34" s="19"/>
    </row>
    <row r="35" s="1" customFormat="1" ht="3" customHeight="1" spans="1:7">
      <c r="A35" s="4"/>
      <c r="B35" s="4"/>
      <c r="C35" s="4"/>
      <c r="D35" s="4"/>
      <c r="E35" s="4"/>
      <c r="F35" s="4"/>
      <c r="G35" s="19"/>
    </row>
  </sheetData>
  <mergeCells count="52">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9:A10"/>
    <mergeCell ref="A11:A31"/>
    <mergeCell ref="B12:B14"/>
    <mergeCell ref="B15:B21"/>
    <mergeCell ref="B22:B29"/>
    <mergeCell ref="B30:B31"/>
    <mergeCell ref="C15:C17"/>
    <mergeCell ref="C18:C19"/>
    <mergeCell ref="C20:C21"/>
    <mergeCell ref="C22:C23"/>
    <mergeCell ref="C24:C25"/>
    <mergeCell ref="C26:C27"/>
    <mergeCell ref="C28:C29"/>
    <mergeCell ref="C30:C31"/>
    <mergeCell ref="A2:G3"/>
    <mergeCell ref="A6:B8"/>
    <mergeCell ref="A32:G35"/>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workbookViewId="0">
      <selection activeCell="E5" sqref="E5:G5"/>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3" style="1" customWidth="1"/>
    <col min="8" max="16384" width="9" style="1"/>
  </cols>
  <sheetData>
    <row r="1" s="1" customFormat="1" ht="39" customHeight="1" spans="1:7">
      <c r="A1" s="2" t="s">
        <v>558</v>
      </c>
      <c r="B1" s="3"/>
      <c r="C1" s="3"/>
      <c r="D1" s="3"/>
      <c r="E1" s="3"/>
      <c r="F1" s="3"/>
      <c r="G1" s="3"/>
    </row>
    <row r="2" s="1" customFormat="1" ht="24" customHeight="1" spans="1:7">
      <c r="A2" s="4" t="s">
        <v>426</v>
      </c>
      <c r="B2" s="4"/>
      <c r="C2" s="4" t="s">
        <v>559</v>
      </c>
      <c r="D2" s="4"/>
      <c r="E2" s="4" t="s">
        <v>428</v>
      </c>
      <c r="F2" s="4" t="s">
        <v>560</v>
      </c>
      <c r="G2" s="4"/>
    </row>
    <row r="3" s="1" customFormat="1" ht="19" customHeight="1" spans="1:7">
      <c r="A3" s="4" t="s">
        <v>430</v>
      </c>
      <c r="B3" s="4"/>
      <c r="C3" s="4" t="s">
        <v>3</v>
      </c>
      <c r="D3" s="4"/>
      <c r="E3" s="4" t="s">
        <v>431</v>
      </c>
      <c r="F3" s="4" t="s">
        <v>3</v>
      </c>
      <c r="G3" s="4"/>
    </row>
    <row r="4" s="1" customFormat="1" ht="24" customHeight="1" spans="1:7">
      <c r="A4" s="5" t="s">
        <v>432</v>
      </c>
      <c r="B4" s="5"/>
      <c r="C4" s="4" t="s">
        <v>433</v>
      </c>
      <c r="D4" s="4"/>
      <c r="E4" s="6" t="s">
        <v>523</v>
      </c>
      <c r="F4" s="7"/>
      <c r="G4" s="7"/>
    </row>
    <row r="5" s="1" customFormat="1" ht="24" customHeight="1" spans="1:7">
      <c r="A5" s="5"/>
      <c r="B5" s="5"/>
      <c r="C5" s="8" t="s">
        <v>435</v>
      </c>
      <c r="D5" s="8"/>
      <c r="E5" s="6" t="s">
        <v>523</v>
      </c>
      <c r="F5" s="7"/>
      <c r="G5" s="7"/>
    </row>
    <row r="6" s="1" customFormat="1" ht="24" customHeight="1" spans="1:7">
      <c r="A6" s="5"/>
      <c r="B6" s="5"/>
      <c r="C6" s="8" t="s">
        <v>436</v>
      </c>
      <c r="D6" s="8"/>
      <c r="E6" s="7"/>
      <c r="F6" s="7"/>
      <c r="G6" s="7"/>
    </row>
    <row r="7" s="1" customFormat="1" ht="15" customHeight="1" spans="1:7">
      <c r="A7" s="5" t="s">
        <v>561</v>
      </c>
      <c r="B7" s="5" t="s">
        <v>438</v>
      </c>
      <c r="C7" s="5"/>
      <c r="D7" s="5"/>
      <c r="E7" s="5"/>
      <c r="F7" s="5"/>
      <c r="G7" s="5"/>
    </row>
    <row r="8" s="1" customFormat="1" ht="73" customHeight="1" spans="1:7">
      <c r="A8" s="5"/>
      <c r="B8" s="4" t="s">
        <v>562</v>
      </c>
      <c r="C8" s="4"/>
      <c r="D8" s="4"/>
      <c r="E8" s="4"/>
      <c r="F8" s="4"/>
      <c r="G8" s="4"/>
    </row>
    <row r="9" s="1" customFormat="1" ht="21" customHeight="1" spans="1:7">
      <c r="A9" s="5" t="s">
        <v>440</v>
      </c>
      <c r="B9" s="5" t="s">
        <v>441</v>
      </c>
      <c r="C9" s="5" t="s">
        <v>442</v>
      </c>
      <c r="D9" s="5" t="s">
        <v>443</v>
      </c>
      <c r="E9" s="5"/>
      <c r="F9" s="5"/>
      <c r="G9" s="5" t="s">
        <v>444</v>
      </c>
    </row>
    <row r="10" s="1" customFormat="1" ht="18" customHeight="1" spans="1:7">
      <c r="A10" s="5"/>
      <c r="B10" s="9" t="s">
        <v>445</v>
      </c>
      <c r="C10" s="5" t="s">
        <v>446</v>
      </c>
      <c r="D10" s="10" t="s">
        <v>447</v>
      </c>
      <c r="E10" s="11"/>
      <c r="F10" s="12"/>
      <c r="G10" s="13" t="s">
        <v>563</v>
      </c>
    </row>
    <row r="11" s="1" customFormat="1" ht="18" customHeight="1" spans="1:7">
      <c r="A11" s="5"/>
      <c r="B11" s="14"/>
      <c r="C11" s="5" t="s">
        <v>449</v>
      </c>
      <c r="D11" s="10" t="s">
        <v>450</v>
      </c>
      <c r="E11" s="11"/>
      <c r="F11" s="12"/>
      <c r="G11" s="5"/>
    </row>
    <row r="12" s="1" customFormat="1" ht="18" customHeight="1" spans="1:7">
      <c r="A12" s="5"/>
      <c r="B12" s="15"/>
      <c r="C12" s="5" t="s">
        <v>451</v>
      </c>
      <c r="D12" s="10" t="s">
        <v>450</v>
      </c>
      <c r="E12" s="11"/>
      <c r="F12" s="12"/>
      <c r="G12" s="5"/>
    </row>
    <row r="13" s="1" customFormat="1" ht="18" customHeight="1" spans="1:7">
      <c r="A13" s="5"/>
      <c r="B13" s="5" t="s">
        <v>452</v>
      </c>
      <c r="C13" s="9" t="s">
        <v>453</v>
      </c>
      <c r="D13" s="8" t="s">
        <v>564</v>
      </c>
      <c r="E13" s="8"/>
      <c r="F13" s="8"/>
      <c r="G13" s="16" t="s">
        <v>565</v>
      </c>
    </row>
    <row r="14" s="1" customFormat="1" ht="24" customHeight="1" spans="1:7">
      <c r="A14" s="5"/>
      <c r="B14" s="5"/>
      <c r="C14" s="14"/>
      <c r="D14" s="8" t="s">
        <v>566</v>
      </c>
      <c r="E14" s="8"/>
      <c r="F14" s="8"/>
      <c r="G14" s="17" t="s">
        <v>567</v>
      </c>
    </row>
    <row r="15" s="1" customFormat="1" ht="18" customHeight="1" spans="1:7">
      <c r="A15" s="5"/>
      <c r="B15" s="5"/>
      <c r="C15" s="15"/>
      <c r="D15" s="8" t="s">
        <v>568</v>
      </c>
      <c r="E15" s="8"/>
      <c r="F15" s="8"/>
      <c r="G15" s="6" t="s">
        <v>569</v>
      </c>
    </row>
    <row r="16" s="1" customFormat="1" ht="18" customHeight="1" spans="1:7">
      <c r="A16" s="5"/>
      <c r="B16" s="5"/>
      <c r="C16" s="9" t="s">
        <v>460</v>
      </c>
      <c r="D16" s="8" t="s">
        <v>570</v>
      </c>
      <c r="E16" s="8"/>
      <c r="F16" s="8"/>
      <c r="G16" s="18" t="s">
        <v>391</v>
      </c>
    </row>
    <row r="17" s="1" customFormat="1" ht="18" customHeight="1" spans="1:7">
      <c r="A17" s="5"/>
      <c r="B17" s="5"/>
      <c r="C17" s="14"/>
      <c r="D17" s="8" t="s">
        <v>571</v>
      </c>
      <c r="E17" s="8"/>
      <c r="F17" s="8"/>
      <c r="G17" s="18">
        <f>100%</f>
        <v>1</v>
      </c>
    </row>
    <row r="18" s="1" customFormat="1" ht="18" customHeight="1" spans="1:7">
      <c r="A18" s="5"/>
      <c r="B18" s="5"/>
      <c r="C18" s="15"/>
      <c r="D18" s="8" t="s">
        <v>572</v>
      </c>
      <c r="E18" s="8"/>
      <c r="F18" s="8"/>
      <c r="G18" s="16" t="s">
        <v>391</v>
      </c>
    </row>
    <row r="19" s="1" customFormat="1" ht="18" customHeight="1" spans="1:7">
      <c r="A19" s="5"/>
      <c r="B19" s="5"/>
      <c r="C19" s="5" t="s">
        <v>465</v>
      </c>
      <c r="D19" s="8" t="s">
        <v>573</v>
      </c>
      <c r="E19" s="8"/>
      <c r="F19" s="8"/>
      <c r="G19" s="4" t="s">
        <v>492</v>
      </c>
    </row>
    <row r="20" s="1" customFormat="1" ht="18" customHeight="1" spans="1:7">
      <c r="A20" s="5"/>
      <c r="B20" s="5"/>
      <c r="C20" s="5"/>
      <c r="D20" s="8" t="s">
        <v>574</v>
      </c>
      <c r="E20" s="8"/>
      <c r="F20" s="8"/>
      <c r="G20" s="4" t="s">
        <v>492</v>
      </c>
    </row>
    <row r="21" s="1" customFormat="1" ht="18" customHeight="1" spans="1:7">
      <c r="A21" s="5"/>
      <c r="B21" s="5" t="s">
        <v>469</v>
      </c>
      <c r="C21" s="5" t="s">
        <v>470</v>
      </c>
      <c r="D21" s="8" t="s">
        <v>575</v>
      </c>
      <c r="E21" s="8"/>
      <c r="F21" s="8"/>
      <c r="G21" s="20" t="s">
        <v>576</v>
      </c>
    </row>
    <row r="22" s="1" customFormat="1" ht="18" customHeight="1" spans="1:7">
      <c r="A22" s="5"/>
      <c r="B22" s="5"/>
      <c r="C22" s="5"/>
      <c r="D22" s="8" t="s">
        <v>468</v>
      </c>
      <c r="E22" s="8"/>
      <c r="F22" s="8"/>
      <c r="G22" s="7"/>
    </row>
    <row r="23" s="1" customFormat="1" ht="18" customHeight="1" spans="1:7">
      <c r="A23" s="5"/>
      <c r="B23" s="5"/>
      <c r="C23" s="5" t="s">
        <v>471</v>
      </c>
      <c r="D23" s="4" t="s">
        <v>577</v>
      </c>
      <c r="E23" s="4"/>
      <c r="F23" s="4"/>
      <c r="G23" s="4" t="s">
        <v>406</v>
      </c>
    </row>
    <row r="24" s="1" customFormat="1" ht="18" customHeight="1" spans="1:7">
      <c r="A24" s="5"/>
      <c r="B24" s="5"/>
      <c r="C24" s="5"/>
      <c r="D24" s="4" t="s">
        <v>468</v>
      </c>
      <c r="E24" s="4"/>
      <c r="F24" s="4"/>
      <c r="G24" s="21"/>
    </row>
    <row r="25" s="1" customFormat="1" ht="18" customHeight="1" spans="1:7">
      <c r="A25" s="5"/>
      <c r="B25" s="5"/>
      <c r="C25" s="5" t="s">
        <v>474</v>
      </c>
      <c r="D25" s="4" t="s">
        <v>450</v>
      </c>
      <c r="E25" s="4"/>
      <c r="F25" s="4"/>
      <c r="G25" s="4"/>
    </row>
    <row r="26" s="1" customFormat="1" ht="18" customHeight="1" spans="1:7">
      <c r="A26" s="5"/>
      <c r="B26" s="5"/>
      <c r="C26" s="5"/>
      <c r="D26" s="4" t="s">
        <v>468</v>
      </c>
      <c r="E26" s="4"/>
      <c r="F26" s="4"/>
      <c r="G26" s="4"/>
    </row>
    <row r="27" s="1" customFormat="1" ht="18" customHeight="1" spans="1:7">
      <c r="A27" s="5"/>
      <c r="B27" s="5"/>
      <c r="C27" s="5" t="s">
        <v>475</v>
      </c>
      <c r="D27" s="4" t="s">
        <v>450</v>
      </c>
      <c r="E27" s="4"/>
      <c r="F27" s="4"/>
      <c r="G27" s="4"/>
    </row>
    <row r="28" s="1" customFormat="1" ht="18" customHeight="1" spans="1:7">
      <c r="A28" s="5"/>
      <c r="B28" s="5"/>
      <c r="C28" s="5"/>
      <c r="D28" s="4" t="s">
        <v>468</v>
      </c>
      <c r="E28" s="4"/>
      <c r="F28" s="4"/>
      <c r="G28" s="4"/>
    </row>
    <row r="29" s="1" customFormat="1" ht="25" customHeight="1" spans="1:7">
      <c r="A29" s="5"/>
      <c r="B29" s="5" t="s">
        <v>476</v>
      </c>
      <c r="C29" s="5" t="s">
        <v>578</v>
      </c>
      <c r="D29" s="4" t="s">
        <v>579</v>
      </c>
      <c r="E29" s="4"/>
      <c r="F29" s="4"/>
      <c r="G29" s="17" t="s">
        <v>462</v>
      </c>
    </row>
    <row r="30" s="1" customFormat="1" ht="9.95" customHeight="1" spans="1:7">
      <c r="A30" s="4" t="s">
        <v>424</v>
      </c>
      <c r="B30" s="4"/>
      <c r="C30" s="4"/>
      <c r="D30" s="4"/>
      <c r="E30" s="4"/>
      <c r="F30" s="4"/>
      <c r="G30" s="19"/>
    </row>
    <row r="31" s="1" customFormat="1" ht="9.95" customHeight="1" spans="1:7">
      <c r="A31" s="4"/>
      <c r="B31" s="4"/>
      <c r="C31" s="4"/>
      <c r="D31" s="4"/>
      <c r="E31" s="4"/>
      <c r="F31" s="4"/>
      <c r="G31" s="19"/>
    </row>
    <row r="32" s="1" customFormat="1" spans="1:7">
      <c r="A32" s="4"/>
      <c r="B32" s="4"/>
      <c r="C32" s="4"/>
      <c r="D32" s="4"/>
      <c r="E32" s="4"/>
      <c r="F32" s="4"/>
      <c r="G32" s="19"/>
    </row>
    <row r="33" s="1" customFormat="1" ht="11" customHeight="1" spans="1:7">
      <c r="A33" s="4"/>
      <c r="B33" s="4"/>
      <c r="C33" s="4"/>
      <c r="D33" s="4"/>
      <c r="E33" s="4"/>
      <c r="F33" s="4"/>
      <c r="G33" s="19"/>
    </row>
  </sheetData>
  <mergeCells count="5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A7:A8"/>
    <mergeCell ref="A9:A29"/>
    <mergeCell ref="B10:B12"/>
    <mergeCell ref="B13:B20"/>
    <mergeCell ref="B21:B28"/>
    <mergeCell ref="C13:C15"/>
    <mergeCell ref="C16:C18"/>
    <mergeCell ref="C19:C20"/>
    <mergeCell ref="C21:C22"/>
    <mergeCell ref="C23:C24"/>
    <mergeCell ref="C25:C26"/>
    <mergeCell ref="C27:C28"/>
    <mergeCell ref="A4:B6"/>
    <mergeCell ref="A30:G33"/>
  </mergeCells>
  <pageMargins left="0.75" right="0.75" top="1" bottom="1" header="0.5" footer="0.5"/>
  <pageSetup paperSize="9" scale="9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E5" sqref="E5:G5"/>
    </sheetView>
  </sheetViews>
  <sheetFormatPr defaultColWidth="9" defaultRowHeight="13.5" outlineLevelCol="6"/>
  <cols>
    <col min="1" max="1" width="9" style="1"/>
    <col min="2" max="2" width="9.875" style="1" customWidth="1"/>
    <col min="3" max="3" width="11" style="1" customWidth="1"/>
    <col min="4" max="4" width="13" style="1" customWidth="1"/>
    <col min="5" max="5" width="10.375" style="1" customWidth="1"/>
    <col min="6" max="6" width="14.75" style="1" customWidth="1"/>
    <col min="7" max="7" width="13" style="1" customWidth="1"/>
    <col min="8" max="16384" width="9" style="1"/>
  </cols>
  <sheetData>
    <row r="1" s="1" customFormat="1" ht="39" customHeight="1" spans="1:7">
      <c r="A1" s="2" t="s">
        <v>558</v>
      </c>
      <c r="B1" s="3"/>
      <c r="C1" s="3"/>
      <c r="D1" s="3"/>
      <c r="E1" s="3"/>
      <c r="F1" s="3"/>
      <c r="G1" s="3"/>
    </row>
    <row r="2" s="1" customFormat="1" ht="36" customHeight="1" spans="1:7">
      <c r="A2" s="4" t="s">
        <v>426</v>
      </c>
      <c r="B2" s="4"/>
      <c r="C2" s="4" t="s">
        <v>580</v>
      </c>
      <c r="D2" s="4"/>
      <c r="E2" s="4" t="s">
        <v>428</v>
      </c>
      <c r="F2" s="4" t="s">
        <v>560</v>
      </c>
      <c r="G2" s="4"/>
    </row>
    <row r="3" s="1" customFormat="1" ht="19" customHeight="1" spans="1:7">
      <c r="A3" s="4" t="s">
        <v>430</v>
      </c>
      <c r="B3" s="4"/>
      <c r="C3" s="4" t="s">
        <v>3</v>
      </c>
      <c r="D3" s="4"/>
      <c r="E3" s="4" t="s">
        <v>431</v>
      </c>
      <c r="F3" s="4" t="s">
        <v>3</v>
      </c>
      <c r="G3" s="4"/>
    </row>
    <row r="4" s="1" customFormat="1" ht="24" customHeight="1" spans="1:7">
      <c r="A4" s="5" t="s">
        <v>432</v>
      </c>
      <c r="B4" s="5"/>
      <c r="C4" s="4" t="s">
        <v>433</v>
      </c>
      <c r="D4" s="4"/>
      <c r="E4" s="6" t="s">
        <v>434</v>
      </c>
      <c r="F4" s="7"/>
      <c r="G4" s="7"/>
    </row>
    <row r="5" s="1" customFormat="1" ht="24" customHeight="1" spans="1:7">
      <c r="A5" s="5"/>
      <c r="B5" s="5"/>
      <c r="C5" s="8" t="s">
        <v>435</v>
      </c>
      <c r="D5" s="8"/>
      <c r="E5" s="6" t="s">
        <v>434</v>
      </c>
      <c r="F5" s="7"/>
      <c r="G5" s="7"/>
    </row>
    <row r="6" s="1" customFormat="1" ht="24" customHeight="1" spans="1:7">
      <c r="A6" s="5"/>
      <c r="B6" s="5"/>
      <c r="C6" s="8" t="s">
        <v>436</v>
      </c>
      <c r="D6" s="8"/>
      <c r="E6" s="7"/>
      <c r="F6" s="7"/>
      <c r="G6" s="7"/>
    </row>
    <row r="7" s="1" customFormat="1" ht="15" customHeight="1" spans="1:7">
      <c r="A7" s="5" t="s">
        <v>561</v>
      </c>
      <c r="B7" s="5" t="s">
        <v>438</v>
      </c>
      <c r="C7" s="5"/>
      <c r="D7" s="5"/>
      <c r="E7" s="5"/>
      <c r="F7" s="5"/>
      <c r="G7" s="5"/>
    </row>
    <row r="8" s="1" customFormat="1" ht="36" customHeight="1" spans="1:7">
      <c r="A8" s="5"/>
      <c r="B8" s="4" t="s">
        <v>581</v>
      </c>
      <c r="C8" s="4"/>
      <c r="D8" s="4"/>
      <c r="E8" s="4"/>
      <c r="F8" s="4"/>
      <c r="G8" s="4"/>
    </row>
    <row r="9" s="1" customFormat="1" ht="21" customHeight="1" spans="1:7">
      <c r="A9" s="5" t="s">
        <v>440</v>
      </c>
      <c r="B9" s="5" t="s">
        <v>441</v>
      </c>
      <c r="C9" s="5" t="s">
        <v>442</v>
      </c>
      <c r="D9" s="5" t="s">
        <v>443</v>
      </c>
      <c r="E9" s="5"/>
      <c r="F9" s="5"/>
      <c r="G9" s="5" t="s">
        <v>444</v>
      </c>
    </row>
    <row r="10" s="1" customFormat="1" ht="18" customHeight="1" spans="1:7">
      <c r="A10" s="5"/>
      <c r="B10" s="9" t="s">
        <v>445</v>
      </c>
      <c r="C10" s="5" t="s">
        <v>446</v>
      </c>
      <c r="D10" s="10" t="s">
        <v>447</v>
      </c>
      <c r="E10" s="11"/>
      <c r="F10" s="12"/>
      <c r="G10" s="13" t="s">
        <v>582</v>
      </c>
    </row>
    <row r="11" s="1" customFormat="1" ht="18" customHeight="1" spans="1:7">
      <c r="A11" s="5"/>
      <c r="B11" s="14"/>
      <c r="C11" s="5" t="s">
        <v>449</v>
      </c>
      <c r="D11" s="10" t="s">
        <v>450</v>
      </c>
      <c r="E11" s="11"/>
      <c r="F11" s="12"/>
      <c r="G11" s="5"/>
    </row>
    <row r="12" s="1" customFormat="1" ht="18" customHeight="1" spans="1:7">
      <c r="A12" s="5"/>
      <c r="B12" s="15"/>
      <c r="C12" s="5" t="s">
        <v>451</v>
      </c>
      <c r="D12" s="10" t="s">
        <v>450</v>
      </c>
      <c r="E12" s="11"/>
      <c r="F12" s="12"/>
      <c r="G12" s="5"/>
    </row>
    <row r="13" s="1" customFormat="1" ht="18" customHeight="1" spans="1:7">
      <c r="A13" s="5"/>
      <c r="B13" s="5" t="s">
        <v>452</v>
      </c>
      <c r="C13" s="9" t="s">
        <v>453</v>
      </c>
      <c r="D13" s="8" t="s">
        <v>583</v>
      </c>
      <c r="E13" s="8"/>
      <c r="F13" s="8"/>
      <c r="G13" s="182" t="s">
        <v>584</v>
      </c>
    </row>
    <row r="14" s="1" customFormat="1" ht="24" customHeight="1" spans="1:7">
      <c r="A14" s="5"/>
      <c r="B14" s="5"/>
      <c r="C14" s="14"/>
      <c r="D14" s="8" t="s">
        <v>585</v>
      </c>
      <c r="E14" s="8"/>
      <c r="F14" s="8"/>
      <c r="G14" s="183" t="s">
        <v>586</v>
      </c>
    </row>
    <row r="15" s="1" customFormat="1" ht="18" customHeight="1" spans="1:7">
      <c r="A15" s="5"/>
      <c r="B15" s="5"/>
      <c r="C15" s="9" t="s">
        <v>460</v>
      </c>
      <c r="D15" s="8" t="s">
        <v>587</v>
      </c>
      <c r="E15" s="8"/>
      <c r="F15" s="8"/>
      <c r="G15" s="18">
        <v>1</v>
      </c>
    </row>
    <row r="16" s="1" customFormat="1" ht="18" customHeight="1" spans="1:7">
      <c r="A16" s="5"/>
      <c r="B16" s="5"/>
      <c r="C16" s="14"/>
      <c r="D16" s="8" t="s">
        <v>588</v>
      </c>
      <c r="E16" s="8"/>
      <c r="F16" s="8"/>
      <c r="G16" s="18" t="s">
        <v>589</v>
      </c>
    </row>
    <row r="17" s="1" customFormat="1" ht="18" customHeight="1" spans="1:7">
      <c r="A17" s="5"/>
      <c r="B17" s="5"/>
      <c r="C17" s="14"/>
      <c r="D17" s="8" t="s">
        <v>590</v>
      </c>
      <c r="E17" s="8"/>
      <c r="F17" s="8"/>
      <c r="G17" s="18" t="s">
        <v>391</v>
      </c>
    </row>
    <row r="18" s="1" customFormat="1" ht="18" customHeight="1" spans="1:7">
      <c r="A18" s="5"/>
      <c r="B18" s="5"/>
      <c r="C18" s="15"/>
      <c r="D18" s="10" t="s">
        <v>591</v>
      </c>
      <c r="E18" s="11"/>
      <c r="F18" s="12"/>
      <c r="G18" s="18"/>
    </row>
    <row r="19" s="1" customFormat="1" ht="18" customHeight="1" spans="1:7">
      <c r="A19" s="5"/>
      <c r="B19" s="5"/>
      <c r="C19" s="5" t="s">
        <v>465</v>
      </c>
      <c r="D19" s="8" t="s">
        <v>592</v>
      </c>
      <c r="E19" s="8"/>
      <c r="F19" s="8"/>
      <c r="G19" s="18">
        <v>1</v>
      </c>
    </row>
    <row r="20" s="1" customFormat="1" ht="18" customHeight="1" spans="1:7">
      <c r="A20" s="5"/>
      <c r="B20" s="5"/>
      <c r="C20" s="5"/>
      <c r="D20" s="8" t="s">
        <v>574</v>
      </c>
      <c r="E20" s="8"/>
      <c r="F20" s="8"/>
      <c r="G20" s="18" t="s">
        <v>391</v>
      </c>
    </row>
    <row r="21" s="1" customFormat="1" ht="29" customHeight="1" spans="1:7">
      <c r="A21" s="5"/>
      <c r="B21" s="5" t="s">
        <v>469</v>
      </c>
      <c r="C21" s="5" t="s">
        <v>470</v>
      </c>
      <c r="D21" s="8" t="s">
        <v>450</v>
      </c>
      <c r="E21" s="8"/>
      <c r="F21" s="8"/>
      <c r="G21" s="18"/>
    </row>
    <row r="22" s="1" customFormat="1" ht="23" customHeight="1" spans="1:7">
      <c r="A22" s="5"/>
      <c r="B22" s="5"/>
      <c r="C22" s="5" t="s">
        <v>471</v>
      </c>
      <c r="D22" s="4" t="s">
        <v>593</v>
      </c>
      <c r="E22" s="4"/>
      <c r="F22" s="4"/>
      <c r="G22" s="4" t="s">
        <v>406</v>
      </c>
    </row>
    <row r="23" s="1" customFormat="1" ht="25" customHeight="1" spans="1:7">
      <c r="A23" s="5"/>
      <c r="B23" s="5"/>
      <c r="C23" s="5" t="s">
        <v>474</v>
      </c>
      <c r="D23" s="4" t="s">
        <v>450</v>
      </c>
      <c r="E23" s="4"/>
      <c r="F23" s="4"/>
      <c r="G23" s="4"/>
    </row>
    <row r="24" s="1" customFormat="1" ht="18" customHeight="1" spans="1:7">
      <c r="A24" s="5"/>
      <c r="B24" s="5"/>
      <c r="C24" s="5" t="s">
        <v>475</v>
      </c>
      <c r="D24" s="4" t="s">
        <v>594</v>
      </c>
      <c r="E24" s="4"/>
      <c r="F24" s="4"/>
      <c r="G24" s="17" t="s">
        <v>462</v>
      </c>
    </row>
    <row r="25" s="1" customFormat="1" ht="18" customHeight="1" spans="1:7">
      <c r="A25" s="5"/>
      <c r="B25" s="5"/>
      <c r="C25" s="5"/>
      <c r="D25" s="4" t="s">
        <v>468</v>
      </c>
      <c r="E25" s="4"/>
      <c r="F25" s="4"/>
      <c r="G25" s="4"/>
    </row>
    <row r="26" s="1" customFormat="1" ht="25" customHeight="1" spans="1:7">
      <c r="A26" s="5"/>
      <c r="B26" s="5" t="s">
        <v>476</v>
      </c>
      <c r="C26" s="5" t="s">
        <v>578</v>
      </c>
      <c r="D26" s="4" t="s">
        <v>478</v>
      </c>
      <c r="E26" s="4"/>
      <c r="F26" s="4"/>
      <c r="G26" s="17" t="s">
        <v>520</v>
      </c>
    </row>
    <row r="27" s="1" customFormat="1" ht="9.95" customHeight="1" spans="1:7">
      <c r="A27" s="4" t="s">
        <v>424</v>
      </c>
      <c r="B27" s="4"/>
      <c r="C27" s="4"/>
      <c r="D27" s="4"/>
      <c r="E27" s="4"/>
      <c r="F27" s="4"/>
      <c r="G27" s="19"/>
    </row>
    <row r="28" s="1" customFormat="1" ht="9.95" customHeight="1" spans="1:7">
      <c r="A28" s="4"/>
      <c r="B28" s="4"/>
      <c r="C28" s="4"/>
      <c r="D28" s="4"/>
      <c r="E28" s="4"/>
      <c r="F28" s="4"/>
      <c r="G28" s="19"/>
    </row>
    <row r="29" s="1" customFormat="1" spans="1:7">
      <c r="A29" s="4"/>
      <c r="B29" s="4"/>
      <c r="C29" s="4"/>
      <c r="D29" s="4"/>
      <c r="E29" s="4"/>
      <c r="F29" s="4"/>
      <c r="G29" s="19"/>
    </row>
    <row r="30" s="1" customFormat="1" ht="11" customHeight="1" spans="1:7">
      <c r="A30" s="4"/>
      <c r="B30" s="4"/>
      <c r="C30" s="4"/>
      <c r="D30" s="4"/>
      <c r="E30" s="4"/>
      <c r="F30" s="4"/>
      <c r="G30" s="19"/>
    </row>
  </sheetData>
  <mergeCells count="44">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7:A8"/>
    <mergeCell ref="A9:A26"/>
    <mergeCell ref="B10:B12"/>
    <mergeCell ref="B13:B20"/>
    <mergeCell ref="B21:B25"/>
    <mergeCell ref="C13:C14"/>
    <mergeCell ref="C15:C18"/>
    <mergeCell ref="C19:C20"/>
    <mergeCell ref="C24:C25"/>
    <mergeCell ref="A4:B6"/>
    <mergeCell ref="A27:G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21</vt:i4>
      </vt:variant>
    </vt:vector>
  </HeadingPairs>
  <TitlesOfParts>
    <vt:vector size="21"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项目支出绩效目标表（养老机构运营补贴）</vt:lpstr>
      <vt:lpstr>项目支出绩效目标表（孤儿及事实无人抚养儿童基本生活费县级补助）</vt:lpstr>
      <vt:lpstr>项目支出绩效目标表（高龄津贴县级补助）</vt:lpstr>
      <vt:lpstr>项目支出绩效目标表（殡葬服务机构运行经费）</vt:lpstr>
      <vt:lpstr>项目支出绩效目标表（惠民殡葬及节补生态安葬奖励补助资金）</vt:lpstr>
      <vt:lpstr>项目支出绩效目标表（十五五银发经济及养老服务发展规划）</vt:lpstr>
      <vt:lpstr>项目支出绩效目标表（2024年省列为民办实事综合养老服务中心）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落笔画永恒</cp:lastModifiedBy>
  <dcterms:created xsi:type="dcterms:W3CDTF">2023-04-12T23:17:00Z</dcterms:created>
  <dcterms:modified xsi:type="dcterms:W3CDTF">2026-03-17T06:41:06Z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ICV">
    <vt:lpwstr>D03E138D9481476795B1BD16969AD190_13</vt:lpwstr>
  </property>
  <property fmtid="{D5CDD505-2E9C-101B-9397-08002B2CF9AE}" pid="4" name="KSOProductBuildVer">
    <vt:lpwstr>2052-12.1.0.25225</vt:lpwstr>
  </property>
</Properties>
</file>