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部门单位预算公开审核表" sheetId="3" r:id="rId1"/>
    <sheet name="表一 " sheetId="26" r:id="rId2"/>
    <sheet name="表二 " sheetId="27" r:id="rId3"/>
    <sheet name="表三 " sheetId="28" r:id="rId4"/>
    <sheet name="表四 " sheetId="29" r:id="rId5"/>
    <sheet name="表五 " sheetId="30" r:id="rId6"/>
    <sheet name="表六 " sheetId="31" r:id="rId7"/>
    <sheet name="表七" sheetId="38" r:id="rId8"/>
    <sheet name="表八" sheetId="39" r:id="rId9"/>
    <sheet name="表九 " sheetId="34" r:id="rId10"/>
    <sheet name="表十 " sheetId="35" r:id="rId11"/>
    <sheet name="表十一 " sheetId="36" r:id="rId12"/>
    <sheet name="表十二 " sheetId="37" r:id="rId13"/>
    <sheet name="整体支出绩效目标表" sheetId="16" r:id="rId14"/>
    <sheet name="项目支出绩效目标表（县级文物员补助资金）" sheetId="17" r:id="rId15"/>
    <sheet name="项目支出绩效目标表（乡镇文化站）" sheetId="21" r:id="rId16"/>
    <sheet name="项目支出绩效目标表（应急广播运营费）" sheetId="20" r:id="rId17"/>
    <sheet name="项目支出绩效目标表（剧团运营补贴）" sheetId="19" r:id="rId18"/>
    <sheet name="项目支出绩效目标表（全民健身中心，游客集散中心投入运营费）" sheetId="18" r:id="rId19"/>
    <sheet name="项目支出绩效目标表（春节及香包节活动经费）" sheetId="22" r:id="rId20"/>
    <sheet name="项目支出绩效目标表（文物保护专项经费）" sheetId="23" r:id="rId21"/>
    <sheet name="项目支出绩效目标表（文物第四次普查费）" sheetId="24" r:id="rId22"/>
    <sheet name="项目支出绩效目标表(十五五文旅传承和文旅融合发展)" sheetId="25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<sst xmlns="http://schemas.openxmlformats.org/spreadsheetml/2006/main" count="1032" uniqueCount="603">
  <si>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</si>
  <si>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</si>
  <si>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</si>
  <si>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</si>
  <si>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</si>
  <si>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</si>
  <si>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</si>
  <si>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</si>
  <si>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</si>
  <si>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</si>
  <si>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</si>
  <si>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</si>
  <si>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</si>
  <si>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</si>
  <si>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</si>
  <si>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</si>
  <si>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</si>
  <si>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</si>
  <si>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</si>
  <si>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</si>
  <si>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</si>
  <si>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</si>
  <si>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</si>
  <si>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</si>
  <si>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</si>
  <si>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</si>
  <si>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</si>
  <si>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</si>
  <si>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</si>
  <si>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</si>
  <si>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</si>
  <si>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</si>
  <si>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</si>
  <si>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</si>
  <si>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</si>
  <si>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</si>
  <si>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</si>
  <si>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</si>
  <si>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</si>
  <si>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</si>
  <si>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</si>
  <si>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</si>
  <si>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</si>
  <si>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</si>
  <si>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</si>
  <si>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</si>
  <si>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</si>
  <si>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</si>
  <si>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</si>
  <si>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</si>
  <si>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</si>
  <si>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</si>
  <si>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</si>
  <si>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</si>
  <si>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</si>
  <si>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</si>
  <si>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</si>
  <si>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</si>
  <si>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</si>
  <si>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</si>
  <si>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</si>
  <si>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</si>
  <si>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</si>
  <si>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</si>
  <si>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</si>
  <si>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</si>
  <si>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</si>
  <si>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</si>
  <si>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</si>
  <si>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</si>
  <si>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</si>
  <si>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</si>
  <si>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</si>
  <si>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</si>
  <si>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</si>
  <si>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</si>
  <si>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</si>
  <si>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</si>
  <si>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</si>
  <si>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</si>
  <si>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</si>
  <si>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</si>
  <si>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</si>
  <si>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</si>
  <si>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</si>
  <si>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</si>
  <si>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</si>
  <si>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</si>
  <si>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</si>
  <si>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</si>
  <si>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</si>
  <si>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</si>
  <si>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</si>
  <si>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</si>
  <si>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</si>
  <si>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</si>
  <si>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</si>
  <si>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</si>
  <si>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</si>
  <si>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</si>
  <si>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</si>
  <si>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</si>
  <si>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</si>
  <si>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</si>
  <si>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</si>
  <si>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</si>
  <si>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</si>
  <si>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</si>
  <si>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</si>
  <si>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</si>
  <si>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</si>
  <si>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</si>
  <si>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</si>
  <si>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</si>
  <si>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</si>
  <si>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</si>
  <si>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</si>
  <si>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</si>
  <si>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</si>
  <si>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</si>
  <si>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207文化旅游体育与传媒支出</t>
  </si>
  <si>
    <t>20701文化和旅游</t>
  </si>
  <si>
    <t>2070101行政运行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</si>
  <si>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</si>
  <si>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</si>
  <si>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</si>
  <si>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</si>
  <si>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</si>
  <si>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</si>
  <si>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</si>
  <si>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</si>
  <si>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</si>
  <si>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</si>
  <si>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</si>
  <si>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</si>
  <si>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</si>
  <si>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</si>
  <si>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</si>
  <si>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</si>
  <si>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</si>
  <si>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</si>
  <si>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</si>
  <si>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</si>
  <si>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</si>
  <si>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</si>
  <si>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</si>
  <si>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</si>
  <si>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</si>
  <si>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</si>
  <si>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</si>
  <si>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</si>
  <si>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</si>
  <si>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</si>
  <si>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</si>
  <si>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</si>
  <si>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</si>
  <si>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</si>
  <si>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</si>
  <si>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</si>
  <si>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</si>
  <si>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</si>
  <si>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</si>
  <si>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</si>
  <si>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</si>
  <si>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</si>
  <si>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</si>
  <si>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</si>
  <si>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</si>
  <si>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</si>
  <si>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</si>
  <si>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</si>
  <si>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</si>
  <si>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</si>
  <si>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</si>
  <si>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</si>
  <si>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</si>
  <si>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</si>
  <si>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</si>
  <si>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</si>
  <si>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</si>
  <si>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</si>
  <si>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</si>
  <si>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</si>
  <si>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</si>
  <si>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</si>
  <si>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华池县文体广电和旅游局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</si>
  <si>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</si>
  <si>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</si>
  <si>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</si>
  <si>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</si>
  <si>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文化旅游体育与传媒支出</t>
  </si>
  <si>
    <t>文化和旅游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</si>
  <si>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</si>
  <si>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</si>
  <si>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</si>
  <si>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</si>
  <si>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</si>
  <si>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20808</t>
  </si>
  <si>
    <t>抚恤</t>
  </si>
  <si>
    <t>2080899</t>
  </si>
  <si>
    <t>其他优抚支出</t>
  </si>
  <si>
    <t>20899</t>
  </si>
  <si>
    <t>其他社会保障和就业支出</t>
  </si>
  <si>
    <t>2089999</t>
  </si>
  <si>
    <t>卫生健康支出</t>
  </si>
  <si>
    <t>行政事业单位医疗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</si>
  <si>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</si>
  <si>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</si>
  <si>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</si>
  <si>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</si>
  <si>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</si>
  <si>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</si>
  <si>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</si>
  <si>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</si>
  <si>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</si>
  <si>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</si>
  <si>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</si>
  <si>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</si>
  <si>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</si>
  <si>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</si>
  <si>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</si>
  <si>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</si>
  <si>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</si>
  <si>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</si>
  <si>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</t>
  </si>
  <si>
    <t>其他社会保障缴费</t>
  </si>
  <si>
    <t>办公费</t>
  </si>
  <si>
    <t>印刷费</t>
  </si>
  <si>
    <t>水费</t>
  </si>
  <si>
    <t>电费</t>
  </si>
  <si>
    <t>邮电费</t>
  </si>
  <si>
    <t>委托业务费</t>
  </si>
  <si>
    <t>差旅费</t>
  </si>
  <si>
    <t>公务接待费</t>
  </si>
  <si>
    <t>其他交通费用</t>
  </si>
  <si>
    <t>取暖费</t>
  </si>
  <si>
    <t>30228</t>
  </si>
  <si>
    <t>工会经费</t>
  </si>
  <si>
    <t>30229</t>
  </si>
  <si>
    <t>福利费</t>
  </si>
  <si>
    <t>30299</t>
  </si>
  <si>
    <t>其他商品和服务支出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</si>
  <si>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</si>
  <si>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</si>
  <si>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</si>
  <si>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</si>
  <si>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</si>
  <si>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</si>
  <si>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</si>
  <si>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</si>
  <si>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</si>
  <si>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</si>
  <si>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</si>
  <si>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</si>
  <si>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</si>
  <si>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</si>
  <si>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</si>
  <si>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</si>
  <si>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</si>
  <si>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</si>
  <si>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</si>
  <si>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</si>
  <si>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</si>
  <si>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</si>
  <si>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</si>
  <si>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</si>
  <si>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</si>
  <si>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</si>
  <si>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</si>
  <si>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</si>
  <si>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</si>
  <si>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</si>
  <si>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</si>
  <si>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</si>
  <si>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</si>
  <si>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</si>
  <si>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</si>
  <si>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</si>
  <si>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</si>
  <si>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文旅局整体支出绩效目标申报表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</si>
  <si>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</si>
  <si>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</si>
  <si>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</si>
  <si>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安阿妮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</si>
  <si>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</si>
  <si>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</si>
  <si>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</si>
  <si>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</si>
  <si>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</si>
  <si>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</si>
  <si>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</si>
  <si>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</si>
  <si>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</si>
  <si>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</si>
  <si>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</si>
  <si>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</si>
  <si>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</si>
  <si>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</si>
  <si>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</si>
  <si>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</si>
  <si>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</si>
  <si>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</si>
  <si>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1.通过农文旅融合，实现文艺最大化的发展，将多彩丰富的文化生活带进千万家。2026年重大节会经济社会发展产生了许多方面的积极成果。可谓一石激起千层浪，许多效果是逐渐明晰起来和被更多的干部群众所认识所理解的。文物普查工作，有利于更全面掌握文化资源、更有力加强文化遗产保护、更扎实推动文物事业高质量发展，意义非凡、影响深远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</si>
  <si>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</si>
  <si>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</si>
  <si>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</si>
  <si>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</si>
  <si>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</si>
  <si>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</si>
  <si>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</si>
  <si>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</si>
  <si>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</si>
  <si>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</si>
  <si>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</si>
  <si>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</si>
  <si>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</si>
  <si>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</si>
  <si>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t>=0%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</si>
  <si>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</si>
  <si>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</si>
  <si>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</si>
  <si>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</si>
  <si>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</si>
  <si>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</si>
  <si>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</si>
  <si>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</si>
  <si>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</si>
  <si>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</si>
  <si>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</si>
  <si>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</si>
  <si>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</si>
  <si>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</si>
  <si>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</si>
  <si>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</si>
  <si>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</si>
  <si>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</si>
  <si>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</si>
  <si>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</si>
  <si>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保障人员数量</t>
  </si>
  <si>
    <r>
      <rPr>
        <sz val="9"/>
        <color rgb="FF000000"/>
        <rFont val="Arial"/>
        <charset val="0"/>
      </rPr>
      <t>43</t>
    </r>
    <r>
      <rPr>
        <sz val="9"/>
        <color rgb="FF000000"/>
        <rFont val="宋体"/>
        <charset val="0"/>
      </rPr>
      <t>人</t>
    </r>
  </si>
  <si>
    <t>开展惠民演出活动数量</t>
  </si>
  <si>
    <r>
      <rPr>
        <sz val="9"/>
        <color rgb="FF000000"/>
        <rFont val="Arial"/>
        <charset val="0"/>
      </rPr>
      <t>≥90</t>
    </r>
    <r>
      <rPr>
        <sz val="9"/>
        <color rgb="FF000000"/>
        <rFont val="宋体"/>
        <charset val="0"/>
      </rPr>
      <t>场次</t>
    </r>
  </si>
  <si>
    <t>文化旅游基础设施改造数量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</si>
  <si>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0"/>
      </rPr>
      <t>个</t>
    </r>
  </si>
  <si>
    <t>开展公共文化服务场次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</si>
  <si>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0"/>
      </rPr>
      <t>场次</t>
    </r>
  </si>
  <si>
    <t>预算项目实施数量</t>
  </si>
  <si>
    <r>
      <rPr>
        <sz val="9"/>
        <rFont val="SimSun"/>
        <charset val="0"/>
      </rPr>
      <t>=9</t>
    </r>
    <r>
      <rPr>
        <sz val="9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</si>
  <si>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</si>
  <si>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资金支付合规率</t>
  </si>
  <si>
    <t>惠民演出活动成功率</t>
  </si>
  <si>
    <t>基础设施改造验收合格率</t>
  </si>
  <si>
    <t>≥98%</t>
  </si>
  <si>
    <t>文化服务场次达标率</t>
  </si>
  <si>
    <t>项目验收合格率</t>
  </si>
  <si>
    <r>
      <rPr>
        <sz val="9"/>
        <rFont val="SimSun"/>
        <charset val="134"/>
      </rPr>
      <t>时效指标</t>
    </r>
  </si>
  <si>
    <t>资金拨付及时率</t>
  </si>
  <si>
    <t>活动开展及时率</t>
  </si>
  <si>
    <t>及时</t>
  </si>
  <si>
    <r>
      <rPr>
        <sz val="9"/>
        <rFont val="SimSun"/>
        <charset val="134"/>
      </rPr>
      <t>成本指标</t>
    </r>
  </si>
  <si>
    <t>预算控制数</t>
  </si>
  <si>
    <r>
      <rPr>
        <sz val="9"/>
        <color rgb="FF000000"/>
        <rFont val="Arial"/>
        <charset val="0"/>
      </rPr>
      <t>947.04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</si>
  <si>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</si>
  <si>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</si>
  <si>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做到全县文物清理清查，对全县文化发展起推动作用，做好“十五五”文化传承创新和文旅融合发展规划</t>
  </si>
  <si>
    <t>≥90%</t>
  </si>
  <si>
    <r>
      <rPr>
        <sz val="9"/>
        <rFont val="SimSun"/>
        <charset val="134"/>
      </rPr>
      <t>社会效益</t>
    </r>
  </si>
  <si>
    <t>促进县域精神文化生活</t>
  </si>
  <si>
    <t>促进</t>
  </si>
  <si>
    <t>推动文化事业高质量发展</t>
  </si>
  <si>
    <t>推动</t>
  </si>
  <si>
    <r>
      <rPr>
        <sz val="9"/>
        <rFont val="SimSun"/>
        <charset val="134"/>
      </rPr>
      <t>服务对象满意度</t>
    </r>
  </si>
  <si>
    <t>全县人民对县文化事业的满意度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</si>
  <si>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</si>
  <si>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</si>
  <si>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</si>
  <si>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</si>
  <si>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</si>
  <si>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</si>
  <si>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</si>
  <si>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</si>
  <si>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</si>
  <si>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</si>
  <si>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</si>
  <si>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</si>
  <si>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</si>
  <si>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</si>
  <si>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</si>
  <si>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</si>
  <si>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</si>
  <si>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</si>
  <si>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</si>
  <si>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</si>
  <si>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华池县县级文保员补助资金</t>
  </si>
  <si>
    <t>项目负责人及联系电话</t>
  </si>
  <si>
    <t>郝崇民</t>
  </si>
  <si>
    <t>主管部门</t>
  </si>
  <si>
    <t>实施单位</t>
  </si>
  <si>
    <t>华池县文管所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</si>
  <si>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</si>
  <si>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</si>
  <si>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</si>
  <si>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</si>
  <si>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
目 标</t>
  </si>
  <si>
    <t>年度目标</t>
  </si>
  <si>
    <t>目标1：改善文保员工作待遇，真正落实好文物保护重在基层。
目标2：负责文物安全、文物保护政策及相关要求，加强文物保护点的安全管理，保证文物保护点文物的安全。
目标3：加强隐患排查治理，发现问题及时解决，对查出隐患能立即排除的立即排除，不能立即排除的要及时上报。按时参加我单位组织的文物安全工作会议、培训及宣传教育工作。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</si>
  <si>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</si>
  <si>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</si>
  <si>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</si>
  <si>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</si>
  <si>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</si>
  <si>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</si>
  <si>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</si>
  <si>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预算控制额</t>
  </si>
  <si>
    <t>3.78万元</t>
  </si>
  <si>
    <t>产出指标</t>
  </si>
  <si>
    <t>数量指标</t>
  </si>
  <si>
    <t>指标1：文物点每周巡查次数</t>
  </si>
  <si>
    <t>１次/周</t>
  </si>
  <si>
    <t>指标２：保障文保员补助人数</t>
  </si>
  <si>
    <t>63人</t>
  </si>
  <si>
    <t>质量指标</t>
  </si>
  <si>
    <t>指标1：资金支付合规率</t>
  </si>
  <si>
    <t>=100%</t>
  </si>
  <si>
    <t>指标２：文物保护标志、防护设施完好率</t>
  </si>
  <si>
    <r>
      <rPr>
        <sz val="10"/>
        <color rgb="FF000000"/>
        <rFont val="宋体"/>
        <charset val="134"/>
      </rPr>
      <t>≥9</t>
    </r>
    <r>
      <rPr>
        <sz val="10"/>
        <color indexed="8"/>
        <rFont val="宋体"/>
        <charset val="134"/>
      </rPr>
      <t>8%</t>
    </r>
  </si>
  <si>
    <t>指标３：巡查日志填写完整率</t>
  </si>
  <si>
    <t>时效指标</t>
  </si>
  <si>
    <t>指标1：每月按时巡查1次</t>
  </si>
  <si>
    <t>按时</t>
  </si>
  <si>
    <t>效益指标</t>
  </si>
  <si>
    <t>经济效益指标</t>
  </si>
  <si>
    <t>指标1：增加文保员收入</t>
  </si>
  <si>
    <r>
      <rPr>
        <sz val="10"/>
        <color rgb="FF000000"/>
        <rFont val="Times New Roman"/>
        <charset val="134"/>
      </rPr>
      <t>=600</t>
    </r>
    <r>
      <rPr>
        <sz val="10"/>
        <color rgb="FF000000"/>
        <rFont val="宋体"/>
        <charset val="134"/>
      </rPr>
      <t>元/人</t>
    </r>
  </si>
  <si>
    <t>社会效益
指标</t>
  </si>
  <si>
    <t>指标1：满足群众保护文物意识，提高文物保护水平</t>
  </si>
  <si>
    <t>提高</t>
  </si>
  <si>
    <t>可持续影响指标</t>
  </si>
  <si>
    <t>指标1：保护好文物，对优秀文化历史文化价值传承度影响深远</t>
  </si>
  <si>
    <t>持续影响</t>
  </si>
  <si>
    <t>满意度指标</t>
  </si>
  <si>
    <t>服务对象满度指标</t>
  </si>
  <si>
    <t>指标1：文物保护单位周边群众满意度</t>
  </si>
  <si>
    <t>审核意见</t>
  </si>
  <si>
    <t>部门审核
（签字）</t>
  </si>
  <si>
    <t>支出股室审核（签字）</t>
  </si>
  <si>
    <t>绩效股审核
（签字）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</si>
  <si>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</si>
  <si>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乡镇综合文化站县级配套资金</t>
  </si>
  <si>
    <t>15个乡镇</t>
  </si>
  <si>
    <t>总 体    目 标</t>
  </si>
  <si>
    <t>目标1：确保文化站的日常运转和业务活动所需经费，为广大居民提供丰富的精神生活。
目标2：保障县域乡镇综合文化站免费开放与标准化运营，完善公共文化服务设施，丰富服务供给内容，提升专业服务能力。
目标3：全面满足本群中报刊借阅、文体活动参与，筑牢基层公共文化服务阵地，助力城乡文化均衡发展与乡村振兴。</t>
  </si>
  <si>
    <t>3.75万元</t>
  </si>
  <si>
    <t>指标1：免费开放文化站个数</t>
  </si>
  <si>
    <t>15个</t>
  </si>
  <si>
    <t>指标2：演出场次</t>
  </si>
  <si>
    <t>≥3场（次）</t>
  </si>
  <si>
    <t>指标3：开展文化培训（场）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</si>
  <si>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Times New Roman"/>
        <charset val="0"/>
      </rPr>
      <t>3</t>
    </r>
    <r>
      <rPr>
        <sz val="10"/>
        <color indexed="8"/>
        <rFont val="宋体"/>
        <charset val="134"/>
      </rPr>
      <t>场</t>
    </r>
  </si>
  <si>
    <t>指标1：免费开放全覆盖</t>
  </si>
  <si>
    <r>
      <rPr>
        <sz val="10"/>
        <color indexed="8"/>
        <rFont val="宋体"/>
        <charset val="134"/>
      </rPr>
      <t>≥98</t>
    </r>
    <r>
      <rPr>
        <sz val="10"/>
        <color indexed="8"/>
        <rFont val="Times New Roman"/>
        <charset val="0"/>
      </rPr>
      <t>%</t>
    </r>
  </si>
  <si>
    <t>指标2：演出培训成功率</t>
  </si>
  <si>
    <t>指标3：资金支付合规率</t>
  </si>
  <si>
    <t>指标1：按时完成演出及培训</t>
  </si>
  <si>
    <t>指标1：农耕文化节及香包节展会成交额增长率（%）</t>
  </si>
  <si>
    <t>≥20%</t>
  </si>
  <si>
    <t>社会效益指标</t>
  </si>
  <si>
    <t>指标1：提升专业服务能力</t>
  </si>
  <si>
    <t>提升60%</t>
  </si>
  <si>
    <t>指标1：丰富周边群众文化生活</t>
  </si>
  <si>
    <t>长期影响</t>
  </si>
  <si>
    <t>服务对象满意度指标</t>
  </si>
  <si>
    <t>指标1：群众满意度</t>
  </si>
  <si>
    <t>支出股室审核
（签字）</t>
  </si>
  <si>
    <t>应急广播运营维护费</t>
  </si>
  <si>
    <t>目标1：华池县应急广播全面建设成以后，为及时保障应急广播正常运行，对政策宣传、乡村振兴、灾害预警发挥重要作用。
目标2：全年稳定运行，提升应急信息发布时效性、覆盖面及群众知晓率，为自然灾害、公共卫生时间等应急场景提供快速传播支撑。
目标3：助力基层治理与文旅安全宣传工作。</t>
  </si>
  <si>
    <t>35万元</t>
  </si>
  <si>
    <t>指标1：配备音柱个数</t>
  </si>
  <si>
    <r>
      <rPr>
        <sz val="10"/>
        <color rgb="FF000000"/>
        <rFont val="Times New Roman"/>
        <charset val="134"/>
      </rPr>
      <t>95</t>
    </r>
    <r>
      <rPr>
        <sz val="10"/>
        <color indexed="8"/>
        <rFont val="宋体"/>
        <charset val="134"/>
      </rPr>
      <t>个</t>
    </r>
  </si>
  <si>
    <t>指标2：配备收扩机数量</t>
  </si>
  <si>
    <r>
      <rPr>
        <sz val="10"/>
        <color rgb="FF000000"/>
        <rFont val="Times New Roman"/>
        <charset val="134"/>
      </rPr>
      <t>376</t>
    </r>
    <r>
      <rPr>
        <sz val="10"/>
        <color indexed="8"/>
        <rFont val="宋体"/>
        <charset val="134"/>
      </rPr>
      <t>套</t>
    </r>
  </si>
  <si>
    <t>指标3：维护公共广播对接设备数量</t>
  </si>
  <si>
    <r>
      <rPr>
        <sz val="10"/>
        <color rgb="FF000000"/>
        <rFont val="Times New Roman"/>
        <charset val="134"/>
      </rPr>
      <t>1</t>
    </r>
    <r>
      <rPr>
        <sz val="10"/>
        <color indexed="8"/>
        <rFont val="宋体"/>
        <charset val="134"/>
      </rPr>
      <t>套</t>
    </r>
  </si>
  <si>
    <t>指标4：维护适配器数量</t>
  </si>
  <si>
    <r>
      <rPr>
        <sz val="10"/>
        <color rgb="FF000000"/>
        <rFont val="Times New Roman"/>
        <charset val="134"/>
      </rPr>
      <t>4</t>
    </r>
    <r>
      <rPr>
        <sz val="10"/>
        <color indexed="8"/>
        <rFont val="宋体"/>
        <charset val="134"/>
      </rPr>
      <t>套</t>
    </r>
  </si>
  <si>
    <t>指标5：维护高音喇叭数量</t>
  </si>
  <si>
    <r>
      <rPr>
        <sz val="10"/>
        <color rgb="FF000000"/>
        <rFont val="Times New Roman"/>
        <charset val="134"/>
      </rPr>
      <t>752</t>
    </r>
    <r>
      <rPr>
        <sz val="10"/>
        <color indexed="8"/>
        <rFont val="宋体"/>
        <charset val="134"/>
      </rPr>
      <t>个</t>
    </r>
  </si>
  <si>
    <t>指标1：设备维护正常使用率</t>
  </si>
  <si>
    <t>指标2：资金支付合规率</t>
  </si>
  <si>
    <t>指标1：公共广播每天播出时常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</si>
  <si>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Times New Roman"/>
        <charset val="0"/>
      </rPr>
      <t>5</t>
    </r>
    <r>
      <rPr>
        <sz val="10"/>
        <color indexed="8"/>
        <rFont val="宋体"/>
        <charset val="134"/>
      </rPr>
      <t>小时</t>
    </r>
  </si>
  <si>
    <t>指标1：提高基层应急管理和防灾减灾能力</t>
  </si>
  <si>
    <t>指标2：党的政策知晓率</t>
  </si>
  <si>
    <t>指标1：进一步满足公共服务、社会治理的多样化需求</t>
  </si>
  <si>
    <t>长期满足，不断提高</t>
  </si>
  <si>
    <t>指标1：农户满意度</t>
  </si>
  <si>
    <r>
      <rPr>
        <sz val="10"/>
        <color rgb="FF000000"/>
        <rFont val="Times New Roman"/>
        <charset val="134"/>
      </rPr>
      <t>92%</t>
    </r>
    <r>
      <rPr>
        <sz val="10"/>
        <color indexed="8"/>
        <rFont val="宋体"/>
        <charset val="134"/>
      </rPr>
      <t>≥</t>
    </r>
  </si>
  <si>
    <t>剧团运营补贴</t>
  </si>
  <si>
    <t>华池县剧团</t>
  </si>
  <si>
    <t>目标1：保障基本运转，按时按标准发放人员工资；
目标2：创作《春江月》《南梁忠魂》《南梁星火》等具有地方特色的剧目；
目标3：完成全年演出任务，提升群众获得感。</t>
  </si>
  <si>
    <t>100万元</t>
  </si>
  <si>
    <t>指标1：保障公司职工工资及社保人数</t>
  </si>
  <si>
    <r>
      <rPr>
        <sz val="10"/>
        <color rgb="FF000000"/>
        <rFont val="Times New Roman"/>
        <charset val="134"/>
      </rPr>
      <t>63</t>
    </r>
    <r>
      <rPr>
        <sz val="10"/>
        <color indexed="8"/>
        <rFont val="宋体"/>
        <charset val="134"/>
      </rPr>
      <t>人</t>
    </r>
  </si>
  <si>
    <t>指标2：创作文艺作品数量</t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</si>
  <si>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部</t>
    </r>
  </si>
  <si>
    <t>指标3：年度公益演出场次</t>
  </si>
  <si>
    <r>
      <rPr>
        <sz val="10"/>
        <color rgb="FF000000"/>
        <rFont val="Times New Roman"/>
        <charset val="134"/>
      </rPr>
      <t>≥25</t>
    </r>
    <r>
      <rPr>
        <sz val="10"/>
        <color rgb="FF000000"/>
        <rFont val="宋体"/>
        <charset val="134"/>
      </rPr>
      <t>场次</t>
    </r>
  </si>
  <si>
    <t>指标1：剧目创作成功率</t>
  </si>
  <si>
    <t>指标3：演出成功率</t>
  </si>
  <si>
    <t>指标1：作品完成及时率</t>
  </si>
  <si>
    <t>经济指标</t>
  </si>
  <si>
    <t>指标1：增加演职人员收入</t>
  </si>
  <si>
    <t>增加</t>
  </si>
  <si>
    <t>指标1：丰富民众生活，让南梁红色文化传承</t>
  </si>
  <si>
    <t>全民健身中心、游客集散中心投入运行经费</t>
  </si>
  <si>
    <t>华池县文旅局</t>
  </si>
  <si>
    <t>项目建成后，完成全民健身中心、游客集散中心的搬迁，达到正常运行，该项目的建成显著提升各单位办公效率与服务能力，优化政务服务、文化传播供给质量，保障机构长期稳定高效运转，实现内部工作人员满意度、服务对象满意度均≥95%，为区域政务服务提升、文化事业发展提供坚实硬件支撑。</t>
  </si>
  <si>
    <t>300万元</t>
  </si>
  <si>
    <t>指标1：完成搬迁的场馆数量</t>
  </si>
  <si>
    <t>≥2个</t>
  </si>
  <si>
    <t>指标2：购置设备品类</t>
  </si>
  <si>
    <t>≥5类</t>
  </si>
  <si>
    <t>指标3：场馆年度服务接待人次</t>
  </si>
  <si>
    <t>≥20000人</t>
  </si>
  <si>
    <t>指标1：设备验收合格率</t>
  </si>
  <si>
    <t>指标2：场馆开放达标率</t>
  </si>
  <si>
    <t>指标3：事故发生率</t>
  </si>
  <si>
    <t>=0</t>
  </si>
  <si>
    <t>指标1：各项工作完成及时性</t>
  </si>
  <si>
    <t>指标1：增加来华游客的体验满意度</t>
  </si>
  <si>
    <t>指标1：优化政务服务、文化传播供给质量，保障机构长期稳定高效运转</t>
  </si>
  <si>
    <t>指标1：服务对象满意度</t>
  </si>
  <si>
    <t>春节及香包节活动经费</t>
  </si>
  <si>
    <t>目标1：香包节扩大了庆阳的对外开放，成为对外合作交流的有效载体和招商引资、抓项目促发展的良好平台，成为庆阳走向世界的桥梁。
目标2：打造文旅融合的特色节庆品牌，提升香包及地方民俗文化的知名度和影响力。
目标3：通过开展社火、戏曲连演、电影播放及皮影演出，丰富广大人民群众多彩的文化活动，叫全县人民过一个祥和幸福的春节。
目标4：提升群众幸福感与文化认同感。</t>
  </si>
  <si>
    <t>20万元</t>
  </si>
  <si>
    <t>指标1：开展春节、香包节活动总天数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</si>
  <si>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天</t>
    </r>
  </si>
  <si>
    <t>指标2：春节、香包节演出场（次）</t>
  </si>
  <si>
    <r>
      <rPr>
        <sz val="10"/>
        <color rgb="FF000000"/>
        <rFont val="Times New Roman"/>
        <charset val="0"/>
      </rPr>
      <t>25</t>
    </r>
    <r>
      <rPr>
        <sz val="10"/>
        <color rgb="FF000000"/>
        <rFont val="宋体"/>
        <charset val="0"/>
      </rPr>
      <t>场</t>
    </r>
  </si>
  <si>
    <t>指标3：设立香包精品展厅（处）</t>
  </si>
  <si>
    <r>
      <rPr>
        <sz val="10"/>
        <color rgb="FF000000"/>
        <rFont val="Times New Roman"/>
        <charset val="0"/>
      </rPr>
      <t>1</t>
    </r>
    <r>
      <rPr>
        <sz val="10"/>
        <color indexed="8"/>
        <rFont val="宋体"/>
        <charset val="134"/>
      </rPr>
      <t>处</t>
    </r>
  </si>
  <si>
    <t>指标2：展厅验收合格率（%）</t>
  </si>
  <si>
    <t>指标3：演出成功率（%）</t>
  </si>
  <si>
    <t>指标1：按全市安排及时完成布展</t>
  </si>
  <si>
    <t>指标1：实现游客增长，收入增加</t>
  </si>
  <si>
    <t>游客和收入稳定增长</t>
  </si>
  <si>
    <t>指标1：确保每届节会均实现项目签约资金数十亿元，成为促进经济发展的一大举措。</t>
  </si>
  <si>
    <t>确保</t>
  </si>
  <si>
    <t>指标2：提升群众幸福感与文化认同感</t>
  </si>
  <si>
    <t>提升</t>
  </si>
  <si>
    <t>指标1：推动庆阳经济社会发展产生了许多方面的积极成果</t>
  </si>
  <si>
    <t>转上年稳定增长</t>
  </si>
  <si>
    <t>指标1：参观群众及布展人员满意度</t>
  </si>
  <si>
    <t>华池县文物保护专项经费</t>
  </si>
  <si>
    <t>华池县文物管理所</t>
  </si>
  <si>
    <t>目标1：文物承载灿烂文明，传承历史文化，维系民族精神，是老祖宗留给我们的宝贵遗产，是加强社会主义精神文明建设的深厚滋养。
目标2：聚焦县域文物资源，全面强化文物本体修缮、安全防护、日常管护及活化利用，筑牢文物安全防线，提升文物保护管理专业化水平。
目标3：维护费用于范公祠的日常维护运行开支及看护员报酬。
目标4：用于完善基础设施，保护历史遗迹，改善范公祠周边环境，提升游览舒适度，保障游客安全等。</t>
  </si>
  <si>
    <t>15万元</t>
  </si>
  <si>
    <t>指标1：基础设施维护改造（更换消防灭火器）</t>
  </si>
  <si>
    <r>
      <rPr>
        <sz val="10"/>
        <color rgb="FF000000"/>
        <rFont val="Times New Roman"/>
        <charset val="0"/>
      </rPr>
      <t>10</t>
    </r>
    <r>
      <rPr>
        <sz val="10"/>
        <color indexed="8"/>
        <rFont val="宋体"/>
        <charset val="134"/>
      </rPr>
      <t>个</t>
    </r>
  </si>
  <si>
    <t>指标2：日常巡查频次</t>
  </si>
  <si>
    <t>2次/天</t>
  </si>
  <si>
    <t>指标3：环境整治次数</t>
  </si>
  <si>
    <t>2次/周</t>
  </si>
  <si>
    <t>指标1：安全隐患整治率</t>
  </si>
  <si>
    <t>≥98%（排查隐患全部闭环处理）</t>
  </si>
  <si>
    <t>指标2：看护记录完整率</t>
  </si>
  <si>
    <t>指标3：基础设施正常运行率</t>
  </si>
  <si>
    <t>指标1：巡查及时性</t>
  </si>
  <si>
    <t>指标1：文物乡镇覆盖率及群众知晓率</t>
  </si>
  <si>
    <t>≥80%</t>
  </si>
  <si>
    <t>指标1：要让文物知识以及文物所承载的历史文化走进社会、走进生活，让文化的力量抵达人们的内心深处。</t>
  </si>
  <si>
    <t>指标1：对文物周边群众满意度（%）</t>
  </si>
  <si>
    <t>全国第四次文物普查工作经费</t>
  </si>
  <si>
    <t>目标1：全面完成县域不可移动文物复查与新发现登记，建立法定保护清单与资源数据库，支撑保管理与活化利用。  
目标2：完成四普工作的文物的文物图绘制，档案装订。
目标3：普查登记表、测绘数据、图像等资料入库，全面总结全国普查成果，有序组织编制出版相关书籍。</t>
  </si>
  <si>
    <t>10万元</t>
  </si>
  <si>
    <t>指标1：普查文物保护单位数量（处）</t>
  </si>
  <si>
    <r>
      <rPr>
        <sz val="10"/>
        <color rgb="FF000000"/>
        <rFont val="Times New Roman"/>
        <charset val="0"/>
      </rPr>
      <t>539</t>
    </r>
    <r>
      <rPr>
        <sz val="10"/>
        <color indexed="8"/>
        <rFont val="宋体"/>
        <charset val="134"/>
      </rPr>
      <t>处</t>
    </r>
  </si>
  <si>
    <t>指标2：涉及乡镇数量</t>
  </si>
  <si>
    <t>15个%</t>
  </si>
  <si>
    <t>指标3：完成普查档案整理数量</t>
  </si>
  <si>
    <t>539本</t>
  </si>
  <si>
    <t xml:space="preserve">指标1：普查任务达标率
</t>
  </si>
  <si>
    <t>指标2：普查登记表、测绘数据、图像等资料准确率</t>
  </si>
  <si>
    <t>指标3：档案归档整理完整率</t>
  </si>
  <si>
    <t>指标1：工作完成时限</t>
  </si>
  <si>
    <t>2026年底前</t>
  </si>
  <si>
    <t>指标1：增加群众知晓率</t>
  </si>
  <si>
    <t>指标2：提升文物保护意识</t>
  </si>
  <si>
    <t>“十五五”文化传承创新和文旅融合发展规划</t>
  </si>
  <si>
    <t>华池县文旅办公室</t>
  </si>
  <si>
    <t>目标1：完成纲要框架及草案起草；
目标2：完成规划意见建议起草；
目标3：完成规划纲要审定印发。</t>
  </si>
  <si>
    <t>指标1：完成“十五五”文旅草案数量</t>
  </si>
  <si>
    <t>1个</t>
  </si>
  <si>
    <t>指标2：提出“十五五”文旅规划意见及建议数量</t>
  </si>
  <si>
    <t>10条</t>
  </si>
  <si>
    <t>指标3：审定“十五五”文旅规划数量</t>
  </si>
  <si>
    <t>指标1：规划意见和建议数量采纳率</t>
  </si>
  <si>
    <t>指标2：草案、规划通过率</t>
  </si>
  <si>
    <t>指标:3：资金支付合规率</t>
  </si>
  <si>
    <t>指标1：按照上级要求完成规划上报</t>
  </si>
  <si>
    <t>指标1：规划带给我县旅游业的整体增长</t>
  </si>
  <si>
    <t>增长</t>
  </si>
  <si>
    <t>指标1：持续为我县带来更就业机会和居民收增长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</si>
</sst>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Times New Roman"/>
      <charset val="0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000000"/>
      <name val="宋体"/>
      <charset val="0"/>
    </font>
    <font>
      <sz val="16"/>
      <color rgb="FF000000"/>
      <name val="仿宋_GB2312"/>
      <charset val="134"/>
    </font>
    <font>
      <sz val="9"/>
      <name val="宋体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4" applyNumberFormat="0" applyAlignment="0" applyProtection="0">
      <alignment vertical="center"/>
    </xf>
    <xf numFmtId="0" fontId="40" fillId="5" borderId="25" applyNumberFormat="0" applyAlignment="0" applyProtection="0">
      <alignment vertical="center"/>
    </xf>
    <xf numFmtId="0" fontId="41" fillId="5" borderId="24" applyNumberFormat="0" applyAlignment="0" applyProtection="0">
      <alignment vertical="center"/>
    </xf>
    <xf numFmtId="0" fontId="42" fillId="6" borderId="26" applyNumberFormat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/>
  </cellStyleXfs>
  <cellXfs count="1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>
      <alignment horizontal="center" vertical="top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top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178" fontId="11" fillId="0" borderId="10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left" vertical="top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right" vertical="top"/>
    </xf>
    <xf numFmtId="0" fontId="21" fillId="2" borderId="1" xfId="0" applyFont="1" applyFill="1" applyBorder="1" applyAlignment="1">
      <alignment horizontal="center" vertical="top"/>
    </xf>
    <xf numFmtId="0" fontId="22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49" fontId="23" fillId="0" borderId="1" xfId="0" applyNumberFormat="1" applyFont="1" applyFill="1" applyBorder="1" applyAlignment="1">
      <alignment horizontal="center" vertical="center" shrinkToFit="1"/>
    </xf>
    <xf numFmtId="49" fontId="22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21" fillId="2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right" vertical="top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horizontal="left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3" fillId="0" borderId="10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H8" sqref="H8:J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7" t="s">
        <v>0</v>
      </c>
    </row>
    <row r="2" ht="36.75" customHeight="1" spans="1:25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9"/>
      <c r="B5" s="139" t="s">
        <v>4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 t="s">
        <v>5</v>
      </c>
      <c r="S5" s="139"/>
      <c r="T5" s="139"/>
      <c r="U5" s="139"/>
      <c r="V5" s="139"/>
      <c r="W5" s="139" t="s">
        <v>6</v>
      </c>
      <c r="X5" s="139"/>
      <c r="Y5" s="139"/>
    </row>
    <row r="6" ht="166.5" customHeight="1" spans="1:25">
      <c r="A6" s="140" t="s">
        <v>7</v>
      </c>
      <c r="B6" s="141" t="s">
        <v>8</v>
      </c>
      <c r="C6" s="141" t="s">
        <v>9</v>
      </c>
      <c r="D6" s="142" t="s">
        <v>10</v>
      </c>
      <c r="E6" s="142" t="s">
        <v>11</v>
      </c>
      <c r="F6" s="142" t="s">
        <v>12</v>
      </c>
      <c r="G6" s="141" t="s">
        <v>13</v>
      </c>
      <c r="H6" s="141" t="s">
        <v>14</v>
      </c>
      <c r="I6" s="141" t="s">
        <v>15</v>
      </c>
      <c r="J6" s="141" t="s">
        <v>16</v>
      </c>
      <c r="K6" s="141" t="s">
        <v>17</v>
      </c>
      <c r="L6" s="141" t="s">
        <v>18</v>
      </c>
      <c r="M6" s="141" t="s">
        <v>19</v>
      </c>
      <c r="N6" s="141" t="s">
        <v>20</v>
      </c>
      <c r="O6" s="141" t="s">
        <v>21</v>
      </c>
      <c r="P6" s="141" t="s">
        <v>22</v>
      </c>
      <c r="Q6" s="141" t="s">
        <v>23</v>
      </c>
      <c r="R6" s="141" t="s">
        <v>24</v>
      </c>
      <c r="S6" s="141" t="s">
        <v>25</v>
      </c>
      <c r="T6" s="141" t="s">
        <v>26</v>
      </c>
      <c r="U6" s="141" t="s">
        <v>27</v>
      </c>
      <c r="V6" s="141" t="s">
        <v>28</v>
      </c>
      <c r="W6" s="141" t="s">
        <v>29</v>
      </c>
      <c r="X6" s="141" t="s">
        <v>30</v>
      </c>
      <c r="Y6" s="141" t="s">
        <v>31</v>
      </c>
    </row>
    <row r="7" ht="41.25" customHeight="1" spans="1:25">
      <c r="A7" s="139" t="s">
        <v>32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ht="102.75" customHeight="1" spans="1:25">
      <c r="A8" s="143" t="s">
        <v>33</v>
      </c>
      <c r="B8" s="144" t="s">
        <v>34</v>
      </c>
      <c r="C8" s="145"/>
      <c r="D8" s="145"/>
      <c r="E8" s="145"/>
      <c r="F8" s="143" t="s">
        <v>35</v>
      </c>
      <c r="G8" s="144" t="s">
        <v>34</v>
      </c>
      <c r="H8" s="145"/>
      <c r="I8" s="145"/>
      <c r="J8" s="145"/>
      <c r="K8" s="143" t="s">
        <v>36</v>
      </c>
      <c r="L8" s="144" t="s">
        <v>34</v>
      </c>
      <c r="M8" s="143"/>
      <c r="N8" s="143"/>
      <c r="O8" s="143"/>
      <c r="P8" s="143" t="s">
        <v>37</v>
      </c>
      <c r="Q8" s="144" t="s">
        <v>34</v>
      </c>
      <c r="R8" s="143"/>
      <c r="S8" s="143"/>
      <c r="T8" s="143"/>
      <c r="U8" s="143" t="s">
        <v>38</v>
      </c>
      <c r="V8" s="144" t="s">
        <v>34</v>
      </c>
      <c r="W8" s="143"/>
      <c r="X8" s="143"/>
      <c r="Y8" s="143"/>
    </row>
    <row r="9" ht="38.25" customHeight="1" spans="1:25">
      <c r="A9" s="143"/>
      <c r="B9" s="145" t="s">
        <v>39</v>
      </c>
      <c r="C9" s="145"/>
      <c r="D9" s="145"/>
      <c r="E9" s="145"/>
      <c r="F9" s="139"/>
      <c r="G9" s="145" t="s">
        <v>39</v>
      </c>
      <c r="H9" s="145"/>
      <c r="I9" s="145"/>
      <c r="J9" s="145"/>
      <c r="K9" s="143"/>
      <c r="L9" s="146" t="s">
        <v>39</v>
      </c>
      <c r="M9" s="143"/>
      <c r="N9" s="143"/>
      <c r="O9" s="143"/>
      <c r="P9" s="143"/>
      <c r="Q9" s="146" t="s">
        <v>39</v>
      </c>
      <c r="R9" s="143"/>
      <c r="S9" s="143"/>
      <c r="T9" s="143"/>
      <c r="U9" s="143"/>
      <c r="V9" s="145" t="s">
        <v>39</v>
      </c>
      <c r="W9" s="143"/>
      <c r="X9" s="143"/>
      <c r="Y9" s="143"/>
    </row>
    <row r="10" ht="61.5" customHeight="1" spans="1:25">
      <c r="A10" s="147" t="s">
        <v>40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22" sqref="C22:C23"/>
    </sheetView>
  </sheetViews>
  <sheetFormatPr defaultColWidth="9" defaultRowHeight="13.5" outlineLevelCol="3"/>
  <cols>
    <col min="1" max="1" width="28" customWidth="1"/>
    <col min="2" max="2" width="13.75" customWidth="1"/>
    <col min="3" max="3" width="30.625" customWidth="1"/>
    <col min="4" max="4" width="13.75" customWidth="1"/>
  </cols>
  <sheetData>
    <row r="1" ht="20.25" spans="1:4">
      <c r="A1" s="131" t="s">
        <v>41</v>
      </c>
      <c r="B1" s="131"/>
      <c r="C1" s="131"/>
      <c r="D1" s="131"/>
    </row>
    <row r="2" spans="1:4">
      <c r="A2" s="132"/>
      <c r="D2" t="s">
        <v>42</v>
      </c>
    </row>
    <row r="3" ht="15" customHeight="1" spans="1:4">
      <c r="A3" s="89" t="s">
        <v>43</v>
      </c>
      <c r="B3" s="89"/>
      <c r="C3" s="89" t="s">
        <v>44</v>
      </c>
      <c r="D3" s="89"/>
    </row>
    <row r="4" spans="1:4">
      <c r="A4" s="89" t="s">
        <v>45</v>
      </c>
      <c r="B4" s="89" t="s">
        <v>46</v>
      </c>
      <c r="C4" s="89" t="s">
        <v>45</v>
      </c>
      <c r="D4" s="89" t="s">
        <v>46</v>
      </c>
    </row>
    <row r="5" spans="1:4">
      <c r="A5" s="124" t="s">
        <v>47</v>
      </c>
      <c r="B5" s="133">
        <v>947.04</v>
      </c>
      <c r="C5" s="124" t="s">
        <v>48</v>
      </c>
      <c r="D5" s="97"/>
    </row>
    <row r="6" spans="1:4">
      <c r="A6" s="124" t="s">
        <v>49</v>
      </c>
      <c r="B6" s="133"/>
      <c r="C6" s="124" t="s">
        <v>50</v>
      </c>
      <c r="D6" s="97"/>
    </row>
    <row r="7" spans="1:4">
      <c r="A7" s="124" t="s">
        <v>51</v>
      </c>
      <c r="B7" s="133"/>
      <c r="C7" s="124" t="s">
        <v>52</v>
      </c>
      <c r="D7" s="97"/>
    </row>
    <row r="8" spans="1:4">
      <c r="A8" s="124" t="s">
        <v>53</v>
      </c>
      <c r="B8" s="133"/>
      <c r="C8" s="124" t="s">
        <v>54</v>
      </c>
      <c r="D8" s="97"/>
    </row>
    <row r="9" spans="1:4">
      <c r="A9" s="124" t="s">
        <v>55</v>
      </c>
      <c r="B9" s="133"/>
      <c r="C9" s="124" t="s">
        <v>56</v>
      </c>
      <c r="D9" s="97"/>
    </row>
    <row r="10" spans="1:4">
      <c r="A10" s="124" t="s">
        <v>57</v>
      </c>
      <c r="B10" s="133"/>
      <c r="C10" s="124" t="s">
        <v>58</v>
      </c>
      <c r="D10" s="97"/>
    </row>
    <row r="11" spans="1:4">
      <c r="A11" s="124" t="s">
        <v>59</v>
      </c>
      <c r="B11" s="133"/>
      <c r="C11" s="124" t="s">
        <v>60</v>
      </c>
      <c r="D11" s="97">
        <v>825.82</v>
      </c>
    </row>
    <row r="12" spans="1:4">
      <c r="A12" s="124" t="s">
        <v>61</v>
      </c>
      <c r="B12" s="133"/>
      <c r="C12" s="124" t="s">
        <v>62</v>
      </c>
      <c r="D12" s="97">
        <v>68.94</v>
      </c>
    </row>
    <row r="13" spans="1:4">
      <c r="A13" s="124" t="s">
        <v>63</v>
      </c>
      <c r="B13" s="133"/>
      <c r="C13" s="124" t="s">
        <v>64</v>
      </c>
      <c r="D13" s="97"/>
    </row>
    <row r="14" spans="1:4">
      <c r="A14" s="124"/>
      <c r="B14" s="126"/>
      <c r="C14" s="124" t="s">
        <v>65</v>
      </c>
      <c r="D14" s="97">
        <v>22.92</v>
      </c>
    </row>
    <row r="15" spans="1:4">
      <c r="A15" s="124"/>
      <c r="B15" s="126"/>
      <c r="C15" s="124" t="s">
        <v>66</v>
      </c>
      <c r="D15" s="97"/>
    </row>
    <row r="16" spans="1:4">
      <c r="A16" s="124"/>
      <c r="B16" s="126"/>
      <c r="C16" s="124" t="s">
        <v>67</v>
      </c>
      <c r="D16" s="97"/>
    </row>
    <row r="17" spans="1:4">
      <c r="A17" s="124"/>
      <c r="B17" s="126"/>
      <c r="C17" s="124" t="s">
        <v>68</v>
      </c>
      <c r="D17" s="97"/>
    </row>
    <row r="18" spans="1:4">
      <c r="A18" s="124"/>
      <c r="B18" s="126"/>
      <c r="C18" s="124" t="s">
        <v>69</v>
      </c>
      <c r="D18" s="97"/>
    </row>
    <row r="19" spans="1:4">
      <c r="A19" s="124"/>
      <c r="B19" s="126"/>
      <c r="C19" s="124" t="s">
        <v>70</v>
      </c>
      <c r="D19" s="97"/>
    </row>
    <row r="20" spans="1:4">
      <c r="A20" s="124"/>
      <c r="B20" s="126"/>
      <c r="C20" s="124" t="s">
        <v>71</v>
      </c>
      <c r="D20" s="97"/>
    </row>
    <row r="21" spans="1:4">
      <c r="A21" s="124"/>
      <c r="B21" s="126"/>
      <c r="C21" s="124" t="s">
        <v>72</v>
      </c>
      <c r="D21" s="97"/>
    </row>
    <row r="22" spans="1:4">
      <c r="A22" s="124"/>
      <c r="B22" s="126"/>
      <c r="C22" s="124" t="s">
        <v>73</v>
      </c>
      <c r="D22" s="97"/>
    </row>
    <row r="23" spans="1:4">
      <c r="A23" s="124"/>
      <c r="B23" s="126"/>
      <c r="C23" s="124" t="s">
        <v>74</v>
      </c>
      <c r="D23" s="97"/>
    </row>
    <row r="24" spans="1:4">
      <c r="A24" s="124"/>
      <c r="B24" s="126"/>
      <c r="C24" s="124" t="s">
        <v>75</v>
      </c>
      <c r="D24" s="97">
        <v>29.36</v>
      </c>
    </row>
    <row r="25" spans="1:4">
      <c r="A25" s="124"/>
      <c r="B25" s="126"/>
      <c r="C25" s="124" t="s">
        <v>76</v>
      </c>
      <c r="D25" s="97"/>
    </row>
    <row r="26" spans="1:4">
      <c r="A26" s="124"/>
      <c r="B26" s="126"/>
      <c r="C26" s="124" t="s">
        <v>77</v>
      </c>
      <c r="D26" s="97"/>
    </row>
    <row r="27" spans="1:4">
      <c r="A27" s="124"/>
      <c r="B27" s="126"/>
      <c r="C27" s="124" t="s">
        <v>78</v>
      </c>
      <c r="D27" s="97"/>
    </row>
    <row r="28" spans="1:4">
      <c r="A28" s="124"/>
      <c r="B28" s="126"/>
      <c r="C28" s="124" t="s">
        <v>79</v>
      </c>
      <c r="D28" s="97"/>
    </row>
    <row r="29" spans="1:4">
      <c r="A29" s="124"/>
      <c r="B29" s="126"/>
      <c r="C29" s="124" t="s">
        <v>80</v>
      </c>
      <c r="D29" s="97"/>
    </row>
    <row r="30" spans="1:4">
      <c r="A30" s="124"/>
      <c r="B30" s="126"/>
      <c r="C30" s="124" t="s">
        <v>81</v>
      </c>
      <c r="D30" s="97"/>
    </row>
    <row r="31" spans="1:4">
      <c r="A31" s="124"/>
      <c r="B31" s="126"/>
      <c r="C31" s="124" t="s">
        <v>82</v>
      </c>
      <c r="D31" s="97"/>
    </row>
    <row r="32" spans="1:4">
      <c r="A32" s="124"/>
      <c r="B32" s="126"/>
      <c r="C32" s="124" t="s">
        <v>83</v>
      </c>
      <c r="D32" s="97"/>
    </row>
    <row r="33" spans="1:4">
      <c r="A33" s="124"/>
      <c r="B33" s="126"/>
      <c r="C33" s="124" t="s">
        <v>84</v>
      </c>
      <c r="D33" s="97"/>
    </row>
    <row r="34" spans="1:4">
      <c r="A34" s="124"/>
      <c r="B34" s="126"/>
      <c r="C34" s="124" t="s">
        <v>85</v>
      </c>
      <c r="D34" s="97"/>
    </row>
    <row r="35" spans="1:4">
      <c r="A35" s="124"/>
      <c r="B35" s="126"/>
      <c r="C35" s="124"/>
      <c r="D35" s="134"/>
    </row>
    <row r="36" spans="1:4">
      <c r="A36" s="89" t="s">
        <v>86</v>
      </c>
      <c r="B36" s="92">
        <f>B5</f>
        <v>947.04</v>
      </c>
      <c r="C36" s="89" t="s">
        <v>87</v>
      </c>
      <c r="D36" s="97">
        <f>SUM(D11:D35)</f>
        <v>947.04</v>
      </c>
    </row>
    <row r="37" spans="1:4">
      <c r="A37" s="124" t="s">
        <v>88</v>
      </c>
      <c r="B37" s="95"/>
      <c r="C37" s="124" t="s">
        <v>89</v>
      </c>
      <c r="D37" s="95"/>
    </row>
    <row r="38" spans="1:4">
      <c r="A38" s="124" t="s">
        <v>90</v>
      </c>
      <c r="B38" s="95"/>
      <c r="C38" s="124"/>
      <c r="D38" s="135"/>
    </row>
    <row r="39" spans="1:4">
      <c r="A39" s="136"/>
      <c r="B39" s="127"/>
      <c r="C39" s="136"/>
      <c r="D39" s="135"/>
    </row>
    <row r="40" spans="1:4">
      <c r="A40" s="89" t="s">
        <v>91</v>
      </c>
      <c r="B40" s="92">
        <f>B36</f>
        <v>947.04</v>
      </c>
      <c r="C40" s="89" t="s">
        <v>92</v>
      </c>
      <c r="D40" s="93">
        <f>D36</f>
        <v>947.04</v>
      </c>
    </row>
    <row r="41" spans="1:4">
      <c r="A41" s="100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F31" sqref="F3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31" t="s">
        <v>94</v>
      </c>
    </row>
    <row r="2" spans="1:2">
      <c r="A2" s="132"/>
      <c r="B2" t="s">
        <v>42</v>
      </c>
    </row>
    <row r="3" ht="20" customHeight="1" spans="1:2">
      <c r="A3" s="89" t="s">
        <v>45</v>
      </c>
      <c r="B3" s="89" t="s">
        <v>46</v>
      </c>
    </row>
    <row r="4" ht="20" customHeight="1" spans="1:2">
      <c r="A4" s="89" t="s">
        <v>95</v>
      </c>
      <c r="B4" s="89">
        <v>1</v>
      </c>
    </row>
    <row r="5" ht="20" customHeight="1" spans="1:2">
      <c r="A5" s="91" t="s">
        <v>96</v>
      </c>
      <c r="B5" s="92">
        <v>947.04</v>
      </c>
    </row>
    <row r="6" ht="20" customHeight="1" spans="1:2">
      <c r="A6" s="87" t="s">
        <v>97</v>
      </c>
      <c r="B6" s="92">
        <v>947.04</v>
      </c>
    </row>
    <row r="7" ht="20" customHeight="1" spans="1:2">
      <c r="A7" s="91" t="s">
        <v>98</v>
      </c>
      <c r="B7" s="92"/>
    </row>
    <row r="8" ht="20" customHeight="1" spans="1:2">
      <c r="A8" s="87" t="s">
        <v>99</v>
      </c>
      <c r="B8" s="92"/>
    </row>
    <row r="9" ht="20" customHeight="1" spans="1:2">
      <c r="A9" s="91" t="s">
        <v>100</v>
      </c>
      <c r="B9" s="92"/>
    </row>
    <row r="10" ht="20" customHeight="1" spans="1:2">
      <c r="A10" s="87" t="s">
        <v>99</v>
      </c>
      <c r="B10" s="92"/>
    </row>
    <row r="11" ht="20" customHeight="1" spans="1:2">
      <c r="A11" s="91" t="s">
        <v>101</v>
      </c>
      <c r="B11" s="92"/>
    </row>
    <row r="12" ht="20" customHeight="1" spans="1:2">
      <c r="A12" s="87" t="s">
        <v>99</v>
      </c>
      <c r="B12" s="92"/>
    </row>
    <row r="13" ht="20" customHeight="1" spans="1:2">
      <c r="A13" s="91" t="s">
        <v>102</v>
      </c>
      <c r="B13" s="92"/>
    </row>
    <row r="14" ht="20" customHeight="1" spans="1:2">
      <c r="A14" s="87" t="s">
        <v>99</v>
      </c>
      <c r="B14" s="92"/>
    </row>
    <row r="15" ht="20" customHeight="1" spans="1:2">
      <c r="A15" s="91" t="s">
        <v>103</v>
      </c>
      <c r="B15" s="92"/>
    </row>
    <row r="16" ht="20" customHeight="1" spans="1:2">
      <c r="A16" s="87" t="s">
        <v>99</v>
      </c>
      <c r="B16" s="92"/>
    </row>
    <row r="17" ht="20" customHeight="1" spans="1:2">
      <c r="A17" s="91" t="s">
        <v>104</v>
      </c>
      <c r="B17" s="92"/>
    </row>
    <row r="18" ht="20" customHeight="1" spans="1:2">
      <c r="A18" s="87" t="s">
        <v>99</v>
      </c>
      <c r="B18" s="92"/>
    </row>
    <row r="19" ht="20" customHeight="1" spans="1:2">
      <c r="A19" s="91" t="s">
        <v>105</v>
      </c>
      <c r="B19" s="92"/>
    </row>
    <row r="20" ht="20" customHeight="1" spans="1:2">
      <c r="A20" s="87" t="s">
        <v>99</v>
      </c>
      <c r="B20" s="92"/>
    </row>
    <row r="21" ht="20" customHeight="1" spans="1:2">
      <c r="A21" s="91" t="s">
        <v>106</v>
      </c>
      <c r="B21" s="92"/>
    </row>
    <row r="22" ht="20" customHeight="1" spans="1:2">
      <c r="A22" s="87" t="s">
        <v>99</v>
      </c>
      <c r="B22" s="92"/>
    </row>
    <row r="23" ht="20" customHeight="1" spans="1:2">
      <c r="A23" s="91" t="s">
        <v>107</v>
      </c>
      <c r="B23" s="92">
        <v>947.04</v>
      </c>
    </row>
    <row r="24" ht="20" customHeight="1" spans="1:2">
      <c r="A24" s="87" t="s">
        <v>108</v>
      </c>
      <c r="B24" s="92"/>
    </row>
    <row r="25" ht="20" customHeight="1" spans="1:2">
      <c r="A25" s="87" t="s">
        <v>108</v>
      </c>
      <c r="B25" s="92"/>
    </row>
    <row r="26" ht="20" customHeight="1" spans="1:2">
      <c r="A26" s="87" t="s">
        <v>108</v>
      </c>
      <c r="B26" s="92"/>
    </row>
    <row r="27" ht="20" customHeight="1" spans="1:2">
      <c r="A27" s="87" t="s">
        <v>108</v>
      </c>
      <c r="B27" s="92"/>
    </row>
    <row r="28" ht="20" customHeight="1" spans="1:2">
      <c r="A28" s="87" t="s">
        <v>108</v>
      </c>
      <c r="B28" s="92"/>
    </row>
    <row r="29" ht="20" customHeight="1" spans="1:2">
      <c r="A29" s="91" t="s">
        <v>109</v>
      </c>
      <c r="B29" s="92"/>
    </row>
    <row r="30" ht="20" customHeight="1" spans="1:2">
      <c r="A30" s="87" t="s">
        <v>99</v>
      </c>
      <c r="B30" s="92"/>
    </row>
    <row r="31" ht="20" customHeight="1" spans="1:2">
      <c r="A31" s="91" t="s">
        <v>110</v>
      </c>
      <c r="B31" s="92"/>
    </row>
    <row r="32" ht="20" customHeight="1" spans="1:2">
      <c r="A32" s="87" t="s">
        <v>99</v>
      </c>
      <c r="B32" s="92"/>
    </row>
    <row r="33" ht="20" customHeight="1" spans="1:2">
      <c r="A33" s="91" t="s">
        <v>111</v>
      </c>
      <c r="B33" s="92">
        <v>947.04</v>
      </c>
    </row>
    <row r="34" spans="1:2">
      <c r="A34" s="128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C5" sqref="C5"/>
    </sheetView>
  </sheetViews>
  <sheetFormatPr defaultColWidth="9" defaultRowHeight="13.5" outlineLevelCol="4"/>
  <cols>
    <col min="1" max="1" width="39.125" customWidth="1"/>
    <col min="2" max="5" width="11.75" customWidth="1"/>
  </cols>
  <sheetData>
    <row r="1" ht="20.25" spans="1:5">
      <c r="A1" s="79" t="s">
        <v>113</v>
      </c>
      <c r="B1" s="79"/>
      <c r="C1" s="79"/>
      <c r="D1" s="79"/>
      <c r="E1" s="79"/>
    </row>
    <row r="2" spans="1:5">
      <c r="A2" s="80"/>
      <c r="B2" s="81"/>
      <c r="C2" s="81"/>
      <c r="D2" s="81"/>
      <c r="E2" s="81" t="s">
        <v>42</v>
      </c>
    </row>
    <row r="3" ht="25" customHeight="1" spans="1:5">
      <c r="A3" s="89" t="s">
        <v>114</v>
      </c>
      <c r="B3" s="89" t="s">
        <v>115</v>
      </c>
      <c r="C3" s="89" t="s">
        <v>116</v>
      </c>
      <c r="D3" s="89" t="s">
        <v>117</v>
      </c>
      <c r="E3" s="89" t="s">
        <v>118</v>
      </c>
    </row>
    <row r="4" ht="25" customHeight="1" spans="1:5">
      <c r="A4" s="89" t="s">
        <v>95</v>
      </c>
      <c r="B4" s="89">
        <v>1</v>
      </c>
      <c r="C4" s="89">
        <v>2</v>
      </c>
      <c r="D4" s="89">
        <v>3</v>
      </c>
      <c r="E4" s="89">
        <v>4</v>
      </c>
    </row>
    <row r="5" ht="25" customHeight="1" spans="1:5">
      <c r="A5" s="96" t="s">
        <v>119</v>
      </c>
      <c r="B5" s="102">
        <f>C5+D5</f>
        <v>947.04</v>
      </c>
      <c r="C5" s="102">
        <f>C6+C9+C17+C20</f>
        <v>449.51</v>
      </c>
      <c r="D5" s="102">
        <f>D6+D9+D17+D20</f>
        <v>497.53</v>
      </c>
      <c r="E5" s="102"/>
    </row>
    <row r="6" ht="25" customHeight="1" spans="1:5">
      <c r="A6" s="85" t="s">
        <v>120</v>
      </c>
      <c r="B6" s="102">
        <f>C6</f>
        <v>328.29</v>
      </c>
      <c r="C6" s="102">
        <v>328.29</v>
      </c>
      <c r="D6" s="102">
        <v>497.53</v>
      </c>
      <c r="E6" s="102"/>
    </row>
    <row r="7" ht="25" customHeight="1" spans="1:5">
      <c r="A7" s="129" t="s">
        <v>121</v>
      </c>
      <c r="B7" s="102">
        <f>C7</f>
        <v>328.29</v>
      </c>
      <c r="C7" s="102">
        <v>328.29</v>
      </c>
      <c r="D7" s="102">
        <v>497.53</v>
      </c>
      <c r="E7" s="102"/>
    </row>
    <row r="8" ht="25" customHeight="1" spans="1:5">
      <c r="A8" s="129" t="s">
        <v>122</v>
      </c>
      <c r="B8" s="102">
        <f>C8</f>
        <v>328.29</v>
      </c>
      <c r="C8" s="102">
        <v>328.29</v>
      </c>
      <c r="D8" s="102">
        <v>497.53</v>
      </c>
      <c r="E8" s="102"/>
    </row>
    <row r="9" ht="25" customHeight="1" spans="1:5">
      <c r="A9" s="85" t="s">
        <v>123</v>
      </c>
      <c r="B9" s="102">
        <f>C9</f>
        <v>68.94</v>
      </c>
      <c r="C9" s="102">
        <f>C10+C13+C15</f>
        <v>68.94</v>
      </c>
      <c r="D9" s="102"/>
      <c r="E9" s="102"/>
    </row>
    <row r="10" ht="25" customHeight="1" spans="1:5">
      <c r="A10" s="85" t="s">
        <v>124</v>
      </c>
      <c r="B10" s="102">
        <f>C10</f>
        <v>62.26</v>
      </c>
      <c r="C10" s="102">
        <v>62.26</v>
      </c>
      <c r="D10" s="102"/>
      <c r="E10" s="102"/>
    </row>
    <row r="11" ht="25" customHeight="1" spans="1:5">
      <c r="A11" s="129" t="s">
        <v>125</v>
      </c>
      <c r="B11" s="102">
        <f>C11</f>
        <v>42.68</v>
      </c>
      <c r="C11" s="102">
        <v>42.68</v>
      </c>
      <c r="D11" s="102"/>
      <c r="E11" s="102"/>
    </row>
    <row r="12" ht="25" customHeight="1" spans="1:5">
      <c r="A12" s="129" t="s">
        <v>126</v>
      </c>
      <c r="B12" s="102">
        <f>C12</f>
        <v>19.58</v>
      </c>
      <c r="C12" s="102">
        <v>19.58</v>
      </c>
      <c r="D12" s="102"/>
      <c r="E12" s="102"/>
    </row>
    <row r="13" ht="25" customHeight="1" spans="1:5">
      <c r="A13" s="116" t="s">
        <v>127</v>
      </c>
      <c r="B13" s="118">
        <v>4.68</v>
      </c>
      <c r="C13" s="118">
        <v>4.68</v>
      </c>
      <c r="D13" s="118"/>
      <c r="E13" s="118"/>
    </row>
    <row r="14" ht="25" customHeight="1" spans="1:5">
      <c r="A14" s="130" t="s">
        <v>128</v>
      </c>
      <c r="B14" s="118">
        <v>4.68</v>
      </c>
      <c r="C14" s="118">
        <v>4.68</v>
      </c>
      <c r="D14" s="118"/>
      <c r="E14" s="118"/>
    </row>
    <row r="15" ht="25" customHeight="1" spans="1:5">
      <c r="A15" s="116" t="s">
        <v>129</v>
      </c>
      <c r="B15" s="102">
        <f t="shared" ref="B15:B22" si="0">C15</f>
        <v>2</v>
      </c>
      <c r="C15" s="102">
        <v>2</v>
      </c>
      <c r="D15" s="102"/>
      <c r="E15" s="102"/>
    </row>
    <row r="16" ht="25" customHeight="1" spans="1:5">
      <c r="A16" s="120" t="s">
        <v>130</v>
      </c>
      <c r="B16" s="102">
        <f t="shared" si="0"/>
        <v>2</v>
      </c>
      <c r="C16" s="105">
        <v>2</v>
      </c>
      <c r="D16" s="105"/>
      <c r="E16" s="105"/>
    </row>
    <row r="17" ht="25" customHeight="1" spans="1:5">
      <c r="A17" s="85" t="s">
        <v>131</v>
      </c>
      <c r="B17" s="102">
        <f t="shared" si="0"/>
        <v>22.92</v>
      </c>
      <c r="C17" s="105">
        <v>22.92</v>
      </c>
      <c r="D17" s="105"/>
      <c r="E17" s="105"/>
    </row>
    <row r="18" ht="25" customHeight="1" spans="1:5">
      <c r="A18" s="85" t="s">
        <v>132</v>
      </c>
      <c r="B18" s="102">
        <f t="shared" si="0"/>
        <v>22.92</v>
      </c>
      <c r="C18" s="105">
        <v>22.92</v>
      </c>
      <c r="D18" s="105"/>
      <c r="E18" s="105"/>
    </row>
    <row r="19" ht="25" customHeight="1" spans="1:5">
      <c r="A19" s="129" t="s">
        <v>133</v>
      </c>
      <c r="B19" s="102">
        <f t="shared" si="0"/>
        <v>22.92</v>
      </c>
      <c r="C19" s="105">
        <v>22.92</v>
      </c>
      <c r="D19" s="105"/>
      <c r="E19" s="105"/>
    </row>
    <row r="20" ht="25" customHeight="1" spans="1:5">
      <c r="A20" s="85" t="s">
        <v>134</v>
      </c>
      <c r="B20" s="102">
        <f t="shared" si="0"/>
        <v>29.36</v>
      </c>
      <c r="C20" s="105">
        <v>29.36</v>
      </c>
      <c r="D20" s="105"/>
      <c r="E20" s="105"/>
    </row>
    <row r="21" ht="25" customHeight="1" spans="1:5">
      <c r="A21" s="115" t="s">
        <v>135</v>
      </c>
      <c r="B21" s="102">
        <f t="shared" si="0"/>
        <v>29.36</v>
      </c>
      <c r="C21" s="105">
        <v>29.36</v>
      </c>
      <c r="D21" s="105"/>
      <c r="E21" s="105"/>
    </row>
    <row r="22" ht="25" customHeight="1" spans="1:5">
      <c r="A22" s="129" t="s">
        <v>136</v>
      </c>
      <c r="B22" s="105">
        <f t="shared" si="0"/>
        <v>29.36</v>
      </c>
      <c r="C22" s="105">
        <v>29.36</v>
      </c>
      <c r="D22" s="102"/>
      <c r="E22" s="102"/>
    </row>
    <row r="23" ht="25" customHeight="1" spans="1:5">
      <c r="A23" s="96"/>
      <c r="B23" s="102"/>
      <c r="C23" s="102"/>
      <c r="D23" s="102"/>
      <c r="E23" s="102"/>
    </row>
    <row r="24" ht="25" customHeight="1" spans="1:5">
      <c r="A24" s="98"/>
      <c r="B24" s="105"/>
      <c r="C24" s="105"/>
      <c r="D24" s="105"/>
      <c r="E24" s="105"/>
    </row>
    <row r="25" ht="25" customHeight="1" spans="1:5">
      <c r="A25" s="98"/>
      <c r="B25" s="105"/>
      <c r="C25" s="105"/>
      <c r="D25" s="105"/>
      <c r="E25" s="105"/>
    </row>
    <row r="26" ht="25" customHeight="1" spans="1:5">
      <c r="A26" s="98"/>
      <c r="B26" s="105"/>
      <c r="C26" s="105"/>
      <c r="D26" s="105"/>
      <c r="E26" s="105"/>
    </row>
    <row r="27" ht="25" customHeight="1" spans="1:5">
      <c r="A27" s="96"/>
      <c r="B27" s="102"/>
      <c r="C27" s="102"/>
      <c r="D27" s="102"/>
      <c r="E27" s="102"/>
    </row>
    <row r="28" spans="1:5">
      <c r="A28" s="99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21" sqref="D2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9" t="s">
        <v>138</v>
      </c>
      <c r="B1" s="79"/>
      <c r="C1" s="79"/>
      <c r="D1" s="79"/>
    </row>
    <row r="2" spans="1:4">
      <c r="A2" s="80"/>
      <c r="B2" s="81"/>
      <c r="C2" s="81"/>
      <c r="D2" s="81" t="s">
        <v>42</v>
      </c>
    </row>
    <row r="3" ht="15" customHeight="1" spans="1:4">
      <c r="A3" s="89" t="s">
        <v>139</v>
      </c>
      <c r="B3" s="89"/>
      <c r="C3" s="89" t="s">
        <v>140</v>
      </c>
      <c r="D3" s="89"/>
    </row>
    <row r="4" spans="1:4">
      <c r="A4" s="89" t="s">
        <v>45</v>
      </c>
      <c r="B4" s="89" t="s">
        <v>46</v>
      </c>
      <c r="C4" s="89" t="s">
        <v>45</v>
      </c>
      <c r="D4" s="89" t="s">
        <v>141</v>
      </c>
    </row>
    <row r="5" spans="1:4">
      <c r="A5" s="124" t="s">
        <v>142</v>
      </c>
      <c r="B5" s="97">
        <v>947.04</v>
      </c>
      <c r="C5" s="124" t="s">
        <v>143</v>
      </c>
      <c r="D5" s="97">
        <v>947.04</v>
      </c>
    </row>
    <row r="6" spans="1:4">
      <c r="A6" s="124" t="s">
        <v>144</v>
      </c>
      <c r="B6" s="97">
        <v>947.04</v>
      </c>
      <c r="C6" s="124" t="s">
        <v>145</v>
      </c>
      <c r="D6" s="97"/>
    </row>
    <row r="7" spans="1:4">
      <c r="A7" s="124" t="s">
        <v>146</v>
      </c>
      <c r="B7" s="97"/>
      <c r="C7" s="124" t="s">
        <v>147</v>
      </c>
      <c r="D7" s="97"/>
    </row>
    <row r="8" spans="1:4">
      <c r="A8" s="124" t="s">
        <v>148</v>
      </c>
      <c r="B8" s="97"/>
      <c r="C8" s="124" t="s">
        <v>149</v>
      </c>
      <c r="D8" s="97"/>
    </row>
    <row r="9" spans="1:4">
      <c r="A9" s="124"/>
      <c r="B9" s="125"/>
      <c r="C9" s="124" t="s">
        <v>150</v>
      </c>
      <c r="D9" s="97"/>
    </row>
    <row r="10" spans="1:4">
      <c r="A10" s="124"/>
      <c r="B10" s="125"/>
      <c r="C10" s="124" t="s">
        <v>151</v>
      </c>
      <c r="D10" s="97"/>
    </row>
    <row r="11" spans="1:4">
      <c r="A11" s="124"/>
      <c r="B11" s="125"/>
      <c r="C11" s="124" t="s">
        <v>152</v>
      </c>
      <c r="D11" s="97"/>
    </row>
    <row r="12" spans="1:4">
      <c r="A12" s="126"/>
      <c r="B12" s="127"/>
      <c r="C12" s="124" t="s">
        <v>153</v>
      </c>
      <c r="D12" s="97">
        <v>825.82</v>
      </c>
    </row>
    <row r="13" spans="1:4">
      <c r="A13" s="126"/>
      <c r="B13" s="127"/>
      <c r="C13" s="124" t="s">
        <v>154</v>
      </c>
      <c r="D13" s="97">
        <v>68.94</v>
      </c>
    </row>
    <row r="14" spans="1:4">
      <c r="A14" s="126"/>
      <c r="B14" s="127"/>
      <c r="C14" s="124" t="s">
        <v>155</v>
      </c>
      <c r="D14" s="97"/>
    </row>
    <row r="15" spans="1:4">
      <c r="A15" s="126"/>
      <c r="B15" s="127"/>
      <c r="C15" s="124" t="s">
        <v>156</v>
      </c>
      <c r="D15" s="97">
        <v>22.92</v>
      </c>
    </row>
    <row r="16" spans="1:4">
      <c r="A16" s="126"/>
      <c r="B16" s="127"/>
      <c r="C16" s="124" t="s">
        <v>157</v>
      </c>
      <c r="D16" s="97"/>
    </row>
    <row r="17" spans="1:4">
      <c r="A17" s="126"/>
      <c r="B17" s="127"/>
      <c r="C17" s="124" t="s">
        <v>158</v>
      </c>
      <c r="D17" s="97"/>
    </row>
    <row r="18" spans="1:4">
      <c r="A18" s="126"/>
      <c r="B18" s="127"/>
      <c r="C18" s="124" t="s">
        <v>159</v>
      </c>
      <c r="D18" s="97"/>
    </row>
    <row r="19" spans="1:4">
      <c r="A19" s="126"/>
      <c r="B19" s="127"/>
      <c r="C19" s="124" t="s">
        <v>160</v>
      </c>
      <c r="D19" s="97"/>
    </row>
    <row r="20" spans="1:4">
      <c r="A20" s="126"/>
      <c r="B20" s="127"/>
      <c r="C20" s="124" t="s">
        <v>161</v>
      </c>
      <c r="D20" s="97"/>
    </row>
    <row r="21" spans="1:4">
      <c r="A21" s="126"/>
      <c r="B21" s="127"/>
      <c r="C21" s="124" t="s">
        <v>162</v>
      </c>
      <c r="D21" s="97"/>
    </row>
    <row r="22" spans="1:4">
      <c r="A22" s="126"/>
      <c r="B22" s="127"/>
      <c r="C22" s="124" t="s">
        <v>163</v>
      </c>
      <c r="D22" s="97"/>
    </row>
    <row r="23" spans="1:4">
      <c r="A23" s="126"/>
      <c r="B23" s="127"/>
      <c r="C23" s="124" t="s">
        <v>164</v>
      </c>
      <c r="D23" s="97"/>
    </row>
    <row r="24" spans="1:4">
      <c r="A24" s="126"/>
      <c r="B24" s="127"/>
      <c r="C24" s="124" t="s">
        <v>165</v>
      </c>
      <c r="D24" s="97"/>
    </row>
    <row r="25" spans="1:4">
      <c r="A25" s="126"/>
      <c r="B25" s="127"/>
      <c r="C25" s="124" t="s">
        <v>166</v>
      </c>
      <c r="D25" s="97">
        <v>29.36</v>
      </c>
    </row>
    <row r="26" spans="1:4">
      <c r="A26" s="126"/>
      <c r="B26" s="127"/>
      <c r="C26" s="124" t="s">
        <v>167</v>
      </c>
      <c r="D26" s="97"/>
    </row>
    <row r="27" spans="1:4">
      <c r="A27" s="126"/>
      <c r="B27" s="127"/>
      <c r="C27" s="124" t="s">
        <v>168</v>
      </c>
      <c r="D27" s="97"/>
    </row>
    <row r="28" spans="1:4">
      <c r="A28" s="126"/>
      <c r="B28" s="127"/>
      <c r="C28" s="124" t="s">
        <v>169</v>
      </c>
      <c r="D28" s="97"/>
    </row>
    <row r="29" spans="1:4">
      <c r="A29" s="126"/>
      <c r="B29" s="127"/>
      <c r="C29" s="124" t="s">
        <v>170</v>
      </c>
      <c r="D29" s="97"/>
    </row>
    <row r="30" spans="1:4">
      <c r="A30" s="126"/>
      <c r="B30" s="127"/>
      <c r="C30" s="124" t="s">
        <v>171</v>
      </c>
      <c r="D30" s="97"/>
    </row>
    <row r="31" spans="1:4">
      <c r="A31" s="126"/>
      <c r="B31" s="127"/>
      <c r="C31" s="124" t="s">
        <v>172</v>
      </c>
      <c r="D31" s="97"/>
    </row>
    <row r="32" spans="1:4">
      <c r="A32" s="126"/>
      <c r="B32" s="127"/>
      <c r="C32" s="124" t="s">
        <v>173</v>
      </c>
      <c r="D32" s="97"/>
    </row>
    <row r="33" spans="1:4">
      <c r="A33" s="126"/>
      <c r="B33" s="127"/>
      <c r="C33" s="124" t="s">
        <v>174</v>
      </c>
      <c r="D33" s="97"/>
    </row>
    <row r="34" spans="1:4">
      <c r="A34" s="126"/>
      <c r="B34" s="127"/>
      <c r="C34" s="124" t="s">
        <v>175</v>
      </c>
      <c r="D34" s="97"/>
    </row>
    <row r="35" spans="1:4">
      <c r="A35" s="126"/>
      <c r="B35" s="127"/>
      <c r="C35" s="124"/>
      <c r="D35" s="97"/>
    </row>
    <row r="36" spans="1:4">
      <c r="A36" s="89" t="s">
        <v>176</v>
      </c>
      <c r="B36" s="93">
        <f>B5</f>
        <v>947.04</v>
      </c>
      <c r="C36" s="89" t="s">
        <v>177</v>
      </c>
      <c r="D36" s="93">
        <f>D5</f>
        <v>947.04</v>
      </c>
    </row>
    <row r="37" spans="1:4">
      <c r="A37" s="128" t="s">
        <v>112</v>
      </c>
    </row>
    <row r="38" spans="1:4">
      <c r="A38" s="100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D10" sqref="D10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9" t="s">
        <v>179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>
      <c r="A2" s="80"/>
      <c r="B2" s="81"/>
      <c r="C2" s="81"/>
      <c r="D2" s="81"/>
      <c r="E2" s="81"/>
      <c r="F2" s="81"/>
      <c r="G2" s="81"/>
      <c r="H2" s="81"/>
      <c r="I2" s="81"/>
      <c r="J2" s="81"/>
      <c r="K2" s="81" t="s">
        <v>42</v>
      </c>
    </row>
    <row r="3" ht="20" customHeight="1" spans="1:11">
      <c r="A3" s="89" t="s">
        <v>180</v>
      </c>
      <c r="B3" s="89" t="s">
        <v>181</v>
      </c>
      <c r="C3" s="89" t="s">
        <v>182</v>
      </c>
      <c r="D3" s="89"/>
      <c r="E3" s="89"/>
      <c r="F3" s="89" t="s">
        <v>183</v>
      </c>
      <c r="G3" s="89"/>
      <c r="H3" s="89"/>
      <c r="I3" s="89" t="s">
        <v>184</v>
      </c>
      <c r="J3" s="89"/>
      <c r="K3" s="89"/>
    </row>
    <row r="4" ht="20" customHeight="1" spans="1:11">
      <c r="A4" s="89"/>
      <c r="B4" s="89"/>
      <c r="C4" s="89" t="s">
        <v>141</v>
      </c>
      <c r="D4" s="89" t="s">
        <v>116</v>
      </c>
      <c r="E4" s="89" t="s">
        <v>117</v>
      </c>
      <c r="F4" s="89" t="s">
        <v>141</v>
      </c>
      <c r="G4" s="89" t="s">
        <v>116</v>
      </c>
      <c r="H4" s="89" t="s">
        <v>117</v>
      </c>
      <c r="I4" s="89" t="s">
        <v>141</v>
      </c>
      <c r="J4" s="89" t="s">
        <v>116</v>
      </c>
      <c r="K4" s="89" t="s">
        <v>117</v>
      </c>
    </row>
    <row r="5" ht="20" customHeight="1" spans="1:11">
      <c r="A5" s="123" t="s">
        <v>185</v>
      </c>
      <c r="B5" s="123">
        <v>1</v>
      </c>
      <c r="C5" s="123">
        <v>2</v>
      </c>
      <c r="D5" s="123">
        <v>3</v>
      </c>
      <c r="E5" s="123">
        <v>4</v>
      </c>
      <c r="F5" s="123">
        <v>5</v>
      </c>
      <c r="G5" s="123">
        <v>6</v>
      </c>
      <c r="H5" s="123">
        <v>7</v>
      </c>
      <c r="I5" s="123">
        <v>8</v>
      </c>
      <c r="J5" s="123">
        <v>9</v>
      </c>
      <c r="K5" s="107">
        <v>10</v>
      </c>
    </row>
    <row r="6" ht="20" customHeight="1" spans="1:11">
      <c r="A6" s="96" t="s">
        <v>119</v>
      </c>
      <c r="B6" s="105">
        <f>C6</f>
        <v>947.04</v>
      </c>
      <c r="C6" s="105">
        <f>E6+D6</f>
        <v>947.04</v>
      </c>
      <c r="D6" s="105">
        <v>449.51</v>
      </c>
      <c r="E6" s="105">
        <v>497.53</v>
      </c>
      <c r="F6" s="105"/>
      <c r="G6" s="105"/>
      <c r="H6" s="105"/>
      <c r="I6" s="105"/>
      <c r="J6" s="105"/>
      <c r="K6" s="105"/>
    </row>
    <row r="7" ht="20" customHeight="1" spans="1:11">
      <c r="A7" s="98"/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ht="20" customHeight="1" spans="1:11">
      <c r="A8" s="98"/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ht="20" customHeight="1" spans="1:11">
      <c r="A9" s="98"/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ht="20" customHeight="1" spans="1:11">
      <c r="A10" s="98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ht="20" customHeight="1" spans="1:11">
      <c r="A11" s="98"/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ht="20" customHeight="1" spans="1:11">
      <c r="A12" s="98"/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ht="20" customHeight="1" spans="1:11">
      <c r="A13" s="98"/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ht="20" customHeight="1" spans="1:11">
      <c r="A14" s="98"/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ht="20" customHeight="1" spans="1:11">
      <c r="A15" s="98"/>
      <c r="B15" s="105"/>
      <c r="C15" s="105"/>
      <c r="D15" s="105"/>
      <c r="E15" s="105"/>
      <c r="F15" s="105"/>
      <c r="G15" s="105"/>
      <c r="H15" s="105"/>
      <c r="I15" s="105"/>
      <c r="J15" s="105"/>
      <c r="K15" s="105"/>
    </row>
    <row r="16" spans="1:11">
      <c r="A16" s="99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6" sqref="D6"/>
    </sheetView>
  </sheetViews>
  <sheetFormatPr defaultColWidth="9" defaultRowHeight="13.5" outlineLevelCol="4"/>
  <cols>
    <col min="1" max="1" width="10.625" customWidth="1"/>
    <col min="2" max="2" width="25.125" customWidth="1"/>
    <col min="3" max="3" width="18.5" customWidth="1"/>
    <col min="4" max="4" width="18" customWidth="1"/>
    <col min="5" max="5" width="15.75" customWidth="1"/>
  </cols>
  <sheetData>
    <row r="1" ht="20.25" spans="1:5">
      <c r="A1" s="79" t="s">
        <v>186</v>
      </c>
      <c r="B1" s="79"/>
      <c r="C1" s="79"/>
      <c r="D1" s="79"/>
      <c r="E1" s="79"/>
    </row>
    <row r="2" spans="1:5">
      <c r="A2" s="80"/>
      <c r="B2" s="81"/>
      <c r="C2" s="81"/>
      <c r="D2" s="81"/>
      <c r="E2" s="81" t="s">
        <v>42</v>
      </c>
    </row>
    <row r="3" ht="20" customHeight="1" spans="1:5">
      <c r="A3" s="89" t="s">
        <v>114</v>
      </c>
      <c r="B3" s="89"/>
      <c r="C3" s="89" t="s">
        <v>182</v>
      </c>
      <c r="D3" s="89"/>
      <c r="E3" s="89"/>
    </row>
    <row r="4" ht="20" customHeight="1" spans="1:5">
      <c r="A4" s="89" t="s">
        <v>187</v>
      </c>
      <c r="B4" s="89" t="s">
        <v>188</v>
      </c>
      <c r="C4" s="89" t="s">
        <v>141</v>
      </c>
      <c r="D4" s="89" t="s">
        <v>116</v>
      </c>
      <c r="E4" s="89" t="s">
        <v>117</v>
      </c>
    </row>
    <row r="5" ht="20" customHeight="1" spans="1:5">
      <c r="A5" s="89" t="s">
        <v>95</v>
      </c>
      <c r="B5" s="89" t="s">
        <v>95</v>
      </c>
      <c r="C5" s="89">
        <v>1</v>
      </c>
      <c r="D5" s="89">
        <v>2</v>
      </c>
      <c r="E5" s="89">
        <v>3</v>
      </c>
    </row>
    <row r="6" ht="20" customHeight="1" spans="1:5">
      <c r="A6" s="113" t="s">
        <v>189</v>
      </c>
      <c r="B6" s="113" t="s">
        <v>119</v>
      </c>
      <c r="C6" s="102">
        <f>C7+C10+C18+C21</f>
        <v>947.04</v>
      </c>
      <c r="D6" s="102">
        <f>D7+D10+D18+D21</f>
        <v>449.51</v>
      </c>
      <c r="E6" s="102">
        <f>E7+E10+E18+E21</f>
        <v>497.53</v>
      </c>
    </row>
    <row r="7" ht="20" customHeight="1" spans="1:5">
      <c r="A7" s="113">
        <v>207</v>
      </c>
      <c r="B7" s="113" t="s">
        <v>190</v>
      </c>
      <c r="C7" s="102">
        <f>D7+E7</f>
        <v>825.82</v>
      </c>
      <c r="D7" s="102">
        <v>328.29</v>
      </c>
      <c r="E7" s="102">
        <v>497.53</v>
      </c>
    </row>
    <row r="8" ht="20" customHeight="1" spans="1:5">
      <c r="A8" s="114">
        <v>20701</v>
      </c>
      <c r="B8" s="114" t="s">
        <v>191</v>
      </c>
      <c r="C8" s="105">
        <v>328.29</v>
      </c>
      <c r="D8" s="105">
        <v>328.29</v>
      </c>
      <c r="E8" s="102">
        <v>497.53</v>
      </c>
    </row>
    <row r="9" ht="20" customHeight="1" spans="1:5">
      <c r="A9" s="114">
        <v>2070101</v>
      </c>
      <c r="B9" s="114" t="s">
        <v>192</v>
      </c>
      <c r="C9" s="105">
        <f>D9</f>
        <v>328.29</v>
      </c>
      <c r="D9" s="105">
        <v>328.29</v>
      </c>
      <c r="E9" s="102">
        <v>497.53</v>
      </c>
    </row>
    <row r="10" ht="20" customHeight="1" spans="1:5">
      <c r="A10" s="113">
        <v>208</v>
      </c>
      <c r="B10" s="113" t="s">
        <v>193</v>
      </c>
      <c r="C10" s="102">
        <f>D10</f>
        <v>68.94</v>
      </c>
      <c r="D10" s="102">
        <f>D11+D14+D16</f>
        <v>68.94</v>
      </c>
      <c r="E10" s="102"/>
    </row>
    <row r="11" ht="20" customHeight="1" spans="1:5">
      <c r="A11" s="113">
        <v>20805</v>
      </c>
      <c r="B11" s="113" t="s">
        <v>194</v>
      </c>
      <c r="C11" s="102">
        <f>D11</f>
        <v>62.26</v>
      </c>
      <c r="D11" s="102">
        <v>62.26</v>
      </c>
      <c r="E11" s="102"/>
    </row>
    <row r="12" ht="20" customHeight="1" spans="1:5">
      <c r="A12" s="114">
        <v>2080505</v>
      </c>
      <c r="B12" s="114" t="s">
        <v>195</v>
      </c>
      <c r="C12" s="105">
        <f>D12</f>
        <v>42.68</v>
      </c>
      <c r="D12" s="105">
        <v>42.68</v>
      </c>
      <c r="E12" s="102"/>
    </row>
    <row r="13" ht="20" customHeight="1" spans="1:5">
      <c r="A13" s="114">
        <v>2080506</v>
      </c>
      <c r="B13" s="114" t="s">
        <v>196</v>
      </c>
      <c r="C13" s="105">
        <f>D13</f>
        <v>19.58</v>
      </c>
      <c r="D13" s="105">
        <v>19.58</v>
      </c>
      <c r="E13" s="102"/>
    </row>
    <row r="14" ht="20" customHeight="1" spans="1:5">
      <c r="A14" s="115" t="s">
        <v>197</v>
      </c>
      <c r="B14" s="116" t="s">
        <v>198</v>
      </c>
      <c r="C14" s="117">
        <v>4.68</v>
      </c>
      <c r="D14" s="117">
        <v>4.68</v>
      </c>
      <c r="E14" s="118"/>
    </row>
    <row r="15" ht="20" customHeight="1" spans="1:5">
      <c r="A15" s="119" t="s">
        <v>199</v>
      </c>
      <c r="B15" s="120" t="s">
        <v>200</v>
      </c>
      <c r="C15" s="117">
        <v>4.68</v>
      </c>
      <c r="D15" s="117">
        <v>4.68</v>
      </c>
      <c r="E15" s="118"/>
    </row>
    <row r="16" ht="20" customHeight="1" spans="1:5">
      <c r="A16" s="115" t="s">
        <v>201</v>
      </c>
      <c r="B16" s="115" t="s">
        <v>202</v>
      </c>
      <c r="C16" s="102">
        <v>2</v>
      </c>
      <c r="D16" s="102">
        <v>2</v>
      </c>
      <c r="E16" s="102"/>
    </row>
    <row r="17" ht="20" customHeight="1" spans="1:5">
      <c r="A17" s="119" t="s">
        <v>203</v>
      </c>
      <c r="B17" s="119" t="s">
        <v>202</v>
      </c>
      <c r="C17" s="102">
        <f t="shared" ref="C17:C23" si="0">D17</f>
        <v>2</v>
      </c>
      <c r="D17" s="105">
        <v>2</v>
      </c>
      <c r="E17" s="105"/>
    </row>
    <row r="18" ht="20" customHeight="1" spans="1:5">
      <c r="A18" s="113">
        <v>210</v>
      </c>
      <c r="B18" s="113" t="s">
        <v>204</v>
      </c>
      <c r="C18" s="102">
        <f t="shared" si="0"/>
        <v>22.92</v>
      </c>
      <c r="D18" s="105">
        <v>22.92</v>
      </c>
      <c r="E18" s="105"/>
    </row>
    <row r="19" ht="20" customHeight="1" spans="1:5">
      <c r="A19" s="121">
        <v>2101101</v>
      </c>
      <c r="B19" s="122" t="s">
        <v>205</v>
      </c>
      <c r="C19" s="105">
        <f t="shared" si="0"/>
        <v>22.92</v>
      </c>
      <c r="D19" s="105">
        <v>22.92</v>
      </c>
      <c r="E19" s="105"/>
    </row>
    <row r="20" ht="20" customHeight="1" spans="1:5">
      <c r="A20" s="121">
        <v>2101102</v>
      </c>
      <c r="B20" s="122" t="s">
        <v>206</v>
      </c>
      <c r="C20" s="105">
        <f t="shared" si="0"/>
        <v>22.92</v>
      </c>
      <c r="D20" s="105">
        <v>22.92</v>
      </c>
      <c r="E20" s="105"/>
    </row>
    <row r="21" ht="20" customHeight="1" spans="1:5">
      <c r="A21" s="115" t="s">
        <v>207</v>
      </c>
      <c r="B21" s="115" t="s">
        <v>208</v>
      </c>
      <c r="C21" s="102">
        <f t="shared" si="0"/>
        <v>29.36</v>
      </c>
      <c r="D21" s="105">
        <v>29.36</v>
      </c>
      <c r="E21" s="105"/>
    </row>
    <row r="22" ht="20" customHeight="1" spans="1:5">
      <c r="A22" s="119" t="s">
        <v>209</v>
      </c>
      <c r="B22" s="115" t="s">
        <v>210</v>
      </c>
      <c r="C22" s="105">
        <f t="shared" si="0"/>
        <v>29.36</v>
      </c>
      <c r="D22" s="105">
        <v>29.36</v>
      </c>
      <c r="E22" s="105"/>
    </row>
    <row r="23" ht="20" customHeight="1" spans="1:5">
      <c r="A23" s="119" t="s">
        <v>211</v>
      </c>
      <c r="B23" s="119" t="s">
        <v>212</v>
      </c>
      <c r="C23" s="105">
        <f t="shared" si="0"/>
        <v>29.36</v>
      </c>
      <c r="D23" s="105">
        <v>29.36</v>
      </c>
      <c r="E23" s="102"/>
    </row>
    <row r="24" ht="20" customHeight="1" spans="1:5">
      <c r="A24" s="109"/>
      <c r="B24" s="109"/>
      <c r="C24" s="109"/>
      <c r="D24" s="109"/>
      <c r="E24" s="109"/>
    </row>
    <row r="25" ht="20" customHeight="1" spans="1:5">
      <c r="A25" s="109"/>
      <c r="B25" s="109"/>
      <c r="C25" s="109"/>
      <c r="D25" s="109"/>
      <c r="E25" s="109"/>
    </row>
    <row r="26" ht="20" customHeight="1" spans="1:5">
      <c r="A26" s="109"/>
      <c r="B26" s="109"/>
      <c r="C26" s="109"/>
      <c r="D26" s="109"/>
      <c r="E26" s="109"/>
    </row>
    <row r="27" ht="20" customHeight="1" spans="1:5">
      <c r="A27" s="109"/>
      <c r="B27" s="109"/>
      <c r="C27" s="109"/>
      <c r="D27" s="109"/>
      <c r="E27" s="109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opLeftCell="A3" workbookViewId="0">
      <selection activeCell="D20" sqref="D20"/>
    </sheetView>
  </sheetViews>
  <sheetFormatPr defaultColWidth="9" defaultRowHeight="13.5" outlineLevelCol="4"/>
  <cols>
    <col min="1" max="1" width="13.5" customWidth="1"/>
    <col min="2" max="2" width="18.875" customWidth="1"/>
    <col min="3" max="3" width="15" customWidth="1"/>
    <col min="4" max="4" width="19.125" customWidth="1"/>
    <col min="5" max="5" width="20.25" customWidth="1"/>
  </cols>
  <sheetData>
    <row r="1" ht="20.25" spans="1:5">
      <c r="A1" s="79" t="s">
        <v>213</v>
      </c>
      <c r="B1" s="79"/>
      <c r="C1" s="79"/>
      <c r="D1" s="79"/>
      <c r="E1" s="79"/>
    </row>
    <row r="2" spans="1:5">
      <c r="A2" s="80"/>
      <c r="B2" s="81"/>
      <c r="C2" s="81"/>
      <c r="D2" s="81"/>
      <c r="E2" s="81" t="s">
        <v>42</v>
      </c>
    </row>
    <row r="3" ht="20" customHeight="1" spans="1:5">
      <c r="A3" s="89" t="s">
        <v>214</v>
      </c>
      <c r="B3" s="89"/>
      <c r="C3" s="89" t="s">
        <v>215</v>
      </c>
      <c r="D3" s="89"/>
      <c r="E3" s="89"/>
    </row>
    <row r="4" ht="20" customHeight="1" spans="1:5">
      <c r="A4" s="89" t="s">
        <v>187</v>
      </c>
      <c r="B4" s="89" t="s">
        <v>188</v>
      </c>
      <c r="C4" s="89" t="s">
        <v>141</v>
      </c>
      <c r="D4" s="89" t="s">
        <v>216</v>
      </c>
      <c r="E4" s="89" t="s">
        <v>217</v>
      </c>
    </row>
    <row r="5" ht="20" customHeight="1" spans="1:5">
      <c r="A5" s="89" t="s">
        <v>95</v>
      </c>
      <c r="B5" s="89" t="s">
        <v>95</v>
      </c>
      <c r="C5" s="89">
        <v>1</v>
      </c>
      <c r="D5" s="89">
        <v>2</v>
      </c>
      <c r="E5" s="89">
        <v>3</v>
      </c>
    </row>
    <row r="6" ht="20" customHeight="1" spans="1:5">
      <c r="A6" s="96" t="s">
        <v>189</v>
      </c>
      <c r="B6" s="101" t="s">
        <v>119</v>
      </c>
      <c r="C6" s="102">
        <v>449.51</v>
      </c>
      <c r="D6" s="102">
        <v>412.35</v>
      </c>
      <c r="E6" s="102">
        <v>37.16</v>
      </c>
    </row>
    <row r="7" ht="20" customHeight="1" spans="1:5">
      <c r="A7" s="103">
        <v>30101</v>
      </c>
      <c r="B7" s="104" t="s">
        <v>218</v>
      </c>
      <c r="C7" s="105">
        <v>131.36</v>
      </c>
      <c r="D7" s="106">
        <v>131.36</v>
      </c>
      <c r="E7" s="102"/>
    </row>
    <row r="8" ht="20" customHeight="1" spans="1:5">
      <c r="A8" s="103">
        <v>30102</v>
      </c>
      <c r="B8" s="104" t="s">
        <v>219</v>
      </c>
      <c r="C8" s="105">
        <v>114.6</v>
      </c>
      <c r="D8" s="106">
        <v>134.16</v>
      </c>
      <c r="E8" s="105"/>
    </row>
    <row r="9" ht="20" customHeight="1" spans="1:5">
      <c r="A9" s="103">
        <v>30103</v>
      </c>
      <c r="B9" s="104" t="s">
        <v>220</v>
      </c>
      <c r="C9" s="105">
        <v>25.61</v>
      </c>
      <c r="D9" s="106">
        <v>25.61</v>
      </c>
      <c r="E9" s="105"/>
    </row>
    <row r="10" ht="20" customHeight="1" spans="1:5">
      <c r="A10" s="104">
        <v>30108</v>
      </c>
      <c r="B10" s="104" t="s">
        <v>221</v>
      </c>
      <c r="C10" s="105">
        <v>42.68</v>
      </c>
      <c r="D10" s="106">
        <v>42.68</v>
      </c>
      <c r="E10" s="105"/>
    </row>
    <row r="11" ht="20" customHeight="1" spans="1:5">
      <c r="A11" s="104">
        <v>30109</v>
      </c>
      <c r="B11" s="104" t="s">
        <v>222</v>
      </c>
      <c r="C11" s="105">
        <v>19.58</v>
      </c>
      <c r="D11" s="106">
        <v>19.58</v>
      </c>
      <c r="E11" s="105"/>
    </row>
    <row r="12" ht="20" customHeight="1" spans="1:5">
      <c r="A12" s="104">
        <v>30110</v>
      </c>
      <c r="B12" s="104" t="s">
        <v>223</v>
      </c>
      <c r="C12" s="105">
        <v>15.9</v>
      </c>
      <c r="D12" s="106">
        <v>15.9</v>
      </c>
      <c r="E12" s="105"/>
    </row>
    <row r="13" ht="20" customHeight="1" spans="1:5">
      <c r="A13" s="104">
        <v>30111</v>
      </c>
      <c r="B13" s="104" t="s">
        <v>224</v>
      </c>
      <c r="C13" s="105">
        <v>7.02</v>
      </c>
      <c r="D13" s="106">
        <v>7.02</v>
      </c>
      <c r="E13" s="105"/>
    </row>
    <row r="14" ht="20" customHeight="1" spans="1:5">
      <c r="A14" s="104">
        <v>30112</v>
      </c>
      <c r="B14" s="104" t="s">
        <v>225</v>
      </c>
      <c r="C14" s="105">
        <v>5.52</v>
      </c>
      <c r="D14" s="106">
        <v>2</v>
      </c>
      <c r="E14" s="105"/>
    </row>
    <row r="15" ht="20" customHeight="1" spans="1:5">
      <c r="A15" s="104">
        <v>30113</v>
      </c>
      <c r="B15" s="103" t="s">
        <v>212</v>
      </c>
      <c r="C15" s="105">
        <v>29.36</v>
      </c>
      <c r="D15" s="106">
        <v>29.36</v>
      </c>
      <c r="E15" s="102"/>
    </row>
    <row r="16" ht="20" customHeight="1" spans="1:5">
      <c r="A16" s="107">
        <v>30201</v>
      </c>
      <c r="B16" s="26" t="s">
        <v>226</v>
      </c>
      <c r="C16" s="108">
        <f t="shared" ref="C16:C28" si="0">E16</f>
        <v>2.56</v>
      </c>
      <c r="D16" s="109"/>
      <c r="E16" s="108">
        <v>2.56</v>
      </c>
    </row>
    <row r="17" ht="20" customHeight="1" spans="1:5">
      <c r="A17" s="107">
        <v>30202</v>
      </c>
      <c r="B17" s="26" t="s">
        <v>227</v>
      </c>
      <c r="C17" s="108">
        <f t="shared" si="0"/>
        <v>2.2</v>
      </c>
      <c r="D17" s="109"/>
      <c r="E17" s="108">
        <v>2.2</v>
      </c>
    </row>
    <row r="18" ht="20" customHeight="1" spans="1:5">
      <c r="A18" s="107">
        <v>30205</v>
      </c>
      <c r="B18" s="26" t="s">
        <v>228</v>
      </c>
      <c r="C18" s="108">
        <f t="shared" si="0"/>
        <v>0.9</v>
      </c>
      <c r="D18" s="109"/>
      <c r="E18" s="108">
        <v>0.9</v>
      </c>
    </row>
    <row r="19" ht="20" customHeight="1" spans="1:5">
      <c r="A19" s="107">
        <v>30206</v>
      </c>
      <c r="B19" s="26" t="s">
        <v>229</v>
      </c>
      <c r="C19" s="108">
        <f t="shared" si="0"/>
        <v>1.32</v>
      </c>
      <c r="D19" s="109"/>
      <c r="E19" s="108">
        <v>1.32</v>
      </c>
    </row>
    <row r="20" ht="20" customHeight="1" spans="1:5">
      <c r="A20" s="107">
        <v>30207</v>
      </c>
      <c r="B20" s="26" t="s">
        <v>230</v>
      </c>
      <c r="C20" s="108">
        <f t="shared" si="0"/>
        <v>1.36</v>
      </c>
      <c r="D20" s="109"/>
      <c r="E20" s="108">
        <v>1.36</v>
      </c>
    </row>
    <row r="21" ht="20" customHeight="1" spans="1:5">
      <c r="A21" s="107">
        <v>30227</v>
      </c>
      <c r="B21" s="110" t="s">
        <v>231</v>
      </c>
      <c r="C21" s="108">
        <f t="shared" si="0"/>
        <v>0.7</v>
      </c>
      <c r="D21" s="109"/>
      <c r="E21" s="108">
        <v>0.7</v>
      </c>
    </row>
    <row r="22" ht="20" customHeight="1" spans="1:5">
      <c r="A22" s="107">
        <v>30211</v>
      </c>
      <c r="B22" s="110" t="s">
        <v>232</v>
      </c>
      <c r="C22" s="108">
        <f t="shared" si="0"/>
        <v>6.35</v>
      </c>
      <c r="D22" s="109"/>
      <c r="E22" s="108">
        <v>6.35</v>
      </c>
    </row>
    <row r="23" ht="20" customHeight="1" spans="1:5">
      <c r="A23" s="107">
        <v>30217</v>
      </c>
      <c r="B23" s="26" t="s">
        <v>233</v>
      </c>
      <c r="C23" s="108">
        <f t="shared" si="0"/>
        <v>0.2</v>
      </c>
      <c r="D23" s="109"/>
      <c r="E23" s="108">
        <v>0.2</v>
      </c>
    </row>
    <row r="24" ht="20" customHeight="1" spans="1:5">
      <c r="A24" s="107">
        <v>30239</v>
      </c>
      <c r="B24" s="26" t="s">
        <v>234</v>
      </c>
      <c r="C24" s="108">
        <f t="shared" si="0"/>
        <v>11.04</v>
      </c>
      <c r="D24" s="109"/>
      <c r="E24" s="108">
        <v>11.04</v>
      </c>
    </row>
    <row r="25" ht="20" customHeight="1" spans="1:5">
      <c r="A25" s="107">
        <v>30208</v>
      </c>
      <c r="B25" s="26" t="s">
        <v>235</v>
      </c>
      <c r="C25" s="108">
        <f t="shared" si="0"/>
        <v>1.43</v>
      </c>
      <c r="D25" s="109"/>
      <c r="E25" s="108">
        <v>1.43</v>
      </c>
    </row>
    <row r="26" ht="20" customHeight="1" spans="1:5">
      <c r="A26" s="111" t="s">
        <v>236</v>
      </c>
      <c r="B26" s="26" t="s">
        <v>237</v>
      </c>
      <c r="C26" s="108">
        <f t="shared" si="0"/>
        <v>2.82</v>
      </c>
      <c r="D26" s="109"/>
      <c r="E26" s="108">
        <v>2.82</v>
      </c>
    </row>
    <row r="27" ht="20" customHeight="1" spans="1:5">
      <c r="A27" s="107" t="s">
        <v>238</v>
      </c>
      <c r="B27" s="26" t="s">
        <v>239</v>
      </c>
      <c r="C27" s="108">
        <f t="shared" si="0"/>
        <v>1.76</v>
      </c>
      <c r="D27" s="109"/>
      <c r="E27" s="108">
        <v>1.76</v>
      </c>
    </row>
    <row r="28" ht="20" customHeight="1" spans="1:5">
      <c r="A28" s="107" t="s">
        <v>240</v>
      </c>
      <c r="B28" s="26" t="s">
        <v>241</v>
      </c>
      <c r="C28" s="108">
        <f t="shared" si="0"/>
        <v>4.52</v>
      </c>
      <c r="D28" s="109"/>
      <c r="E28" s="108">
        <v>4.52</v>
      </c>
    </row>
    <row r="29" ht="20" customHeight="1" spans="1:5">
      <c r="A29" s="112" t="s">
        <v>242</v>
      </c>
      <c r="B29" s="112" t="s">
        <v>243</v>
      </c>
      <c r="C29" s="108">
        <v>4.68</v>
      </c>
      <c r="D29" s="108">
        <v>4.68</v>
      </c>
      <c r="E29" s="108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D11" sqref="D1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9" t="s">
        <v>244</v>
      </c>
      <c r="B1" s="79"/>
      <c r="C1" s="79"/>
      <c r="D1" s="79"/>
      <c r="E1" s="79"/>
      <c r="F1" s="79"/>
      <c r="G1" s="79"/>
      <c r="H1" s="79"/>
    </row>
    <row r="2" spans="1:8">
      <c r="A2" s="80"/>
      <c r="B2" s="81"/>
      <c r="C2" s="81"/>
      <c r="D2" s="81"/>
      <c r="E2" s="81"/>
      <c r="F2" s="81"/>
      <c r="G2" s="81"/>
      <c r="H2" s="81" t="s">
        <v>42</v>
      </c>
    </row>
    <row r="3" ht="15" customHeight="1" spans="1:8">
      <c r="A3" s="89" t="s">
        <v>180</v>
      </c>
      <c r="B3" s="84" t="s">
        <v>245</v>
      </c>
      <c r="C3" s="84"/>
      <c r="D3" s="84"/>
      <c r="E3" s="84"/>
      <c r="F3" s="84"/>
      <c r="G3" s="84" t="s">
        <v>246</v>
      </c>
      <c r="H3" s="84" t="s">
        <v>247</v>
      </c>
    </row>
    <row r="4" ht="15" customHeight="1" spans="1:8">
      <c r="A4" s="89"/>
      <c r="B4" s="84" t="s">
        <v>141</v>
      </c>
      <c r="C4" s="84" t="s">
        <v>248</v>
      </c>
      <c r="D4" s="84" t="s">
        <v>249</v>
      </c>
      <c r="E4" s="84" t="s">
        <v>250</v>
      </c>
      <c r="F4" s="84"/>
      <c r="G4" s="84"/>
      <c r="H4" s="84"/>
    </row>
    <row r="5" spans="1:8">
      <c r="A5" s="89"/>
      <c r="B5" s="84"/>
      <c r="C5" s="84"/>
      <c r="D5" s="84"/>
      <c r="E5" s="84" t="s">
        <v>251</v>
      </c>
      <c r="F5" s="84" t="s">
        <v>252</v>
      </c>
      <c r="G5" s="84"/>
      <c r="H5" s="84"/>
    </row>
    <row r="6" spans="1:8">
      <c r="A6" s="84" t="s">
        <v>95</v>
      </c>
      <c r="B6" s="84">
        <v>1</v>
      </c>
      <c r="C6" s="84">
        <v>2</v>
      </c>
      <c r="D6" s="84">
        <v>3</v>
      </c>
      <c r="E6" s="84">
        <v>4</v>
      </c>
      <c r="F6" s="84">
        <v>5</v>
      </c>
      <c r="G6" s="84">
        <v>6</v>
      </c>
      <c r="H6" s="84">
        <v>7</v>
      </c>
    </row>
    <row r="7" spans="1:8">
      <c r="A7" s="96" t="s">
        <v>119</v>
      </c>
      <c r="B7" s="97">
        <v>0.2</v>
      </c>
      <c r="C7" s="97"/>
      <c r="D7" s="97">
        <v>0.2</v>
      </c>
      <c r="E7" s="97"/>
      <c r="F7" s="97"/>
      <c r="G7" s="97"/>
      <c r="H7" s="97"/>
    </row>
    <row r="8" spans="1:8">
      <c r="A8" s="98" t="s">
        <v>233</v>
      </c>
      <c r="B8" s="97">
        <v>0.2</v>
      </c>
      <c r="C8" s="97"/>
      <c r="D8" s="97">
        <v>0.2</v>
      </c>
      <c r="E8" s="97"/>
      <c r="F8" s="97"/>
      <c r="G8" s="97"/>
      <c r="H8" s="97"/>
    </row>
    <row r="9" spans="1:8">
      <c r="A9" s="98"/>
      <c r="B9" s="97"/>
      <c r="C9" s="97"/>
      <c r="D9" s="97"/>
      <c r="E9" s="97"/>
      <c r="F9" s="97"/>
      <c r="G9" s="97"/>
      <c r="H9" s="97"/>
    </row>
    <row r="10" spans="1:8">
      <c r="A10" s="98"/>
      <c r="B10" s="97"/>
      <c r="C10" s="97"/>
      <c r="D10" s="97"/>
      <c r="E10" s="97"/>
      <c r="F10" s="97"/>
      <c r="G10" s="97"/>
      <c r="H10" s="97"/>
    </row>
    <row r="11" spans="1:8">
      <c r="A11" s="98"/>
      <c r="B11" s="97"/>
      <c r="C11" s="97"/>
      <c r="D11" s="97"/>
      <c r="E11" s="97"/>
      <c r="F11" s="97"/>
      <c r="G11" s="97"/>
      <c r="H11" s="97"/>
    </row>
    <row r="12" spans="1:8">
      <c r="A12" s="98"/>
      <c r="B12" s="97"/>
      <c r="C12" s="97"/>
      <c r="D12" s="97"/>
      <c r="E12" s="97"/>
      <c r="F12" s="97"/>
      <c r="G12" s="97"/>
      <c r="H12" s="97"/>
    </row>
    <row r="13" spans="1:8">
      <c r="A13" s="98"/>
      <c r="B13" s="97"/>
      <c r="C13" s="97"/>
      <c r="D13" s="97"/>
      <c r="E13" s="97"/>
      <c r="F13" s="97"/>
      <c r="G13" s="97"/>
      <c r="H13" s="97"/>
    </row>
    <row r="14" spans="1:8">
      <c r="A14" s="98"/>
      <c r="B14" s="97"/>
      <c r="C14" s="97"/>
      <c r="D14" s="97"/>
      <c r="E14" s="97"/>
      <c r="F14" s="97"/>
      <c r="G14" s="97"/>
      <c r="H14" s="97"/>
    </row>
    <row r="15" spans="1:8">
      <c r="A15" s="98"/>
      <c r="B15" s="97"/>
      <c r="C15" s="97"/>
      <c r="D15" s="97"/>
      <c r="E15" s="97"/>
      <c r="F15" s="97"/>
      <c r="G15" s="97"/>
      <c r="H15" s="97"/>
    </row>
    <row r="16" spans="1:8">
      <c r="A16" s="98"/>
      <c r="B16" s="97"/>
      <c r="C16" s="97"/>
      <c r="D16" s="97"/>
      <c r="E16" s="97"/>
      <c r="F16" s="97"/>
      <c r="G16" s="97"/>
      <c r="H16" s="97"/>
    </row>
    <row r="17" spans="1:1">
      <c r="A17" s="99" t="s">
        <v>137</v>
      </c>
    </row>
    <row r="18" spans="1:1">
      <c r="A18" s="100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E16" sqref="E16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9" t="s">
        <v>253</v>
      </c>
      <c r="B1" s="79"/>
      <c r="C1" s="79"/>
      <c r="D1" s="79"/>
      <c r="E1" s="79"/>
    </row>
    <row r="2" spans="1:5">
      <c r="A2" s="80"/>
      <c r="B2" s="81"/>
      <c r="C2" s="81"/>
      <c r="D2" s="81"/>
      <c r="E2" s="81" t="s">
        <v>42</v>
      </c>
    </row>
    <row r="3" spans="1:5">
      <c r="A3" s="89" t="s">
        <v>254</v>
      </c>
      <c r="B3" s="89" t="s">
        <v>45</v>
      </c>
      <c r="C3" s="89" t="s">
        <v>141</v>
      </c>
      <c r="D3" s="89" t="s">
        <v>116</v>
      </c>
      <c r="E3" s="89" t="s">
        <v>117</v>
      </c>
    </row>
    <row r="4" spans="1:5">
      <c r="A4" s="89" t="s">
        <v>95</v>
      </c>
      <c r="B4" s="89" t="s">
        <v>95</v>
      </c>
      <c r="C4" s="89">
        <v>1</v>
      </c>
      <c r="D4" s="89">
        <v>2</v>
      </c>
      <c r="E4" s="89">
        <v>3</v>
      </c>
    </row>
    <row r="5" spans="1:5">
      <c r="A5" s="90"/>
      <c r="B5" s="91" t="s">
        <v>181</v>
      </c>
      <c r="C5" s="92">
        <f t="shared" ref="C5:C19" si="0">D5</f>
        <v>22.4</v>
      </c>
      <c r="D5" s="92">
        <v>22.4</v>
      </c>
      <c r="E5" s="93"/>
    </row>
    <row r="6" spans="1:5">
      <c r="A6" s="94">
        <v>1</v>
      </c>
      <c r="B6" s="87" t="s">
        <v>255</v>
      </c>
      <c r="C6" s="86">
        <f t="shared" si="0"/>
        <v>2.56</v>
      </c>
      <c r="D6" s="86">
        <v>2.56</v>
      </c>
      <c r="E6" s="95"/>
    </row>
    <row r="7" spans="1:5">
      <c r="A7" s="94">
        <v>2</v>
      </c>
      <c r="B7" s="87" t="s">
        <v>256</v>
      </c>
      <c r="C7" s="86">
        <f t="shared" si="0"/>
        <v>2.2</v>
      </c>
      <c r="D7" s="86">
        <v>2.2</v>
      </c>
      <c r="E7" s="95"/>
    </row>
    <row r="8" spans="1:5">
      <c r="A8" s="94">
        <v>3</v>
      </c>
      <c r="B8" s="87" t="s">
        <v>257</v>
      </c>
      <c r="C8" s="86">
        <f t="shared" si="0"/>
        <v>0.9</v>
      </c>
      <c r="D8" s="86">
        <v>0.9</v>
      </c>
      <c r="E8" s="95"/>
    </row>
    <row r="9" spans="1:5">
      <c r="A9" s="94">
        <v>4</v>
      </c>
      <c r="B9" s="87" t="s">
        <v>258</v>
      </c>
      <c r="C9" s="86">
        <f t="shared" si="0"/>
        <v>1.32</v>
      </c>
      <c r="D9" s="86">
        <v>1.32</v>
      </c>
      <c r="E9" s="95"/>
    </row>
    <row r="10" spans="1:5">
      <c r="A10" s="94">
        <v>5</v>
      </c>
      <c r="B10" s="87" t="s">
        <v>259</v>
      </c>
      <c r="C10" s="86">
        <f t="shared" si="0"/>
        <v>1.36</v>
      </c>
      <c r="D10" s="86">
        <v>1.36</v>
      </c>
      <c r="E10" s="95"/>
    </row>
    <row r="11" spans="1:5">
      <c r="A11" s="94">
        <v>6</v>
      </c>
      <c r="B11" s="87" t="s">
        <v>260</v>
      </c>
      <c r="C11" s="86">
        <f t="shared" si="0"/>
        <v>1.43</v>
      </c>
      <c r="D11" s="86">
        <v>1.43</v>
      </c>
      <c r="E11" s="95"/>
    </row>
    <row r="12" spans="1:5">
      <c r="A12" s="94">
        <v>7</v>
      </c>
      <c r="B12" s="87" t="s">
        <v>261</v>
      </c>
      <c r="C12" s="86">
        <f t="shared" si="0"/>
        <v>0</v>
      </c>
      <c r="D12" s="86"/>
      <c r="E12" s="95"/>
    </row>
    <row r="13" spans="1:5">
      <c r="A13" s="94">
        <v>8</v>
      </c>
      <c r="B13" s="87" t="s">
        <v>262</v>
      </c>
      <c r="C13" s="86">
        <f t="shared" si="0"/>
        <v>6.35</v>
      </c>
      <c r="D13" s="86">
        <v>6.35</v>
      </c>
      <c r="E13" s="95"/>
    </row>
    <row r="14" spans="1:5">
      <c r="A14" s="94">
        <v>9</v>
      </c>
      <c r="B14" s="87" t="s">
        <v>263</v>
      </c>
      <c r="C14" s="86">
        <f t="shared" si="0"/>
        <v>0</v>
      </c>
      <c r="D14" s="86"/>
      <c r="E14" s="95"/>
    </row>
    <row r="15" spans="1:5">
      <c r="A15" s="94">
        <v>10</v>
      </c>
      <c r="B15" s="87" t="s">
        <v>264</v>
      </c>
      <c r="C15" s="86">
        <f t="shared" si="0"/>
        <v>0</v>
      </c>
      <c r="D15" s="86"/>
      <c r="E15" s="95"/>
    </row>
    <row r="16" spans="1:5">
      <c r="A16" s="94">
        <v>11</v>
      </c>
      <c r="B16" s="87" t="s">
        <v>265</v>
      </c>
      <c r="C16" s="86">
        <f t="shared" si="0"/>
        <v>0</v>
      </c>
      <c r="D16" s="86"/>
      <c r="E16" s="95"/>
    </row>
    <row r="17" spans="1:5">
      <c r="A17" s="94">
        <v>12</v>
      </c>
      <c r="B17" s="87" t="s">
        <v>266</v>
      </c>
      <c r="C17" s="86">
        <f t="shared" si="0"/>
        <v>1.76</v>
      </c>
      <c r="D17" s="86">
        <v>1.76</v>
      </c>
      <c r="E17" s="95"/>
    </row>
    <row r="18" spans="1:5">
      <c r="A18" s="94">
        <v>13</v>
      </c>
      <c r="B18" s="87" t="s">
        <v>267</v>
      </c>
      <c r="C18" s="86">
        <f t="shared" si="0"/>
        <v>0</v>
      </c>
      <c r="D18" s="86"/>
      <c r="E18" s="95"/>
    </row>
    <row r="19" spans="1:5">
      <c r="A19" s="94">
        <v>14</v>
      </c>
      <c r="B19" s="87" t="s">
        <v>268</v>
      </c>
      <c r="C19" s="86">
        <f t="shared" si="0"/>
        <v>4.52</v>
      </c>
      <c r="D19" s="86">
        <v>4.52</v>
      </c>
      <c r="E19" s="95"/>
    </row>
    <row r="20" spans="1:5">
      <c r="A20" s="94">
        <v>15</v>
      </c>
      <c r="B20" s="87" t="s">
        <v>269</v>
      </c>
      <c r="C20" s="86"/>
      <c r="D20" s="86"/>
      <c r="E20" s="95"/>
    </row>
    <row r="21" spans="1:5">
      <c r="A21" s="88" t="s">
        <v>93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4" sqref="A14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9" t="s">
        <v>270</v>
      </c>
      <c r="B1" s="79"/>
    </row>
    <row r="2" spans="1:2">
      <c r="A2" s="80"/>
      <c r="B2" s="81" t="s">
        <v>42</v>
      </c>
    </row>
    <row r="3" ht="15" customHeight="1" spans="1:2">
      <c r="A3" s="82" t="s">
        <v>271</v>
      </c>
      <c r="B3" s="83" t="s">
        <v>272</v>
      </c>
    </row>
    <row r="4" spans="1:2">
      <c r="A4" s="82"/>
      <c r="B4" s="83"/>
    </row>
    <row r="5" spans="1:2">
      <c r="A5" s="84" t="s">
        <v>95</v>
      </c>
      <c r="B5" s="83">
        <v>1</v>
      </c>
    </row>
    <row r="6" spans="1:2">
      <c r="A6" s="85" t="s">
        <v>119</v>
      </c>
      <c r="B6" s="86"/>
    </row>
    <row r="7" spans="1:2">
      <c r="A7" s="87" t="s">
        <v>273</v>
      </c>
      <c r="B7" s="86"/>
    </row>
    <row r="8" spans="1:2">
      <c r="A8" s="87"/>
      <c r="B8" s="86"/>
    </row>
    <row r="9" spans="1:2">
      <c r="A9" s="87"/>
      <c r="B9" s="86"/>
    </row>
    <row r="10" spans="1:2">
      <c r="A10" s="87"/>
      <c r="B10" s="86"/>
    </row>
    <row r="11" spans="1:2">
      <c r="A11" s="87"/>
      <c r="B11" s="86"/>
    </row>
    <row r="12" spans="1:2">
      <c r="A12" s="87"/>
      <c r="B12" s="86"/>
    </row>
    <row r="13" spans="1:2">
      <c r="A13" s="87"/>
      <c r="B13" s="86"/>
    </row>
    <row r="14" spans="1:2">
      <c r="A14" s="87"/>
      <c r="B14" s="86"/>
    </row>
    <row r="15" spans="1:2">
      <c r="A15" s="87"/>
      <c r="B15" s="86"/>
    </row>
    <row r="16" spans="1:2">
      <c r="A16" s="88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C10" sqref="C10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9" t="s">
        <v>274</v>
      </c>
      <c r="B1" s="79"/>
      <c r="C1" s="79"/>
      <c r="D1" s="79"/>
      <c r="E1" s="79"/>
    </row>
    <row r="2" spans="1:5">
      <c r="A2" s="80"/>
      <c r="B2" s="81"/>
      <c r="C2" s="81"/>
      <c r="D2" s="81"/>
      <c r="E2" s="81" t="s">
        <v>42</v>
      </c>
    </row>
    <row r="3" spans="1:5">
      <c r="A3" s="89" t="s">
        <v>180</v>
      </c>
      <c r="B3" s="89" t="s">
        <v>141</v>
      </c>
      <c r="C3" s="89" t="s">
        <v>275</v>
      </c>
      <c r="D3" s="89" t="s">
        <v>276</v>
      </c>
      <c r="E3" s="89" t="s">
        <v>277</v>
      </c>
    </row>
    <row r="4" spans="1:5">
      <c r="A4" s="89" t="s">
        <v>95</v>
      </c>
      <c r="B4" s="89">
        <v>1</v>
      </c>
      <c r="C4" s="89">
        <v>2</v>
      </c>
      <c r="D4" s="89">
        <v>3</v>
      </c>
      <c r="E4" s="89">
        <v>4</v>
      </c>
    </row>
    <row r="5" spans="1:5">
      <c r="A5" s="85" t="s">
        <v>119</v>
      </c>
      <c r="B5" s="86"/>
      <c r="C5" s="86"/>
      <c r="D5" s="86"/>
      <c r="E5" s="86"/>
    </row>
    <row r="6" spans="1:5">
      <c r="A6" s="87" t="s">
        <v>185</v>
      </c>
      <c r="B6" s="86">
        <v>0</v>
      </c>
      <c r="C6" s="86"/>
      <c r="D6" s="86"/>
      <c r="E6" s="86"/>
    </row>
    <row r="7" spans="1:5">
      <c r="A7" s="87"/>
      <c r="B7" s="86"/>
      <c r="C7" s="86"/>
      <c r="D7" s="86"/>
      <c r="E7" s="86"/>
    </row>
    <row r="8" spans="1:5">
      <c r="A8" s="87"/>
      <c r="B8" s="86"/>
      <c r="C8" s="86"/>
      <c r="D8" s="86"/>
      <c r="E8" s="86"/>
    </row>
    <row r="9" spans="1:5">
      <c r="A9" s="87"/>
      <c r="B9" s="86"/>
      <c r="C9" s="86"/>
      <c r="D9" s="86"/>
      <c r="E9" s="86"/>
    </row>
    <row r="10" spans="1:5">
      <c r="A10" s="87"/>
      <c r="B10" s="86"/>
      <c r="C10" s="86"/>
      <c r="D10" s="86"/>
      <c r="E10" s="86"/>
    </row>
    <row r="11" spans="1:5">
      <c r="A11" s="87"/>
      <c r="B11" s="86"/>
      <c r="C11" s="86"/>
      <c r="D11" s="86"/>
      <c r="E11" s="86"/>
    </row>
    <row r="12" spans="1:5">
      <c r="A12" s="87"/>
      <c r="B12" s="86"/>
      <c r="C12" s="86"/>
      <c r="D12" s="86"/>
      <c r="E12" s="86"/>
    </row>
    <row r="13" spans="1:5">
      <c r="A13" s="87"/>
      <c r="B13" s="86"/>
      <c r="C13" s="86"/>
      <c r="D13" s="86"/>
      <c r="E13" s="86"/>
    </row>
    <row r="14" spans="1:5">
      <c r="A14" s="87"/>
      <c r="B14" s="86"/>
      <c r="C14" s="86"/>
      <c r="D14" s="86"/>
      <c r="E14" s="86"/>
    </row>
    <row r="15" spans="1:5">
      <c r="A15" s="88" t="s">
        <v>93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9" t="s">
        <v>278</v>
      </c>
      <c r="B1" s="79"/>
    </row>
    <row r="2" spans="1:2">
      <c r="A2" s="80"/>
      <c r="B2" s="81" t="s">
        <v>42</v>
      </c>
    </row>
    <row r="3" ht="15" customHeight="1" spans="1:2">
      <c r="A3" s="82" t="s">
        <v>271</v>
      </c>
      <c r="B3" s="83" t="s">
        <v>272</v>
      </c>
    </row>
    <row r="4" spans="1:2">
      <c r="A4" s="82"/>
      <c r="B4" s="83"/>
    </row>
    <row r="5" spans="1:2">
      <c r="A5" s="84" t="s">
        <v>95</v>
      </c>
      <c r="B5" s="83">
        <v>1</v>
      </c>
    </row>
    <row r="6" spans="1:2">
      <c r="A6" s="85" t="s">
        <v>119</v>
      </c>
      <c r="B6" s="86"/>
    </row>
    <row r="7" spans="1:2">
      <c r="A7" s="87" t="s">
        <v>185</v>
      </c>
      <c r="B7" s="86">
        <v>0</v>
      </c>
    </row>
    <row r="8" spans="1:2">
      <c r="A8" s="87"/>
      <c r="B8" s="86"/>
    </row>
    <row r="9" spans="1:2">
      <c r="A9" s="87"/>
      <c r="B9" s="86"/>
    </row>
    <row r="10" spans="1:2">
      <c r="A10" s="87"/>
      <c r="B10" s="86"/>
    </row>
    <row r="11" spans="1:2">
      <c r="A11" s="87"/>
      <c r="B11" s="86"/>
    </row>
    <row r="12" spans="1:2">
      <c r="A12" s="87"/>
      <c r="B12" s="86"/>
    </row>
    <row r="13" spans="1:2">
      <c r="A13" s="87"/>
      <c r="B13" s="86"/>
    </row>
    <row r="14" spans="1:2">
      <c r="A14" s="87"/>
      <c r="B14" s="86"/>
    </row>
    <row r="15" spans="1:2">
      <c r="A15" s="87"/>
      <c r="B15" s="86"/>
    </row>
    <row r="16" spans="1:2">
      <c r="A16" s="88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opLeftCell="A3" workbookViewId="0">
      <selection activeCell="K38" sqref="K38"/>
    </sheetView>
  </sheetViews>
  <sheetFormatPr defaultColWidth="9" defaultRowHeight="13.5"/>
  <cols>
    <col min="1" max="1" width="11.625" customWidth="1"/>
    <col min="2" max="2" width="5.125" customWidth="1"/>
    <col min="3" max="3" width="3.25" customWidth="1"/>
    <col min="4" max="4" width="4.875" customWidth="1"/>
    <col min="5" max="5" width="10" customWidth="1"/>
    <col min="6" max="6" width="9" customWidth="1"/>
    <col min="7" max="7" width="12.25" customWidth="1"/>
    <col min="8" max="9" width="5.125" customWidth="1"/>
    <col min="10" max="10" width="5.5" customWidth="1"/>
    <col min="11" max="11" width="14.25" customWidth="1"/>
  </cols>
  <sheetData>
    <row r="1" ht="25" customHeight="1" spans="1:11">
      <c r="A1" s="38" t="s">
        <v>279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7" customHeight="1" spans="1:11">
      <c r="A2" s="39" t="s">
        <v>280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30" customHeight="1" spans="1:11">
      <c r="A3" s="40" t="s">
        <v>281</v>
      </c>
      <c r="B3" s="41"/>
      <c r="C3" s="40" t="s">
        <v>185</v>
      </c>
      <c r="D3" s="41"/>
      <c r="E3" s="41"/>
      <c r="F3" s="41"/>
      <c r="G3" s="41"/>
      <c r="H3" s="41"/>
      <c r="I3" s="41"/>
      <c r="J3" s="41"/>
      <c r="K3" s="41"/>
    </row>
    <row r="4" ht="30" customHeight="1" spans="1:11">
      <c r="A4" s="40" t="s">
        <v>282</v>
      </c>
      <c r="B4" s="41"/>
      <c r="C4" s="42" t="s">
        <v>283</v>
      </c>
      <c r="D4" s="41"/>
      <c r="E4" s="41"/>
      <c r="F4" s="41"/>
      <c r="G4" s="40" t="s">
        <v>284</v>
      </c>
      <c r="H4" s="41"/>
      <c r="I4" s="43">
        <v>18219941366</v>
      </c>
      <c r="J4" s="41"/>
      <c r="K4" s="41"/>
    </row>
    <row r="5" ht="30" customHeight="1" spans="1:11">
      <c r="A5" s="40" t="s">
        <v>285</v>
      </c>
      <c r="B5" s="41"/>
      <c r="C5" s="40" t="s">
        <v>286</v>
      </c>
      <c r="D5" s="41"/>
      <c r="E5" s="41"/>
      <c r="F5" s="40" t="s">
        <v>287</v>
      </c>
      <c r="G5" s="41"/>
      <c r="H5" s="40" t="s">
        <v>288</v>
      </c>
      <c r="I5" s="41"/>
      <c r="J5" s="40" t="s">
        <v>287</v>
      </c>
      <c r="K5" s="41"/>
    </row>
    <row r="6" ht="30" customHeight="1" spans="1:11">
      <c r="A6" s="41"/>
      <c r="B6" s="41"/>
      <c r="C6" s="40" t="s">
        <v>289</v>
      </c>
      <c r="D6" s="41"/>
      <c r="E6" s="40" t="s">
        <v>290</v>
      </c>
      <c r="F6" s="44">
        <v>412.35</v>
      </c>
      <c r="G6" s="41"/>
      <c r="H6" s="40" t="s">
        <v>291</v>
      </c>
      <c r="I6" s="41"/>
      <c r="J6" s="45"/>
      <c r="K6" s="41"/>
    </row>
    <row r="7" ht="30" customHeight="1" spans="1:11">
      <c r="A7" s="41"/>
      <c r="B7" s="41"/>
      <c r="C7" s="41"/>
      <c r="D7" s="41"/>
      <c r="E7" s="40" t="s">
        <v>292</v>
      </c>
      <c r="F7" s="44">
        <v>37.16</v>
      </c>
      <c r="G7" s="41"/>
      <c r="H7" s="40" t="s">
        <v>293</v>
      </c>
      <c r="I7" s="41"/>
      <c r="J7" s="44">
        <v>947.04</v>
      </c>
      <c r="K7" s="41"/>
    </row>
    <row r="8" ht="30" customHeight="1" spans="1:11">
      <c r="A8" s="41"/>
      <c r="B8" s="41"/>
      <c r="C8" s="41"/>
      <c r="D8" s="41"/>
      <c r="E8" s="40" t="s">
        <v>294</v>
      </c>
      <c r="F8" s="44">
        <f>SUM(F6:F7)</f>
        <v>449.51</v>
      </c>
      <c r="G8" s="41"/>
      <c r="H8" s="40" t="s">
        <v>295</v>
      </c>
      <c r="I8" s="41"/>
      <c r="J8" s="44"/>
      <c r="K8" s="41"/>
    </row>
    <row r="9" ht="30" customHeight="1" spans="1:11">
      <c r="A9" s="41"/>
      <c r="B9" s="41"/>
      <c r="C9" s="40" t="s">
        <v>296</v>
      </c>
      <c r="D9" s="41"/>
      <c r="E9" s="40" t="s">
        <v>297</v>
      </c>
      <c r="F9" s="44">
        <v>497.53</v>
      </c>
      <c r="G9" s="41"/>
      <c r="H9" s="40" t="s">
        <v>298</v>
      </c>
      <c r="I9" s="41"/>
      <c r="J9" s="44">
        <v>947.04</v>
      </c>
      <c r="K9" s="41"/>
    </row>
    <row r="10" ht="30" customHeight="1" spans="1:11">
      <c r="A10" s="41"/>
      <c r="B10" s="41"/>
      <c r="C10" s="41"/>
      <c r="D10" s="41"/>
      <c r="E10" s="40" t="s">
        <v>299</v>
      </c>
      <c r="F10" s="45"/>
      <c r="G10" s="41"/>
      <c r="H10" s="40" t="s">
        <v>300</v>
      </c>
      <c r="I10" s="41"/>
      <c r="J10" s="44">
        <v>947.04</v>
      </c>
      <c r="K10" s="41"/>
    </row>
    <row r="11" ht="30" customHeight="1" spans="1:11">
      <c r="A11" s="46"/>
      <c r="B11" s="46"/>
      <c r="C11" s="46"/>
      <c r="D11" s="46"/>
      <c r="E11" s="47" t="s">
        <v>294</v>
      </c>
      <c r="F11" s="48">
        <f>SUM(F9:F10)</f>
        <v>497.53</v>
      </c>
      <c r="G11" s="46"/>
      <c r="H11" s="49"/>
      <c r="I11" s="49"/>
      <c r="J11" s="50"/>
      <c r="K11" s="50"/>
    </row>
    <row r="12" ht="74" customHeight="1" spans="1:11">
      <c r="A12" s="51" t="s">
        <v>301</v>
      </c>
      <c r="B12" s="52" t="s">
        <v>302</v>
      </c>
      <c r="C12" s="53"/>
      <c r="D12" s="53"/>
      <c r="E12" s="53"/>
      <c r="F12" s="53"/>
      <c r="G12" s="53"/>
      <c r="H12" s="53"/>
      <c r="I12" s="53"/>
      <c r="J12" s="53"/>
      <c r="K12" s="53"/>
    </row>
    <row r="13" ht="30" customHeight="1" spans="1:11">
      <c r="A13" s="51" t="s">
        <v>303</v>
      </c>
      <c r="B13" s="54" t="s">
        <v>304</v>
      </c>
      <c r="C13" s="55"/>
      <c r="D13" s="54" t="s">
        <v>305</v>
      </c>
      <c r="E13" s="54" t="s">
        <v>306</v>
      </c>
      <c r="F13" s="55"/>
      <c r="G13" s="56" t="s">
        <v>307</v>
      </c>
      <c r="H13" s="55"/>
      <c r="I13" s="55"/>
      <c r="J13" s="55"/>
      <c r="K13" s="54" t="s">
        <v>308</v>
      </c>
    </row>
    <row r="14" ht="27" customHeight="1" spans="1:11">
      <c r="A14" s="57"/>
      <c r="B14" s="54" t="s">
        <v>309</v>
      </c>
      <c r="C14" s="55"/>
      <c r="D14" s="58">
        <v>10</v>
      </c>
      <c r="E14" s="54" t="s">
        <v>310</v>
      </c>
      <c r="F14" s="55"/>
      <c r="G14" s="54" t="s">
        <v>311</v>
      </c>
      <c r="H14" s="55"/>
      <c r="I14" s="55"/>
      <c r="J14" s="55"/>
      <c r="K14" s="59">
        <v>1</v>
      </c>
    </row>
    <row r="15" ht="27" customHeight="1" spans="1:11">
      <c r="A15" s="57"/>
      <c r="B15" s="55"/>
      <c r="C15" s="55"/>
      <c r="D15" s="55"/>
      <c r="E15" s="55"/>
      <c r="F15" s="55"/>
      <c r="G15" s="54" t="s">
        <v>312</v>
      </c>
      <c r="H15" s="55"/>
      <c r="I15" s="55"/>
      <c r="J15" s="55"/>
      <c r="K15" s="60" t="s">
        <v>313</v>
      </c>
    </row>
    <row r="16" ht="27" customHeight="1" spans="1:11">
      <c r="A16" s="57"/>
      <c r="B16" s="55"/>
      <c r="C16" s="55"/>
      <c r="D16" s="55"/>
      <c r="E16" s="55"/>
      <c r="F16" s="55"/>
      <c r="G16" s="54" t="s">
        <v>314</v>
      </c>
      <c r="H16" s="55"/>
      <c r="I16" s="55"/>
      <c r="J16" s="55"/>
      <c r="K16" s="60" t="s">
        <v>315</v>
      </c>
    </row>
    <row r="17" ht="27" customHeight="1" spans="1:11">
      <c r="A17" s="57"/>
      <c r="B17" s="55"/>
      <c r="C17" s="55"/>
      <c r="D17" s="55"/>
      <c r="E17" s="55"/>
      <c r="F17" s="55"/>
      <c r="G17" s="54" t="s">
        <v>316</v>
      </c>
      <c r="H17" s="55"/>
      <c r="I17" s="55"/>
      <c r="J17" s="55"/>
      <c r="K17" s="60" t="s">
        <v>317</v>
      </c>
    </row>
    <row r="18" ht="27" customHeight="1" spans="1:11">
      <c r="A18" s="57"/>
      <c r="B18" s="55"/>
      <c r="C18" s="55"/>
      <c r="D18" s="55"/>
      <c r="E18" s="54" t="s">
        <v>318</v>
      </c>
      <c r="F18" s="55"/>
      <c r="G18" s="54" t="s">
        <v>319</v>
      </c>
      <c r="H18" s="55"/>
      <c r="I18" s="55"/>
      <c r="J18" s="55"/>
      <c r="K18" s="60" t="s">
        <v>320</v>
      </c>
    </row>
    <row r="19" ht="27" customHeight="1" spans="1:11">
      <c r="A19" s="57"/>
      <c r="B19" s="55"/>
      <c r="C19" s="55"/>
      <c r="D19" s="55"/>
      <c r="E19" s="55"/>
      <c r="F19" s="55"/>
      <c r="G19" s="54" t="s">
        <v>321</v>
      </c>
      <c r="H19" s="55"/>
      <c r="I19" s="55"/>
      <c r="J19" s="55"/>
      <c r="K19" s="54" t="s">
        <v>322</v>
      </c>
    </row>
    <row r="20" ht="27" customHeight="1" spans="1:11">
      <c r="A20" s="57"/>
      <c r="B20" s="55"/>
      <c r="C20" s="55"/>
      <c r="D20" s="55"/>
      <c r="E20" s="54" t="s">
        <v>323</v>
      </c>
      <c r="F20" s="55"/>
      <c r="G20" s="54" t="s">
        <v>324</v>
      </c>
      <c r="H20" s="55"/>
      <c r="I20" s="55"/>
      <c r="J20" s="55"/>
      <c r="K20" s="54" t="s">
        <v>325</v>
      </c>
    </row>
    <row r="21" ht="27" customHeight="1" spans="1:11">
      <c r="A21" s="57"/>
      <c r="B21" s="55"/>
      <c r="C21" s="55"/>
      <c r="D21" s="55"/>
      <c r="E21" s="55"/>
      <c r="F21" s="55"/>
      <c r="G21" s="54" t="s">
        <v>326</v>
      </c>
      <c r="H21" s="55"/>
      <c r="I21" s="55"/>
      <c r="J21" s="55"/>
      <c r="K21" s="61" t="s">
        <v>327</v>
      </c>
    </row>
    <row r="22" ht="27" customHeight="1" spans="1:11">
      <c r="A22" s="57"/>
      <c r="B22" s="55"/>
      <c r="C22" s="55"/>
      <c r="D22" s="55"/>
      <c r="E22" s="54" t="s">
        <v>328</v>
      </c>
      <c r="F22" s="55"/>
      <c r="G22" s="54" t="s">
        <v>329</v>
      </c>
      <c r="H22" s="55"/>
      <c r="I22" s="55"/>
      <c r="J22" s="55"/>
      <c r="K22" s="54" t="s">
        <v>325</v>
      </c>
    </row>
    <row r="23" ht="27" customHeight="1" spans="1:11">
      <c r="A23" s="57"/>
      <c r="B23" s="55"/>
      <c r="C23" s="55"/>
      <c r="D23" s="55"/>
      <c r="E23" s="55"/>
      <c r="F23" s="55"/>
      <c r="G23" s="54" t="s">
        <v>330</v>
      </c>
      <c r="H23" s="55"/>
      <c r="I23" s="55"/>
      <c r="J23" s="55"/>
      <c r="K23" s="59">
        <v>1</v>
      </c>
    </row>
    <row r="24" ht="27" customHeight="1" spans="1:11">
      <c r="A24" s="57"/>
      <c r="B24" s="55"/>
      <c r="C24" s="55"/>
      <c r="D24" s="55"/>
      <c r="E24" s="54" t="s">
        <v>331</v>
      </c>
      <c r="F24" s="55"/>
      <c r="G24" s="54" t="s">
        <v>332</v>
      </c>
      <c r="H24" s="55"/>
      <c r="I24" s="55"/>
      <c r="J24" s="55"/>
      <c r="K24" s="54" t="s">
        <v>315</v>
      </c>
    </row>
    <row r="25" ht="27" customHeight="1" spans="1:11">
      <c r="A25" s="62"/>
      <c r="B25" s="62"/>
      <c r="C25" s="62"/>
      <c r="D25" s="54">
        <v>10</v>
      </c>
      <c r="E25" s="54" t="s">
        <v>333</v>
      </c>
      <c r="F25" s="55"/>
      <c r="G25" s="54" t="s">
        <v>334</v>
      </c>
      <c r="H25" s="55"/>
      <c r="I25" s="55"/>
      <c r="J25" s="55"/>
      <c r="K25" s="54" t="s">
        <v>335</v>
      </c>
    </row>
    <row r="26" ht="27" customHeight="1" spans="1:11">
      <c r="A26" s="62"/>
      <c r="B26" s="54" t="s">
        <v>336</v>
      </c>
      <c r="C26" s="55"/>
      <c r="D26" s="58">
        <v>30</v>
      </c>
      <c r="E26" s="54" t="s">
        <v>337</v>
      </c>
      <c r="F26" s="55"/>
      <c r="G26" s="63" t="s">
        <v>338</v>
      </c>
      <c r="H26" s="55"/>
      <c r="I26" s="55"/>
      <c r="J26" s="55"/>
      <c r="K26" s="59" t="s">
        <v>339</v>
      </c>
    </row>
    <row r="27" ht="27" customHeight="1" spans="1:11">
      <c r="A27" s="62"/>
      <c r="B27" s="54"/>
      <c r="C27" s="55"/>
      <c r="D27" s="58"/>
      <c r="E27" s="54"/>
      <c r="F27" s="55"/>
      <c r="G27" s="64" t="s">
        <v>340</v>
      </c>
      <c r="H27" s="65"/>
      <c r="I27" s="65"/>
      <c r="J27" s="66"/>
      <c r="K27" s="59" t="s">
        <v>341</v>
      </c>
    </row>
    <row r="28" ht="27" customHeight="1" spans="1:11">
      <c r="A28" s="62"/>
      <c r="B28" s="54"/>
      <c r="C28" s="55"/>
      <c r="D28" s="58"/>
      <c r="E28" s="54"/>
      <c r="F28" s="55"/>
      <c r="G28" s="64" t="s">
        <v>342</v>
      </c>
      <c r="H28" s="65"/>
      <c r="I28" s="65"/>
      <c r="J28" s="66"/>
      <c r="K28" s="59" t="s">
        <v>343</v>
      </c>
    </row>
    <row r="29" ht="27" customHeight="1" spans="1:11">
      <c r="A29" s="62"/>
      <c r="B29" s="54"/>
      <c r="C29" s="55"/>
      <c r="D29" s="58"/>
      <c r="E29" s="54"/>
      <c r="F29" s="55"/>
      <c r="G29" s="64" t="s">
        <v>344</v>
      </c>
      <c r="H29" s="65"/>
      <c r="I29" s="65"/>
      <c r="J29" s="66"/>
      <c r="K29" s="59" t="s">
        <v>345</v>
      </c>
    </row>
    <row r="30" ht="27" customHeight="1" spans="1:11">
      <c r="A30" s="62"/>
      <c r="B30" s="55"/>
      <c r="C30" s="55"/>
      <c r="D30" s="55"/>
      <c r="E30" s="55"/>
      <c r="F30" s="55"/>
      <c r="G30" s="63" t="s">
        <v>346</v>
      </c>
      <c r="H30" s="55"/>
      <c r="I30" s="55"/>
      <c r="J30" s="55"/>
      <c r="K30" s="149" t="s">
        <v>347</v>
      </c>
    </row>
    <row r="31" ht="27" customHeight="1" spans="1:11">
      <c r="A31" s="62"/>
      <c r="B31" s="55"/>
      <c r="C31" s="55"/>
      <c r="D31" s="55"/>
      <c r="E31" s="54" t="s">
        <v>348</v>
      </c>
      <c r="F31" s="55"/>
      <c r="G31" s="63" t="s">
        <v>349</v>
      </c>
      <c r="H31" s="55"/>
      <c r="I31" s="55"/>
      <c r="J31" s="55"/>
      <c r="K31" s="67">
        <f>100%</f>
        <v>1</v>
      </c>
    </row>
    <row r="32" ht="27" customHeight="1" spans="1:11">
      <c r="A32" s="62"/>
      <c r="B32" s="55"/>
      <c r="C32" s="55"/>
      <c r="D32" s="55"/>
      <c r="E32" s="54"/>
      <c r="F32" s="55"/>
      <c r="G32" s="64" t="s">
        <v>350</v>
      </c>
      <c r="H32" s="65"/>
      <c r="I32" s="65"/>
      <c r="J32" s="66"/>
      <c r="K32" s="67">
        <f>100%</f>
        <v>1</v>
      </c>
    </row>
    <row r="33" ht="27" customHeight="1" spans="1:11">
      <c r="A33" s="62"/>
      <c r="B33" s="55"/>
      <c r="C33" s="55"/>
      <c r="D33" s="55"/>
      <c r="E33" s="54"/>
      <c r="F33" s="55"/>
      <c r="G33" s="64" t="s">
        <v>351</v>
      </c>
      <c r="H33" s="65"/>
      <c r="I33" s="65"/>
      <c r="J33" s="66"/>
      <c r="K33" s="67" t="s">
        <v>352</v>
      </c>
    </row>
    <row r="34" ht="27" customHeight="1" spans="1:11">
      <c r="A34" s="62"/>
      <c r="B34" s="55"/>
      <c r="C34" s="55"/>
      <c r="D34" s="55"/>
      <c r="E34" s="54"/>
      <c r="F34" s="55"/>
      <c r="G34" s="64" t="s">
        <v>353</v>
      </c>
      <c r="H34" s="65"/>
      <c r="I34" s="65"/>
      <c r="J34" s="66"/>
      <c r="K34" s="67" t="s">
        <v>352</v>
      </c>
    </row>
    <row r="35" ht="27" customHeight="1" spans="1:11">
      <c r="A35" s="62"/>
      <c r="B35" s="55"/>
      <c r="C35" s="55"/>
      <c r="D35" s="55"/>
      <c r="E35" s="55"/>
      <c r="F35" s="55"/>
      <c r="G35" s="63" t="s">
        <v>354</v>
      </c>
      <c r="H35" s="55"/>
      <c r="I35" s="55"/>
      <c r="J35" s="55"/>
      <c r="K35" s="67" t="s">
        <v>352</v>
      </c>
    </row>
    <row r="36" ht="27" customHeight="1" spans="1:11">
      <c r="A36" s="62"/>
      <c r="B36" s="55"/>
      <c r="C36" s="55"/>
      <c r="D36" s="55"/>
      <c r="E36" s="54" t="s">
        <v>355</v>
      </c>
      <c r="F36" s="55"/>
      <c r="G36" s="42" t="s">
        <v>356</v>
      </c>
      <c r="H36" s="41"/>
      <c r="I36" s="41"/>
      <c r="J36" s="41"/>
      <c r="K36" s="68" t="s">
        <v>352</v>
      </c>
    </row>
    <row r="37" ht="27" customHeight="1" spans="1:11">
      <c r="A37" s="62"/>
      <c r="B37" s="55"/>
      <c r="C37" s="55"/>
      <c r="D37" s="55"/>
      <c r="E37" s="55"/>
      <c r="F37" s="55"/>
      <c r="G37" s="42" t="s">
        <v>357</v>
      </c>
      <c r="H37" s="41"/>
      <c r="I37" s="41"/>
      <c r="J37" s="41"/>
      <c r="K37" s="42" t="s">
        <v>358</v>
      </c>
    </row>
    <row r="38" ht="27" customHeight="1" spans="1:11">
      <c r="A38" s="62"/>
      <c r="B38" s="55"/>
      <c r="C38" s="55"/>
      <c r="D38" s="55"/>
      <c r="E38" s="54" t="s">
        <v>359</v>
      </c>
      <c r="F38" s="55"/>
      <c r="G38" s="42" t="s">
        <v>360</v>
      </c>
      <c r="H38" s="41"/>
      <c r="I38" s="41"/>
      <c r="J38" s="41"/>
      <c r="K38" s="54" t="s">
        <v>361</v>
      </c>
    </row>
    <row r="39" ht="45" customHeight="1" spans="1:11">
      <c r="A39" s="62"/>
      <c r="B39" s="54" t="s">
        <v>362</v>
      </c>
      <c r="C39" s="55"/>
      <c r="D39" s="58">
        <v>30</v>
      </c>
      <c r="E39" s="54" t="s">
        <v>363</v>
      </c>
      <c r="F39" s="55"/>
      <c r="G39" s="52" t="s">
        <v>364</v>
      </c>
      <c r="H39" s="53"/>
      <c r="I39" s="53"/>
      <c r="J39" s="53"/>
      <c r="K39" s="68" t="s">
        <v>365</v>
      </c>
    </row>
    <row r="40" ht="27" customHeight="1" spans="1:11">
      <c r="A40" s="62"/>
      <c r="B40" s="55"/>
      <c r="C40" s="55"/>
      <c r="D40" s="55"/>
      <c r="E40" s="69" t="s">
        <v>366</v>
      </c>
      <c r="F40" s="70"/>
      <c r="G40" s="63" t="s">
        <v>367</v>
      </c>
      <c r="H40" s="55"/>
      <c r="I40" s="55"/>
      <c r="J40" s="55"/>
      <c r="K40" s="68" t="s">
        <v>368</v>
      </c>
    </row>
    <row r="41" ht="27" customHeight="1" spans="1:11">
      <c r="A41" s="62"/>
      <c r="B41" s="55"/>
      <c r="C41" s="55"/>
      <c r="D41" s="55"/>
      <c r="E41" s="71"/>
      <c r="F41" s="72"/>
      <c r="G41" s="64" t="s">
        <v>369</v>
      </c>
      <c r="H41" s="65"/>
      <c r="I41" s="65"/>
      <c r="J41" s="66"/>
      <c r="K41" s="42" t="s">
        <v>370</v>
      </c>
    </row>
    <row r="42" ht="27" customHeight="1" spans="1:11">
      <c r="A42" s="62"/>
      <c r="B42" s="55"/>
      <c r="C42" s="55"/>
      <c r="D42" s="55"/>
      <c r="E42" s="54" t="s">
        <v>371</v>
      </c>
      <c r="F42" s="55"/>
      <c r="G42" s="63" t="s">
        <v>372</v>
      </c>
      <c r="H42" s="55"/>
      <c r="I42" s="55"/>
      <c r="J42" s="55"/>
      <c r="K42" s="68" t="s">
        <v>373</v>
      </c>
    </row>
    <row r="43" ht="27" customHeight="1" spans="1:11">
      <c r="A43" s="62"/>
      <c r="B43" s="54" t="s">
        <v>374</v>
      </c>
      <c r="C43" s="55"/>
      <c r="D43" s="58">
        <v>20</v>
      </c>
      <c r="E43" s="54" t="s">
        <v>375</v>
      </c>
      <c r="F43" s="55"/>
      <c r="G43" s="54" t="s">
        <v>376</v>
      </c>
      <c r="H43" s="55"/>
      <c r="I43" s="55"/>
      <c r="J43" s="55"/>
      <c r="K43" s="54" t="s">
        <v>377</v>
      </c>
    </row>
    <row r="44" ht="27" customHeight="1" spans="1:11">
      <c r="A44" s="62"/>
      <c r="B44" s="55"/>
      <c r="C44" s="55"/>
      <c r="D44" s="55"/>
      <c r="E44" s="54" t="s">
        <v>378</v>
      </c>
      <c r="F44" s="55"/>
      <c r="G44" s="54" t="s">
        <v>379</v>
      </c>
      <c r="H44" s="55"/>
      <c r="I44" s="55"/>
      <c r="J44" s="55"/>
      <c r="K44" s="54" t="s">
        <v>380</v>
      </c>
    </row>
    <row r="45" ht="27" customHeight="1" spans="1:11">
      <c r="A45" s="62"/>
      <c r="B45" s="55"/>
      <c r="C45" s="55"/>
      <c r="D45" s="55"/>
      <c r="E45" s="54" t="s">
        <v>381</v>
      </c>
      <c r="F45" s="55"/>
      <c r="G45" s="54" t="s">
        <v>382</v>
      </c>
      <c r="H45" s="55"/>
      <c r="I45" s="55"/>
      <c r="J45" s="55"/>
      <c r="K45" s="54" t="s">
        <v>383</v>
      </c>
    </row>
    <row r="46" ht="27" customHeight="1" spans="1:11">
      <c r="A46" s="73"/>
      <c r="B46" s="74"/>
      <c r="C46" s="74"/>
      <c r="D46" s="74"/>
      <c r="E46" s="75" t="s">
        <v>384</v>
      </c>
      <c r="F46" s="74"/>
      <c r="G46" s="75" t="s">
        <v>385</v>
      </c>
      <c r="H46" s="74"/>
      <c r="I46" s="74"/>
      <c r="J46" s="74"/>
      <c r="K46" s="75" t="s">
        <v>377</v>
      </c>
    </row>
    <row r="47" ht="39" customHeight="1" spans="1:11">
      <c r="A47" s="76" t="s">
        <v>386</v>
      </c>
      <c r="B47" s="76" t="s">
        <v>387</v>
      </c>
      <c r="C47" s="76"/>
      <c r="D47" s="76"/>
      <c r="E47" s="77"/>
      <c r="F47" s="76" t="s">
        <v>388</v>
      </c>
      <c r="G47" s="77"/>
      <c r="H47" s="76" t="s">
        <v>389</v>
      </c>
      <c r="I47" s="76"/>
      <c r="J47" s="76"/>
      <c r="K47" s="78"/>
    </row>
    <row r="48" spans="1:11">
      <c r="A48" s="4" t="s">
        <v>390</v>
      </c>
      <c r="B48" s="4"/>
      <c r="C48" s="4"/>
      <c r="D48" s="4"/>
      <c r="E48" s="4"/>
      <c r="F48" s="4"/>
      <c r="G48" s="4"/>
      <c r="H48" s="4"/>
      <c r="I48" s="4"/>
      <c r="J48" s="4"/>
      <c r="K48" s="21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21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21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21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1"/>
    <mergeCell ref="E40:F41"/>
  </mergeCells>
  <pageMargins left="0.751388888888889" right="0.751388888888889" top="0.60625" bottom="0.606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21" sqref="A21:G21"/>
    </sheetView>
  </sheetViews>
  <sheetFormatPr defaultColWidth="9" defaultRowHeight="13.5" outlineLevelCol="6"/>
  <cols>
    <col min="1" max="1" width="10.125" customWidth="1"/>
    <col min="2" max="2" width="10.5" customWidth="1"/>
    <col min="3" max="3" width="13.75" customWidth="1"/>
    <col min="4" max="4" width="10.625" customWidth="1"/>
    <col min="5" max="5" width="15.75" customWidth="1"/>
    <col min="6" max="6" width="13.125" customWidth="1"/>
    <col min="7" max="7" width="14" customWidth="1"/>
  </cols>
  <sheetData>
    <row r="1" ht="25" customHeight="1" spans="1:7">
      <c r="A1" s="1" t="s">
        <v>391</v>
      </c>
      <c r="B1" s="2"/>
      <c r="C1" s="2"/>
      <c r="D1" s="2"/>
      <c r="E1" s="2"/>
      <c r="F1" s="2"/>
      <c r="G1" s="2"/>
    </row>
    <row r="2" ht="27" customHeight="1" spans="1:7">
      <c r="A2" s="3" t="s">
        <v>392</v>
      </c>
      <c r="B2" s="3"/>
      <c r="C2" s="3" t="s">
        <v>393</v>
      </c>
      <c r="D2" s="3"/>
      <c r="E2" s="3" t="s">
        <v>394</v>
      </c>
      <c r="F2" s="3" t="s">
        <v>395</v>
      </c>
      <c r="G2" s="3"/>
    </row>
    <row r="3" ht="27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398</v>
      </c>
      <c r="G3" s="3"/>
    </row>
    <row r="4" ht="27" customHeight="1" spans="1:7">
      <c r="A4" s="3" t="s">
        <v>399</v>
      </c>
      <c r="B4" s="3"/>
      <c r="C4" s="5" t="s">
        <v>400</v>
      </c>
      <c r="D4" s="5"/>
      <c r="E4" s="29">
        <v>3.78</v>
      </c>
      <c r="F4" s="30"/>
      <c r="G4" s="31"/>
    </row>
    <row r="5" ht="27" customHeight="1" spans="1:7">
      <c r="A5" s="3"/>
      <c r="B5" s="3"/>
      <c r="C5" s="7" t="s">
        <v>401</v>
      </c>
      <c r="D5" s="7"/>
      <c r="E5" s="29">
        <v>3.78</v>
      </c>
      <c r="F5" s="30"/>
      <c r="G5" s="31"/>
    </row>
    <row r="6" ht="27" customHeight="1" spans="1:7">
      <c r="A6" s="3"/>
      <c r="B6" s="3"/>
      <c r="C6" s="7" t="s">
        <v>402</v>
      </c>
      <c r="D6" s="7"/>
      <c r="E6" s="8"/>
      <c r="F6" s="8"/>
      <c r="G6" s="8"/>
    </row>
    <row r="7" ht="26" customHeight="1" spans="1:7">
      <c r="A7" s="3" t="s">
        <v>403</v>
      </c>
      <c r="B7" s="3" t="s">
        <v>404</v>
      </c>
      <c r="C7" s="3"/>
      <c r="D7" s="3"/>
      <c r="E7" s="3"/>
      <c r="F7" s="3"/>
      <c r="G7" s="3"/>
    </row>
    <row r="8" ht="78" customHeight="1" spans="1:7">
      <c r="A8" s="3"/>
      <c r="B8" s="4" t="s">
        <v>405</v>
      </c>
      <c r="C8" s="4"/>
      <c r="D8" s="4"/>
      <c r="E8" s="4"/>
      <c r="F8" s="4"/>
      <c r="G8" s="4"/>
    </row>
    <row r="9" ht="26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6" customHeight="1" spans="1:7">
      <c r="A10" s="3"/>
      <c r="B10" s="9" t="s">
        <v>411</v>
      </c>
      <c r="C10" s="3" t="s">
        <v>412</v>
      </c>
      <c r="D10" s="13" t="s">
        <v>413</v>
      </c>
      <c r="E10" s="14"/>
      <c r="F10" s="15"/>
      <c r="G10" s="3" t="s">
        <v>414</v>
      </c>
    </row>
    <row r="11" ht="26" customHeight="1" spans="1:7">
      <c r="A11" s="3"/>
      <c r="B11" s="9" t="s">
        <v>415</v>
      </c>
      <c r="C11" s="9" t="s">
        <v>416</v>
      </c>
      <c r="D11" s="20" t="s">
        <v>417</v>
      </c>
      <c r="E11" s="20"/>
      <c r="F11" s="20"/>
      <c r="G11" s="3" t="s">
        <v>418</v>
      </c>
    </row>
    <row r="12" ht="26" customHeight="1" spans="1:7">
      <c r="A12" s="3"/>
      <c r="B12" s="16"/>
      <c r="C12" s="16"/>
      <c r="D12" s="20" t="s">
        <v>419</v>
      </c>
      <c r="E12" s="20"/>
      <c r="F12" s="20"/>
      <c r="G12" s="3" t="s">
        <v>420</v>
      </c>
    </row>
    <row r="13" ht="26" customHeight="1" spans="1:7">
      <c r="A13" s="3"/>
      <c r="B13" s="16"/>
      <c r="C13" s="9" t="s">
        <v>421</v>
      </c>
      <c r="D13" s="20" t="s">
        <v>422</v>
      </c>
      <c r="E13" s="20"/>
      <c r="F13" s="20"/>
      <c r="G13" s="18" t="s">
        <v>423</v>
      </c>
    </row>
    <row r="14" ht="26" customHeight="1" spans="1:7">
      <c r="A14" s="3"/>
      <c r="B14" s="16"/>
      <c r="C14" s="16"/>
      <c r="D14" s="20" t="s">
        <v>424</v>
      </c>
      <c r="E14" s="20"/>
      <c r="F14" s="20"/>
      <c r="G14" s="3" t="s">
        <v>425</v>
      </c>
    </row>
    <row r="15" ht="26" customHeight="1" spans="1:7">
      <c r="A15" s="3"/>
      <c r="B15" s="16"/>
      <c r="C15" s="19"/>
      <c r="D15" s="20" t="s">
        <v>426</v>
      </c>
      <c r="E15" s="20"/>
      <c r="F15" s="20"/>
      <c r="G15" s="17">
        <v>1</v>
      </c>
    </row>
    <row r="16" ht="26" customHeight="1" spans="1:7">
      <c r="A16" s="3"/>
      <c r="B16" s="19"/>
      <c r="C16" s="3" t="s">
        <v>427</v>
      </c>
      <c r="D16" s="20" t="s">
        <v>428</v>
      </c>
      <c r="E16" s="20"/>
      <c r="F16" s="20"/>
      <c r="G16" s="3" t="s">
        <v>429</v>
      </c>
    </row>
    <row r="17" ht="26" customHeight="1" spans="1:7">
      <c r="A17" s="3"/>
      <c r="B17" s="3" t="s">
        <v>430</v>
      </c>
      <c r="C17" s="3" t="s">
        <v>431</v>
      </c>
      <c r="D17" s="20" t="s">
        <v>432</v>
      </c>
      <c r="E17" s="20"/>
      <c r="F17" s="20"/>
      <c r="G17" s="150" t="s">
        <v>433</v>
      </c>
    </row>
    <row r="18" ht="26" customHeight="1" spans="1:7">
      <c r="A18" s="3"/>
      <c r="B18" s="3"/>
      <c r="C18" s="3" t="s">
        <v>434</v>
      </c>
      <c r="D18" s="7" t="s">
        <v>435</v>
      </c>
      <c r="E18" s="7"/>
      <c r="F18" s="7"/>
      <c r="G18" s="3" t="s">
        <v>436</v>
      </c>
    </row>
    <row r="19" ht="26" customHeight="1" spans="1:7">
      <c r="A19" s="3"/>
      <c r="B19" s="3"/>
      <c r="C19" s="3" t="s">
        <v>437</v>
      </c>
      <c r="D19" s="7" t="s">
        <v>438</v>
      </c>
      <c r="E19" s="7"/>
      <c r="F19" s="7"/>
      <c r="G19" s="17" t="s">
        <v>439</v>
      </c>
    </row>
    <row r="20" ht="26" customHeight="1" spans="1:7">
      <c r="A20" s="3"/>
      <c r="B20" s="3" t="s">
        <v>440</v>
      </c>
      <c r="C20" s="3" t="s">
        <v>441</v>
      </c>
      <c r="D20" s="20" t="s">
        <v>442</v>
      </c>
      <c r="E20" s="20"/>
      <c r="F20" s="20"/>
      <c r="G20" s="6" t="s">
        <v>352</v>
      </c>
    </row>
    <row r="21" ht="30" customHeight="1" spans="1:7">
      <c r="A21" s="3" t="s">
        <v>443</v>
      </c>
      <c r="B21" s="3" t="s">
        <v>444</v>
      </c>
      <c r="C21" s="3"/>
      <c r="D21" s="3" t="s">
        <v>445</v>
      </c>
      <c r="E21" s="7"/>
      <c r="F21" s="3" t="s">
        <v>446</v>
      </c>
      <c r="G21" s="6"/>
    </row>
    <row r="22" ht="29" customHeight="1" spans="1:7">
      <c r="A22" s="4" t="s">
        <v>447</v>
      </c>
      <c r="B22" s="4"/>
      <c r="C22" s="4"/>
      <c r="D22" s="4"/>
      <c r="E22" s="4"/>
      <c r="F22" s="4"/>
      <c r="G22" s="21"/>
    </row>
    <row r="23" spans="1:7">
      <c r="A23" s="4"/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ht="7" customHeight="1" spans="1:7">
      <c r="A25" s="4"/>
      <c r="B25" s="4"/>
      <c r="C25" s="4"/>
      <c r="D25" s="4"/>
      <c r="E25" s="4"/>
      <c r="F25" s="4"/>
      <c r="G25" s="2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9"/>
    <mergeCell ref="C11:C12"/>
    <mergeCell ref="C13:C15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22" sqref="A22:G22"/>
    </sheetView>
  </sheetViews>
  <sheetFormatPr defaultColWidth="9" defaultRowHeight="13.5" outlineLevelCol="6"/>
  <cols>
    <col min="1" max="1" width="9.375" customWidth="1"/>
    <col min="2" max="3" width="12.375" customWidth="1"/>
    <col min="4" max="4" width="14.75" customWidth="1"/>
    <col min="5" max="5" width="14" customWidth="1"/>
    <col min="6" max="6" width="11" customWidth="1"/>
    <col min="7" max="7" width="14.125" customWidth="1"/>
  </cols>
  <sheetData>
    <row r="1" ht="22" customHeight="1" spans="1:7">
      <c r="A1" s="1" t="s">
        <v>391</v>
      </c>
      <c r="B1" s="2"/>
      <c r="C1" s="2"/>
      <c r="D1" s="2"/>
      <c r="E1" s="2"/>
      <c r="F1" s="2"/>
      <c r="G1" s="2"/>
    </row>
    <row r="2" ht="24" customHeight="1" spans="1:7">
      <c r="A2" s="3" t="s">
        <v>392</v>
      </c>
      <c r="B2" s="3"/>
      <c r="C2" s="3" t="s">
        <v>448</v>
      </c>
      <c r="D2" s="3"/>
      <c r="E2" s="3" t="s">
        <v>394</v>
      </c>
      <c r="F2" s="3" t="s">
        <v>395</v>
      </c>
      <c r="G2" s="3"/>
    </row>
    <row r="3" ht="22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449</v>
      </c>
      <c r="G3" s="3"/>
    </row>
    <row r="4" ht="24" customHeight="1" spans="1:7">
      <c r="A4" s="3" t="s">
        <v>399</v>
      </c>
      <c r="B4" s="3"/>
      <c r="C4" s="5" t="s">
        <v>400</v>
      </c>
      <c r="D4" s="5"/>
      <c r="E4" s="29">
        <v>3.75</v>
      </c>
      <c r="F4" s="30"/>
      <c r="G4" s="31"/>
    </row>
    <row r="5" ht="24" customHeight="1" spans="1:7">
      <c r="A5" s="3"/>
      <c r="B5" s="3"/>
      <c r="C5" s="7" t="s">
        <v>401</v>
      </c>
      <c r="D5" s="7"/>
      <c r="E5" s="29">
        <v>3.75</v>
      </c>
      <c r="F5" s="30"/>
      <c r="G5" s="31"/>
    </row>
    <row r="6" ht="24" customHeight="1" spans="1:7">
      <c r="A6" s="3"/>
      <c r="B6" s="3"/>
      <c r="C6" s="7" t="s">
        <v>402</v>
      </c>
      <c r="D6" s="7"/>
      <c r="E6" s="8"/>
      <c r="F6" s="8"/>
      <c r="G6" s="8"/>
    </row>
    <row r="7" ht="24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68" customHeight="1" spans="1:7">
      <c r="A8" s="3"/>
      <c r="B8" s="5" t="s">
        <v>451</v>
      </c>
      <c r="C8" s="5"/>
      <c r="D8" s="5"/>
      <c r="E8" s="5"/>
      <c r="F8" s="5"/>
      <c r="G8" s="5"/>
    </row>
    <row r="9" ht="29" customHeight="1" spans="1:7">
      <c r="A9" s="3" t="s">
        <v>406</v>
      </c>
      <c r="B9" s="3" t="s">
        <v>407</v>
      </c>
      <c r="C9" s="3" t="s">
        <v>408</v>
      </c>
      <c r="D9" s="29" t="s">
        <v>409</v>
      </c>
      <c r="E9" s="30"/>
      <c r="F9" s="31"/>
      <c r="G9" s="3" t="s">
        <v>410</v>
      </c>
    </row>
    <row r="10" ht="29" customHeight="1" spans="1:7">
      <c r="A10" s="3"/>
      <c r="B10" s="9" t="s">
        <v>411</v>
      </c>
      <c r="C10" s="3" t="s">
        <v>412</v>
      </c>
      <c r="D10" s="10" t="s">
        <v>413</v>
      </c>
      <c r="E10" s="11"/>
      <c r="F10" s="12"/>
      <c r="G10" s="3" t="s">
        <v>452</v>
      </c>
    </row>
    <row r="11" ht="29" customHeight="1" spans="1:7">
      <c r="A11" s="3"/>
      <c r="B11" s="3" t="s">
        <v>415</v>
      </c>
      <c r="C11" s="3" t="s">
        <v>416</v>
      </c>
      <c r="D11" s="20" t="s">
        <v>453</v>
      </c>
      <c r="E11" s="20"/>
      <c r="F11" s="20"/>
      <c r="G11" s="35" t="s">
        <v>454</v>
      </c>
    </row>
    <row r="12" ht="29" customHeight="1" spans="1:7">
      <c r="A12" s="3"/>
      <c r="B12" s="3"/>
      <c r="C12" s="3"/>
      <c r="D12" s="4" t="s">
        <v>455</v>
      </c>
      <c r="E12" s="4"/>
      <c r="F12" s="4"/>
      <c r="G12" s="35" t="s">
        <v>456</v>
      </c>
    </row>
    <row r="13" ht="29" customHeight="1" spans="1:7">
      <c r="A13" s="3"/>
      <c r="B13" s="3"/>
      <c r="C13" s="3"/>
      <c r="D13" s="4" t="s">
        <v>457</v>
      </c>
      <c r="E13" s="4"/>
      <c r="F13" s="4"/>
      <c r="G13" s="24" t="s">
        <v>458</v>
      </c>
    </row>
    <row r="14" ht="29" customHeight="1" spans="1:7">
      <c r="A14" s="3"/>
      <c r="B14" s="3"/>
      <c r="C14" s="9" t="s">
        <v>421</v>
      </c>
      <c r="D14" s="20" t="s">
        <v>459</v>
      </c>
      <c r="E14" s="20"/>
      <c r="F14" s="20"/>
      <c r="G14" s="36" t="s">
        <v>460</v>
      </c>
    </row>
    <row r="15" ht="29" customHeight="1" spans="1:7">
      <c r="A15" s="3"/>
      <c r="B15" s="3"/>
      <c r="C15" s="16"/>
      <c r="D15" s="20" t="s">
        <v>461</v>
      </c>
      <c r="E15" s="20"/>
      <c r="F15" s="20"/>
      <c r="G15" s="36" t="s">
        <v>460</v>
      </c>
    </row>
    <row r="16" ht="29" customHeight="1" spans="1:7">
      <c r="A16" s="3"/>
      <c r="B16" s="3"/>
      <c r="C16" s="19"/>
      <c r="D16" s="20" t="s">
        <v>462</v>
      </c>
      <c r="E16" s="20"/>
      <c r="F16" s="20"/>
      <c r="G16" s="28" t="s">
        <v>423</v>
      </c>
    </row>
    <row r="17" ht="29" customHeight="1" spans="1:7">
      <c r="A17" s="3"/>
      <c r="B17" s="3"/>
      <c r="C17" s="3" t="s">
        <v>427</v>
      </c>
      <c r="D17" s="20" t="s">
        <v>463</v>
      </c>
      <c r="E17" s="20"/>
      <c r="F17" s="20"/>
      <c r="G17" s="37">
        <v>46357</v>
      </c>
    </row>
    <row r="18" ht="29" customHeight="1" spans="1:7">
      <c r="A18" s="3"/>
      <c r="B18" s="3" t="s">
        <v>430</v>
      </c>
      <c r="C18" s="3" t="s">
        <v>431</v>
      </c>
      <c r="D18" s="20" t="s">
        <v>464</v>
      </c>
      <c r="E18" s="20"/>
      <c r="F18" s="20"/>
      <c r="G18" s="37" t="s">
        <v>465</v>
      </c>
    </row>
    <row r="19" ht="29" customHeight="1" spans="1:7">
      <c r="A19" s="3"/>
      <c r="B19" s="3"/>
      <c r="C19" s="3" t="s">
        <v>466</v>
      </c>
      <c r="D19" s="20" t="s">
        <v>467</v>
      </c>
      <c r="E19" s="20"/>
      <c r="F19" s="20"/>
      <c r="G19" s="37" t="s">
        <v>468</v>
      </c>
    </row>
    <row r="20" ht="29" customHeight="1" spans="1:7">
      <c r="A20" s="3"/>
      <c r="B20" s="3"/>
      <c r="C20" s="3" t="s">
        <v>437</v>
      </c>
      <c r="D20" s="20" t="s">
        <v>469</v>
      </c>
      <c r="E20" s="20"/>
      <c r="F20" s="20"/>
      <c r="G20" s="37" t="s">
        <v>470</v>
      </c>
    </row>
    <row r="21" ht="29" customHeight="1" spans="1:7">
      <c r="A21" s="3"/>
      <c r="B21" s="3" t="s">
        <v>440</v>
      </c>
      <c r="C21" s="3" t="s">
        <v>471</v>
      </c>
      <c r="D21" s="20" t="s">
        <v>472</v>
      </c>
      <c r="E21" s="20"/>
      <c r="F21" s="20"/>
      <c r="G21" s="37" t="s">
        <v>373</v>
      </c>
    </row>
    <row r="22" ht="29" customHeight="1" spans="1:7">
      <c r="A22" s="3" t="s">
        <v>443</v>
      </c>
      <c r="B22" s="3" t="s">
        <v>444</v>
      </c>
      <c r="C22" s="3"/>
      <c r="D22" s="3" t="s">
        <v>473</v>
      </c>
      <c r="E22" s="7"/>
      <c r="F22" s="3" t="s">
        <v>446</v>
      </c>
      <c r="G22" s="6"/>
    </row>
    <row r="23" spans="1:7">
      <c r="A23" s="4" t="s">
        <v>447</v>
      </c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spans="1:7">
      <c r="A25" s="4"/>
      <c r="B25" s="4"/>
      <c r="C25" s="4"/>
      <c r="D25" s="4"/>
      <c r="E25" s="4"/>
      <c r="F25" s="4"/>
      <c r="G25" s="21"/>
    </row>
    <row r="26" spans="1:7">
      <c r="A26" s="4"/>
      <c r="B26" s="4"/>
      <c r="C26" s="4"/>
      <c r="D26" s="4"/>
      <c r="E26" s="4"/>
      <c r="F26" s="4"/>
      <c r="G26" s="21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D10" sqref="D10:F10"/>
    </sheetView>
  </sheetViews>
  <sheetFormatPr defaultColWidth="9" defaultRowHeight="13.5" outlineLevelCol="6"/>
  <cols>
    <col min="1" max="1" width="9.5" customWidth="1"/>
    <col min="2" max="2" width="10.5" customWidth="1"/>
    <col min="3" max="3" width="13.25" customWidth="1"/>
    <col min="4" max="4" width="13.75" customWidth="1"/>
    <col min="5" max="5" width="14.25" customWidth="1"/>
    <col min="6" max="6" width="11.625" customWidth="1"/>
    <col min="7" max="7" width="15.125" customWidth="1"/>
  </cols>
  <sheetData>
    <row r="1" ht="27" customHeight="1" spans="1:7">
      <c r="A1" s="1" t="s">
        <v>391</v>
      </c>
      <c r="B1" s="2"/>
      <c r="C1" s="2"/>
      <c r="D1" s="2"/>
      <c r="E1" s="2"/>
      <c r="F1" s="2"/>
      <c r="G1" s="2"/>
    </row>
    <row r="2" ht="24" customHeight="1" spans="1:7">
      <c r="A2" s="3" t="s">
        <v>392</v>
      </c>
      <c r="B2" s="3"/>
      <c r="C2" s="3" t="s">
        <v>474</v>
      </c>
      <c r="D2" s="3"/>
      <c r="E2" s="3" t="s">
        <v>394</v>
      </c>
      <c r="F2" s="3" t="s">
        <v>395</v>
      </c>
      <c r="G2" s="3"/>
    </row>
    <row r="3" ht="24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185</v>
      </c>
      <c r="G3" s="3"/>
    </row>
    <row r="4" ht="24" customHeight="1" spans="1:7">
      <c r="A4" s="3" t="s">
        <v>399</v>
      </c>
      <c r="B4" s="3"/>
      <c r="C4" s="5" t="s">
        <v>400</v>
      </c>
      <c r="D4" s="5"/>
      <c r="E4" s="6">
        <v>35</v>
      </c>
      <c r="F4" s="6"/>
      <c r="G4" s="6"/>
    </row>
    <row r="5" ht="24" customHeight="1" spans="1:7">
      <c r="A5" s="3"/>
      <c r="B5" s="3"/>
      <c r="C5" s="7" t="s">
        <v>401</v>
      </c>
      <c r="D5" s="7"/>
      <c r="E5" s="6">
        <v>35</v>
      </c>
      <c r="F5" s="6"/>
      <c r="G5" s="6"/>
    </row>
    <row r="6" ht="21" customHeight="1" spans="1:7">
      <c r="A6" s="3"/>
      <c r="B6" s="3"/>
      <c r="C6" s="7" t="s">
        <v>402</v>
      </c>
      <c r="D6" s="7"/>
      <c r="E6" s="6"/>
      <c r="F6" s="6"/>
      <c r="G6" s="6"/>
    </row>
    <row r="7" ht="24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72" customHeight="1" spans="1:7">
      <c r="A8" s="3"/>
      <c r="B8" s="4" t="s">
        <v>475</v>
      </c>
      <c r="C8" s="4"/>
      <c r="D8" s="4"/>
      <c r="E8" s="4"/>
      <c r="F8" s="4"/>
      <c r="G8" s="4"/>
    </row>
    <row r="9" ht="27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7" customHeight="1" spans="1:7">
      <c r="A10" s="3"/>
      <c r="B10" s="9" t="s">
        <v>411</v>
      </c>
      <c r="C10" s="3" t="s">
        <v>412</v>
      </c>
      <c r="D10" s="10" t="s">
        <v>413</v>
      </c>
      <c r="E10" s="11"/>
      <c r="F10" s="12"/>
      <c r="G10" s="3" t="s">
        <v>476</v>
      </c>
    </row>
    <row r="11" ht="27" customHeight="1" spans="1:7">
      <c r="A11" s="3"/>
      <c r="B11" s="3" t="s">
        <v>415</v>
      </c>
      <c r="C11" s="9" t="s">
        <v>416</v>
      </c>
      <c r="D11" s="4" t="s">
        <v>477</v>
      </c>
      <c r="E11" s="4"/>
      <c r="F11" s="4"/>
      <c r="G11" s="6" t="s">
        <v>478</v>
      </c>
    </row>
    <row r="12" ht="27" customHeight="1" spans="1:7">
      <c r="A12" s="3"/>
      <c r="B12" s="3"/>
      <c r="C12" s="16"/>
      <c r="D12" s="13" t="s">
        <v>479</v>
      </c>
      <c r="E12" s="14"/>
      <c r="F12" s="15"/>
      <c r="G12" s="6" t="s">
        <v>480</v>
      </c>
    </row>
    <row r="13" ht="27" customHeight="1" spans="1:7">
      <c r="A13" s="3"/>
      <c r="B13" s="3"/>
      <c r="C13" s="16"/>
      <c r="D13" s="13" t="s">
        <v>481</v>
      </c>
      <c r="E13" s="14"/>
      <c r="F13" s="15"/>
      <c r="G13" s="6" t="s">
        <v>482</v>
      </c>
    </row>
    <row r="14" ht="27" customHeight="1" spans="1:7">
      <c r="A14" s="3"/>
      <c r="B14" s="3"/>
      <c r="C14" s="16"/>
      <c r="D14" s="13" t="s">
        <v>483</v>
      </c>
      <c r="E14" s="14"/>
      <c r="F14" s="15"/>
      <c r="G14" s="6" t="s">
        <v>484</v>
      </c>
    </row>
    <row r="15" ht="27" customHeight="1" spans="1:7">
      <c r="A15" s="3"/>
      <c r="B15" s="3"/>
      <c r="C15" s="16"/>
      <c r="D15" s="4" t="s">
        <v>485</v>
      </c>
      <c r="E15" s="4"/>
      <c r="F15" s="4"/>
      <c r="G15" s="6" t="s">
        <v>486</v>
      </c>
    </row>
    <row r="16" ht="26" customHeight="1" spans="1:7">
      <c r="A16" s="3"/>
      <c r="B16" s="3"/>
      <c r="C16" s="9" t="s">
        <v>421</v>
      </c>
      <c r="D16" s="20" t="s">
        <v>487</v>
      </c>
      <c r="E16" s="20"/>
      <c r="F16" s="20"/>
      <c r="G16" s="32">
        <v>1</v>
      </c>
    </row>
    <row r="17" ht="26" customHeight="1" spans="1:7">
      <c r="A17" s="3"/>
      <c r="B17" s="3"/>
      <c r="C17" s="16"/>
      <c r="D17" s="20" t="s">
        <v>488</v>
      </c>
      <c r="E17" s="20"/>
      <c r="F17" s="20"/>
      <c r="G17" s="33" t="s">
        <v>423</v>
      </c>
    </row>
    <row r="18" ht="26" customHeight="1" spans="1:7">
      <c r="A18" s="3"/>
      <c r="B18" s="3"/>
      <c r="C18" s="3" t="s">
        <v>427</v>
      </c>
      <c r="D18" s="20" t="s">
        <v>489</v>
      </c>
      <c r="E18" s="20"/>
      <c r="F18" s="20"/>
      <c r="G18" s="27" t="s">
        <v>490</v>
      </c>
    </row>
    <row r="19" ht="26" customHeight="1" spans="1:7">
      <c r="A19" s="3"/>
      <c r="B19" s="9" t="s">
        <v>430</v>
      </c>
      <c r="C19" s="9" t="s">
        <v>466</v>
      </c>
      <c r="D19" s="20" t="s">
        <v>491</v>
      </c>
      <c r="E19" s="20"/>
      <c r="F19" s="20"/>
      <c r="G19" s="3" t="s">
        <v>436</v>
      </c>
    </row>
    <row r="20" ht="26" customHeight="1" spans="1:7">
      <c r="A20" s="3"/>
      <c r="B20" s="16"/>
      <c r="C20" s="16"/>
      <c r="D20" s="20" t="s">
        <v>492</v>
      </c>
      <c r="E20" s="20"/>
      <c r="F20" s="20"/>
      <c r="G20" s="3" t="s">
        <v>365</v>
      </c>
    </row>
    <row r="21" ht="26" customHeight="1" spans="1:7">
      <c r="A21" s="3"/>
      <c r="B21" s="19"/>
      <c r="C21" s="3" t="s">
        <v>437</v>
      </c>
      <c r="D21" s="7" t="s">
        <v>493</v>
      </c>
      <c r="E21" s="7"/>
      <c r="F21" s="7"/>
      <c r="G21" s="34" t="s">
        <v>494</v>
      </c>
    </row>
    <row r="22" ht="24" customHeight="1" spans="1:7">
      <c r="A22" s="3"/>
      <c r="B22" s="3" t="s">
        <v>440</v>
      </c>
      <c r="C22" s="3" t="s">
        <v>471</v>
      </c>
      <c r="D22" s="20" t="s">
        <v>495</v>
      </c>
      <c r="E22" s="20"/>
      <c r="F22" s="20"/>
      <c r="G22" s="6" t="s">
        <v>496</v>
      </c>
    </row>
    <row r="23" ht="28" customHeight="1" spans="1:7">
      <c r="A23" s="3" t="s">
        <v>443</v>
      </c>
      <c r="B23" s="3" t="s">
        <v>444</v>
      </c>
      <c r="C23" s="3"/>
      <c r="D23" s="3" t="s">
        <v>473</v>
      </c>
      <c r="E23" s="7"/>
      <c r="F23" s="3" t="s">
        <v>446</v>
      </c>
      <c r="G23" s="6"/>
    </row>
    <row r="24" spans="1:7">
      <c r="A24" s="4" t="s">
        <v>447</v>
      </c>
      <c r="B24" s="4"/>
      <c r="C24" s="4"/>
      <c r="D24" s="4"/>
      <c r="E24" s="4"/>
      <c r="F24" s="4"/>
      <c r="G24" s="21"/>
    </row>
    <row r="25" spans="1:7">
      <c r="A25" s="4"/>
      <c r="B25" s="4"/>
      <c r="C25" s="4"/>
      <c r="D25" s="4"/>
      <c r="E25" s="4"/>
      <c r="F25" s="4"/>
      <c r="G25" s="21"/>
    </row>
    <row r="26" spans="1:7">
      <c r="A26" s="4"/>
      <c r="B26" s="4"/>
      <c r="C26" s="4"/>
      <c r="D26" s="4"/>
      <c r="E26" s="4"/>
      <c r="F26" s="4"/>
      <c r="G26" s="21"/>
    </row>
    <row r="27" spans="1:7">
      <c r="A27" s="4"/>
      <c r="B27" s="4"/>
      <c r="C27" s="4"/>
      <c r="D27" s="4"/>
      <c r="E27" s="4"/>
      <c r="F27" s="4"/>
      <c r="G27" s="21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1"/>
    <mergeCell ref="C11:C15"/>
    <mergeCell ref="C16:C17"/>
    <mergeCell ref="C19:C20"/>
    <mergeCell ref="A4:B6"/>
    <mergeCell ref="A24:G27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21" sqref="A21:G21"/>
    </sheetView>
  </sheetViews>
  <sheetFormatPr defaultColWidth="9" defaultRowHeight="13.5" outlineLevelCol="6"/>
  <cols>
    <col min="2" max="2" width="12.875" customWidth="1"/>
    <col min="3" max="3" width="13.5" customWidth="1"/>
    <col min="4" max="4" width="12.5" customWidth="1"/>
    <col min="5" max="5" width="14.875" customWidth="1"/>
    <col min="6" max="6" width="11.375" customWidth="1"/>
    <col min="7" max="7" width="13.75" customWidth="1"/>
  </cols>
  <sheetData>
    <row r="1" ht="31" customHeight="1" spans="1:7">
      <c r="A1" s="1" t="s">
        <v>391</v>
      </c>
      <c r="B1" s="2"/>
      <c r="C1" s="2"/>
      <c r="D1" s="2"/>
      <c r="E1" s="2"/>
      <c r="F1" s="2"/>
      <c r="G1" s="2"/>
    </row>
    <row r="2" ht="27" customHeight="1" spans="1:7">
      <c r="A2" s="3" t="s">
        <v>392</v>
      </c>
      <c r="B2" s="3"/>
      <c r="C2" s="3" t="s">
        <v>497</v>
      </c>
      <c r="D2" s="3"/>
      <c r="E2" s="3" t="s">
        <v>394</v>
      </c>
      <c r="F2" s="3" t="s">
        <v>395</v>
      </c>
      <c r="G2" s="3"/>
    </row>
    <row r="3" ht="27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498</v>
      </c>
      <c r="G3" s="3"/>
    </row>
    <row r="4" ht="28" customHeight="1" spans="1:7">
      <c r="A4" s="3" t="s">
        <v>399</v>
      </c>
      <c r="B4" s="3"/>
      <c r="C4" s="5" t="s">
        <v>400</v>
      </c>
      <c r="D4" s="5"/>
      <c r="E4" s="6">
        <v>100</v>
      </c>
      <c r="F4" s="6"/>
      <c r="G4" s="6"/>
    </row>
    <row r="5" ht="28" customHeight="1" spans="1:7">
      <c r="A5" s="3"/>
      <c r="B5" s="3"/>
      <c r="C5" s="7" t="s">
        <v>401</v>
      </c>
      <c r="D5" s="7"/>
      <c r="E5" s="6">
        <v>100</v>
      </c>
      <c r="F5" s="6"/>
      <c r="G5" s="6"/>
    </row>
    <row r="6" ht="28" customHeight="1" spans="1:7">
      <c r="A6" s="3"/>
      <c r="B6" s="3"/>
      <c r="C6" s="7" t="s">
        <v>402</v>
      </c>
      <c r="D6" s="7"/>
      <c r="E6" s="8"/>
      <c r="F6" s="8"/>
      <c r="G6" s="8"/>
    </row>
    <row r="7" ht="28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61" customHeight="1" spans="1:7">
      <c r="A8" s="3"/>
      <c r="B8" s="4" t="s">
        <v>499</v>
      </c>
      <c r="C8" s="4"/>
      <c r="D8" s="4"/>
      <c r="E8" s="4"/>
      <c r="F8" s="4"/>
      <c r="G8" s="4"/>
    </row>
    <row r="9" ht="27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7" customHeight="1" spans="1:7">
      <c r="A10" s="3"/>
      <c r="B10" s="9" t="s">
        <v>411</v>
      </c>
      <c r="C10" s="3" t="s">
        <v>412</v>
      </c>
      <c r="D10" s="13" t="s">
        <v>413</v>
      </c>
      <c r="E10" s="14"/>
      <c r="F10" s="15"/>
      <c r="G10" s="3" t="s">
        <v>500</v>
      </c>
    </row>
    <row r="11" ht="27" customHeight="1" spans="1:7">
      <c r="A11" s="3"/>
      <c r="B11" s="9" t="s">
        <v>415</v>
      </c>
      <c r="C11" s="9" t="s">
        <v>416</v>
      </c>
      <c r="D11" s="20" t="s">
        <v>501</v>
      </c>
      <c r="E11" s="20"/>
      <c r="F11" s="20"/>
      <c r="G11" s="6" t="s">
        <v>502</v>
      </c>
    </row>
    <row r="12" ht="27" customHeight="1" spans="1:7">
      <c r="A12" s="3"/>
      <c r="B12" s="16"/>
      <c r="C12" s="16"/>
      <c r="D12" s="13" t="s">
        <v>503</v>
      </c>
      <c r="E12" s="14"/>
      <c r="F12" s="15"/>
      <c r="G12" s="6" t="s">
        <v>504</v>
      </c>
    </row>
    <row r="13" ht="27" customHeight="1" spans="1:7">
      <c r="A13" s="3"/>
      <c r="B13" s="16"/>
      <c r="C13" s="19"/>
      <c r="D13" s="13" t="s">
        <v>505</v>
      </c>
      <c r="E13" s="14"/>
      <c r="F13" s="15"/>
      <c r="G13" s="6" t="s">
        <v>506</v>
      </c>
    </row>
    <row r="14" ht="27" customHeight="1" spans="1:7">
      <c r="A14" s="3"/>
      <c r="B14" s="16"/>
      <c r="C14" s="9" t="s">
        <v>421</v>
      </c>
      <c r="D14" s="20" t="s">
        <v>507</v>
      </c>
      <c r="E14" s="20"/>
      <c r="F14" s="20"/>
      <c r="G14" s="17" t="s">
        <v>352</v>
      </c>
    </row>
    <row r="15" ht="27" customHeight="1" spans="1:7">
      <c r="A15" s="3"/>
      <c r="B15" s="16"/>
      <c r="C15" s="16"/>
      <c r="D15" s="13" t="s">
        <v>488</v>
      </c>
      <c r="E15" s="14"/>
      <c r="F15" s="15"/>
      <c r="G15" s="18" t="s">
        <v>423</v>
      </c>
    </row>
    <row r="16" ht="27" customHeight="1" spans="1:7">
      <c r="A16" s="3"/>
      <c r="B16" s="16"/>
      <c r="C16" s="16"/>
      <c r="D16" s="13" t="s">
        <v>508</v>
      </c>
      <c r="E16" s="14"/>
      <c r="F16" s="15"/>
      <c r="G16" s="3" t="s">
        <v>365</v>
      </c>
    </row>
    <row r="17" ht="27" customHeight="1" spans="1:7">
      <c r="A17" s="3"/>
      <c r="B17" s="3" t="s">
        <v>430</v>
      </c>
      <c r="C17" s="3" t="s">
        <v>427</v>
      </c>
      <c r="D17" s="13" t="s">
        <v>509</v>
      </c>
      <c r="E17" s="14"/>
      <c r="F17" s="15"/>
      <c r="G17" s="3" t="s">
        <v>358</v>
      </c>
    </row>
    <row r="18" ht="27" customHeight="1" spans="1:7">
      <c r="A18" s="3"/>
      <c r="B18" s="3"/>
      <c r="C18" s="3" t="s">
        <v>510</v>
      </c>
      <c r="D18" s="13" t="s">
        <v>511</v>
      </c>
      <c r="E18" s="14"/>
      <c r="F18" s="15"/>
      <c r="G18" s="3" t="s">
        <v>512</v>
      </c>
    </row>
    <row r="19" ht="27" customHeight="1" spans="1:7">
      <c r="A19" s="3"/>
      <c r="B19" s="3"/>
      <c r="C19" s="3" t="s">
        <v>434</v>
      </c>
      <c r="D19" s="20" t="s">
        <v>513</v>
      </c>
      <c r="E19" s="20"/>
      <c r="F19" s="20"/>
      <c r="G19" s="3" t="s">
        <v>365</v>
      </c>
    </row>
    <row r="20" ht="27" customHeight="1" spans="1:7">
      <c r="A20" s="3"/>
      <c r="B20" s="3" t="s">
        <v>440</v>
      </c>
      <c r="C20" s="3" t="s">
        <v>441</v>
      </c>
      <c r="D20" s="20" t="s">
        <v>472</v>
      </c>
      <c r="E20" s="20"/>
      <c r="F20" s="20"/>
      <c r="G20" s="6" t="s">
        <v>365</v>
      </c>
    </row>
    <row r="21" ht="30" customHeight="1" spans="1:7">
      <c r="A21" s="3" t="s">
        <v>443</v>
      </c>
      <c r="B21" s="3" t="s">
        <v>444</v>
      </c>
      <c r="C21" s="3"/>
      <c r="D21" s="3" t="s">
        <v>473</v>
      </c>
      <c r="E21" s="7"/>
      <c r="F21" s="3" t="s">
        <v>446</v>
      </c>
      <c r="G21" s="6"/>
    </row>
    <row r="22" ht="29" customHeight="1" spans="1:7">
      <c r="A22" s="4" t="s">
        <v>447</v>
      </c>
      <c r="B22" s="4"/>
      <c r="C22" s="4"/>
      <c r="D22" s="4"/>
      <c r="E22" s="4"/>
      <c r="F22" s="4"/>
      <c r="G22" s="21"/>
    </row>
    <row r="23" spans="1:7">
      <c r="A23" s="4"/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ht="7" customHeight="1" spans="1:7">
      <c r="A25" s="4"/>
      <c r="B25" s="4"/>
      <c r="C25" s="4"/>
      <c r="D25" s="4"/>
      <c r="E25" s="4"/>
      <c r="F25" s="4"/>
      <c r="G25" s="2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21" sqref="A21:G21"/>
    </sheetView>
  </sheetViews>
  <sheetFormatPr defaultColWidth="9" defaultRowHeight="13.5" outlineLevelCol="6"/>
  <cols>
    <col min="2" max="2" width="10.75" customWidth="1"/>
    <col min="3" max="3" width="14.875" customWidth="1"/>
    <col min="4" max="4" width="12.125" customWidth="1"/>
    <col min="5" max="5" width="13.125" customWidth="1"/>
    <col min="6" max="6" width="10.5" customWidth="1"/>
    <col min="7" max="7" width="14.5" customWidth="1"/>
  </cols>
  <sheetData>
    <row r="1" ht="27" customHeight="1" spans="1:7">
      <c r="A1" s="1" t="s">
        <v>391</v>
      </c>
      <c r="B1" s="2"/>
      <c r="C1" s="2"/>
      <c r="D1" s="2"/>
      <c r="E1" s="2"/>
      <c r="F1" s="2"/>
      <c r="G1" s="2"/>
    </row>
    <row r="2" ht="36" customHeight="1" spans="1:7">
      <c r="A2" s="3" t="s">
        <v>392</v>
      </c>
      <c r="B2" s="3"/>
      <c r="C2" s="4" t="s">
        <v>514</v>
      </c>
      <c r="D2" s="4"/>
      <c r="E2" s="3" t="s">
        <v>394</v>
      </c>
      <c r="F2" s="3" t="s">
        <v>395</v>
      </c>
      <c r="G2" s="3"/>
    </row>
    <row r="3" ht="26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515</v>
      </c>
      <c r="G3" s="3"/>
    </row>
    <row r="4" ht="26" customHeight="1" spans="1:7">
      <c r="A4" s="3" t="s">
        <v>399</v>
      </c>
      <c r="B4" s="3"/>
      <c r="C4" s="4" t="s">
        <v>400</v>
      </c>
      <c r="D4" s="4"/>
      <c r="E4" s="6">
        <v>300</v>
      </c>
      <c r="F4" s="6"/>
      <c r="G4" s="6"/>
    </row>
    <row r="5" ht="26" customHeight="1" spans="1:7">
      <c r="A5" s="3"/>
      <c r="B5" s="3"/>
      <c r="C5" s="4" t="s">
        <v>401</v>
      </c>
      <c r="D5" s="4"/>
      <c r="E5" s="6">
        <v>300</v>
      </c>
      <c r="F5" s="6"/>
      <c r="G5" s="6"/>
    </row>
    <row r="6" ht="26" customHeight="1" spans="1:7">
      <c r="A6" s="3"/>
      <c r="B6" s="3"/>
      <c r="C6" s="4" t="s">
        <v>402</v>
      </c>
      <c r="D6" s="4"/>
      <c r="E6" s="6"/>
      <c r="F6" s="6"/>
      <c r="G6" s="6"/>
    </row>
    <row r="7" ht="26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61" customHeight="1" spans="1:7">
      <c r="A8" s="3"/>
      <c r="B8" s="4" t="s">
        <v>516</v>
      </c>
      <c r="C8" s="4"/>
      <c r="D8" s="4"/>
      <c r="E8" s="4"/>
      <c r="F8" s="4"/>
      <c r="G8" s="4"/>
    </row>
    <row r="9" ht="26" customHeight="1" spans="1:7">
      <c r="A9" s="3" t="s">
        <v>406</v>
      </c>
      <c r="B9" s="3" t="s">
        <v>407</v>
      </c>
      <c r="C9" s="3" t="s">
        <v>408</v>
      </c>
      <c r="D9" s="29" t="s">
        <v>409</v>
      </c>
      <c r="E9" s="30"/>
      <c r="F9" s="31"/>
      <c r="G9" s="3" t="s">
        <v>410</v>
      </c>
    </row>
    <row r="10" ht="26" customHeight="1" spans="1:7">
      <c r="A10" s="3"/>
      <c r="B10" s="3" t="s">
        <v>411</v>
      </c>
      <c r="C10" s="3" t="s">
        <v>412</v>
      </c>
      <c r="D10" s="10" t="s">
        <v>360</v>
      </c>
      <c r="E10" s="11"/>
      <c r="F10" s="12"/>
      <c r="G10" s="3" t="s">
        <v>517</v>
      </c>
    </row>
    <row r="11" ht="26" customHeight="1" spans="1:7">
      <c r="A11" s="3"/>
      <c r="B11" s="16" t="s">
        <v>415</v>
      </c>
      <c r="C11" s="3" t="s">
        <v>416</v>
      </c>
      <c r="D11" s="13" t="s">
        <v>518</v>
      </c>
      <c r="E11" s="14"/>
      <c r="F11" s="15"/>
      <c r="G11" s="3" t="s">
        <v>519</v>
      </c>
    </row>
    <row r="12" ht="26" customHeight="1" spans="1:7">
      <c r="A12" s="3"/>
      <c r="B12" s="16"/>
      <c r="C12" s="3"/>
      <c r="D12" s="13" t="s">
        <v>520</v>
      </c>
      <c r="E12" s="14"/>
      <c r="F12" s="15"/>
      <c r="G12" s="3" t="s">
        <v>521</v>
      </c>
    </row>
    <row r="13" ht="26" customHeight="1" spans="1:7">
      <c r="A13" s="3"/>
      <c r="B13" s="16"/>
      <c r="C13" s="3"/>
      <c r="D13" s="13" t="s">
        <v>522</v>
      </c>
      <c r="E13" s="14"/>
      <c r="F13" s="15"/>
      <c r="G13" s="3" t="s">
        <v>523</v>
      </c>
    </row>
    <row r="14" ht="26" customHeight="1" spans="1:7">
      <c r="A14" s="3"/>
      <c r="B14" s="16"/>
      <c r="C14" s="9" t="s">
        <v>421</v>
      </c>
      <c r="D14" s="20" t="s">
        <v>524</v>
      </c>
      <c r="E14" s="20"/>
      <c r="F14" s="20"/>
      <c r="G14" s="18" t="s">
        <v>423</v>
      </c>
    </row>
    <row r="15" ht="26" customHeight="1" spans="1:7">
      <c r="A15" s="3"/>
      <c r="B15" s="16"/>
      <c r="C15" s="16"/>
      <c r="D15" s="13" t="s">
        <v>525</v>
      </c>
      <c r="E15" s="14"/>
      <c r="F15" s="15"/>
      <c r="G15" s="18" t="s">
        <v>373</v>
      </c>
    </row>
    <row r="16" ht="26" customHeight="1" spans="1:7">
      <c r="A16" s="3"/>
      <c r="B16" s="16"/>
      <c r="C16" s="19"/>
      <c r="D16" s="13" t="s">
        <v>526</v>
      </c>
      <c r="E16" s="14"/>
      <c r="F16" s="15"/>
      <c r="G16" s="18" t="s">
        <v>527</v>
      </c>
    </row>
    <row r="17" ht="26" customHeight="1" spans="1:7">
      <c r="A17" s="3"/>
      <c r="B17" s="19"/>
      <c r="C17" s="3" t="s">
        <v>427</v>
      </c>
      <c r="D17" s="20" t="s">
        <v>528</v>
      </c>
      <c r="E17" s="20"/>
      <c r="F17" s="20"/>
      <c r="G17" s="3" t="s">
        <v>358</v>
      </c>
    </row>
    <row r="18" ht="26" customHeight="1" spans="1:7">
      <c r="A18" s="3"/>
      <c r="B18" s="3"/>
      <c r="C18" s="3" t="s">
        <v>434</v>
      </c>
      <c r="D18" s="20" t="s">
        <v>529</v>
      </c>
      <c r="E18" s="20"/>
      <c r="F18" s="20"/>
      <c r="G18" s="3" t="s">
        <v>365</v>
      </c>
    </row>
    <row r="19" ht="31" customHeight="1" spans="1:7">
      <c r="A19" s="3"/>
      <c r="B19" s="3"/>
      <c r="C19" s="3" t="s">
        <v>437</v>
      </c>
      <c r="D19" s="20" t="s">
        <v>530</v>
      </c>
      <c r="E19" s="20"/>
      <c r="F19" s="20"/>
      <c r="G19" s="17" t="s">
        <v>439</v>
      </c>
    </row>
    <row r="20" ht="31" customHeight="1" spans="1:7">
      <c r="A20" s="3"/>
      <c r="B20" s="3" t="s">
        <v>440</v>
      </c>
      <c r="C20" s="3" t="s">
        <v>441</v>
      </c>
      <c r="D20" s="20" t="s">
        <v>531</v>
      </c>
      <c r="E20" s="20"/>
      <c r="F20" s="20"/>
      <c r="G20" s="17" t="s">
        <v>373</v>
      </c>
    </row>
    <row r="21" ht="31" customHeight="1" spans="1:7">
      <c r="A21" s="3" t="s">
        <v>443</v>
      </c>
      <c r="B21" s="3" t="s">
        <v>444</v>
      </c>
      <c r="C21" s="3"/>
      <c r="D21" s="3" t="s">
        <v>473</v>
      </c>
      <c r="E21" s="7"/>
      <c r="F21" s="3" t="s">
        <v>446</v>
      </c>
      <c r="G21" s="6"/>
    </row>
    <row r="22" ht="29" customHeight="1" spans="1:7">
      <c r="A22" s="4" t="s">
        <v>447</v>
      </c>
      <c r="B22" s="4"/>
      <c r="C22" s="4"/>
      <c r="D22" s="4"/>
      <c r="E22" s="4"/>
      <c r="F22" s="4"/>
      <c r="G22" s="21"/>
    </row>
    <row r="23" spans="1:7">
      <c r="A23" s="4"/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ht="7" customHeight="1" spans="1:7">
      <c r="A25" s="4"/>
      <c r="B25" s="4"/>
      <c r="C25" s="4"/>
      <c r="D25" s="4"/>
      <c r="E25" s="4"/>
      <c r="F25" s="4"/>
      <c r="G25" s="2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23" sqref="A23:G23"/>
    </sheetView>
  </sheetViews>
  <sheetFormatPr defaultColWidth="9" defaultRowHeight="13.5" outlineLevelCol="6"/>
  <cols>
    <col min="2" max="2" width="10" customWidth="1"/>
    <col min="3" max="3" width="14.875" customWidth="1"/>
    <col min="4" max="4" width="12.25" customWidth="1"/>
    <col min="5" max="5" width="13.375" customWidth="1"/>
    <col min="6" max="6" width="10.625" customWidth="1"/>
    <col min="7" max="7" width="13.75" customWidth="1"/>
  </cols>
  <sheetData>
    <row r="1" ht="18.75" spans="1:7">
      <c r="A1" s="1" t="s">
        <v>391</v>
      </c>
      <c r="B1" s="2"/>
      <c r="C1" s="2"/>
      <c r="D1" s="2"/>
      <c r="E1" s="2"/>
      <c r="F1" s="2"/>
      <c r="G1" s="2"/>
    </row>
    <row r="2" ht="27" customHeight="1" spans="1:7">
      <c r="A2" s="3" t="s">
        <v>392</v>
      </c>
      <c r="B2" s="3"/>
      <c r="C2" s="3" t="s">
        <v>532</v>
      </c>
      <c r="D2" s="3"/>
      <c r="E2" s="3" t="s">
        <v>394</v>
      </c>
      <c r="F2" s="3" t="s">
        <v>395</v>
      </c>
      <c r="G2" s="3"/>
    </row>
    <row r="3" ht="23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185</v>
      </c>
      <c r="G3" s="3"/>
    </row>
    <row r="4" ht="23" customHeight="1" spans="1:7">
      <c r="A4" s="3" t="s">
        <v>399</v>
      </c>
      <c r="B4" s="3"/>
      <c r="C4" s="5" t="s">
        <v>400</v>
      </c>
      <c r="D4" s="5"/>
      <c r="E4" s="6">
        <v>20</v>
      </c>
      <c r="F4" s="6"/>
      <c r="G4" s="6"/>
    </row>
    <row r="5" ht="23" customHeight="1" spans="1:7">
      <c r="A5" s="3"/>
      <c r="B5" s="3"/>
      <c r="C5" s="7" t="s">
        <v>401</v>
      </c>
      <c r="D5" s="7"/>
      <c r="E5" s="6">
        <v>20</v>
      </c>
      <c r="F5" s="6"/>
      <c r="G5" s="6"/>
    </row>
    <row r="6" ht="23" customHeight="1" spans="1:7">
      <c r="A6" s="3"/>
      <c r="B6" s="3"/>
      <c r="C6" s="7" t="s">
        <v>402</v>
      </c>
      <c r="D6" s="7"/>
      <c r="E6" s="8"/>
      <c r="F6" s="8"/>
      <c r="G6" s="8"/>
    </row>
    <row r="7" ht="24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81" customHeight="1" spans="1:7">
      <c r="A8" s="3"/>
      <c r="B8" s="4" t="s">
        <v>533</v>
      </c>
      <c r="C8" s="4"/>
      <c r="D8" s="4"/>
      <c r="E8" s="4"/>
      <c r="F8" s="4"/>
      <c r="G8" s="4"/>
    </row>
    <row r="9" ht="26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6" customHeight="1" spans="1:7">
      <c r="A10" s="3"/>
      <c r="B10" s="9" t="s">
        <v>411</v>
      </c>
      <c r="C10" s="3" t="s">
        <v>412</v>
      </c>
      <c r="D10" s="10" t="s">
        <v>360</v>
      </c>
      <c r="E10" s="11"/>
      <c r="F10" s="12"/>
      <c r="G10" s="3" t="s">
        <v>534</v>
      </c>
    </row>
    <row r="11" ht="26" customHeight="1" spans="1:7">
      <c r="A11" s="3"/>
      <c r="B11" s="3" t="s">
        <v>415</v>
      </c>
      <c r="C11" s="9" t="s">
        <v>416</v>
      </c>
      <c r="D11" s="4" t="s">
        <v>535</v>
      </c>
      <c r="E11" s="4"/>
      <c r="F11" s="4"/>
      <c r="G11" s="24" t="s">
        <v>536</v>
      </c>
    </row>
    <row r="12" ht="26" customHeight="1" spans="1:7">
      <c r="A12" s="3"/>
      <c r="B12" s="3"/>
      <c r="C12" s="16"/>
      <c r="D12" s="13" t="s">
        <v>537</v>
      </c>
      <c r="E12" s="14"/>
      <c r="F12" s="15"/>
      <c r="G12" s="24" t="s">
        <v>538</v>
      </c>
    </row>
    <row r="13" ht="26" customHeight="1" spans="1:7">
      <c r="A13" s="3"/>
      <c r="B13" s="3"/>
      <c r="C13" s="19"/>
      <c r="D13" s="4" t="s">
        <v>539</v>
      </c>
      <c r="E13" s="4"/>
      <c r="F13" s="4"/>
      <c r="G13" s="24" t="s">
        <v>540</v>
      </c>
    </row>
    <row r="14" ht="26" customHeight="1" spans="1:7">
      <c r="A14" s="3"/>
      <c r="B14" s="3"/>
      <c r="C14" s="16" t="s">
        <v>421</v>
      </c>
      <c r="D14" s="20" t="s">
        <v>422</v>
      </c>
      <c r="E14" s="20"/>
      <c r="F14" s="20"/>
      <c r="G14" s="28" t="s">
        <v>423</v>
      </c>
    </row>
    <row r="15" ht="26" customHeight="1" spans="1:7">
      <c r="A15" s="3"/>
      <c r="B15" s="3"/>
      <c r="C15" s="16"/>
      <c r="D15" s="20" t="s">
        <v>541</v>
      </c>
      <c r="E15" s="20"/>
      <c r="F15" s="20"/>
      <c r="G15" s="27">
        <v>1</v>
      </c>
    </row>
    <row r="16" ht="26" customHeight="1" spans="1:7">
      <c r="A16" s="3"/>
      <c r="B16" s="3"/>
      <c r="C16" s="19"/>
      <c r="D16" s="20" t="s">
        <v>542</v>
      </c>
      <c r="E16" s="20"/>
      <c r="F16" s="20"/>
      <c r="G16" s="27">
        <v>1</v>
      </c>
    </row>
    <row r="17" ht="26" customHeight="1" spans="1:7">
      <c r="A17" s="3"/>
      <c r="B17" s="3"/>
      <c r="C17" s="3" t="s">
        <v>427</v>
      </c>
      <c r="D17" s="20" t="s">
        <v>543</v>
      </c>
      <c r="E17" s="20"/>
      <c r="F17" s="20"/>
      <c r="G17" s="3" t="s">
        <v>358</v>
      </c>
    </row>
    <row r="18" ht="26" customHeight="1" spans="1:7">
      <c r="A18" s="3"/>
      <c r="B18" s="3" t="s">
        <v>430</v>
      </c>
      <c r="C18" s="3" t="s">
        <v>431</v>
      </c>
      <c r="D18" s="20" t="s">
        <v>544</v>
      </c>
      <c r="E18" s="20"/>
      <c r="F18" s="20"/>
      <c r="G18" s="3" t="s">
        <v>545</v>
      </c>
    </row>
    <row r="19" ht="30" customHeight="1" spans="1:7">
      <c r="A19" s="3"/>
      <c r="B19" s="3"/>
      <c r="C19" s="9" t="s">
        <v>434</v>
      </c>
      <c r="D19" s="20" t="s">
        <v>546</v>
      </c>
      <c r="E19" s="20"/>
      <c r="F19" s="20"/>
      <c r="G19" s="3" t="s">
        <v>547</v>
      </c>
    </row>
    <row r="20" ht="26" customHeight="1" spans="1:7">
      <c r="A20" s="3"/>
      <c r="B20" s="3"/>
      <c r="C20" s="19"/>
      <c r="D20" s="13" t="s">
        <v>548</v>
      </c>
      <c r="E20" s="14"/>
      <c r="F20" s="15"/>
      <c r="G20" s="17" t="s">
        <v>549</v>
      </c>
    </row>
    <row r="21" ht="26" customHeight="1" spans="1:7">
      <c r="A21" s="3"/>
      <c r="B21" s="3"/>
      <c r="C21" s="3" t="s">
        <v>437</v>
      </c>
      <c r="D21" s="20" t="s">
        <v>550</v>
      </c>
      <c r="E21" s="20"/>
      <c r="F21" s="20"/>
      <c r="G21" s="17" t="s">
        <v>551</v>
      </c>
    </row>
    <row r="22" ht="26" customHeight="1" spans="1:7">
      <c r="A22" s="3"/>
      <c r="B22" s="3" t="s">
        <v>440</v>
      </c>
      <c r="C22" s="3" t="s">
        <v>441</v>
      </c>
      <c r="D22" s="20" t="s">
        <v>552</v>
      </c>
      <c r="E22" s="20"/>
      <c r="F22" s="20"/>
      <c r="G22" s="6" t="s">
        <v>373</v>
      </c>
    </row>
    <row r="23" ht="26" customHeight="1" spans="1:7">
      <c r="A23" s="3" t="s">
        <v>443</v>
      </c>
      <c r="B23" s="3" t="s">
        <v>444</v>
      </c>
      <c r="C23" s="3"/>
      <c r="D23" s="3" t="s">
        <v>473</v>
      </c>
      <c r="E23" s="7"/>
      <c r="F23" s="3" t="s">
        <v>446</v>
      </c>
      <c r="G23" s="6"/>
    </row>
    <row r="24" ht="29" customHeight="1" spans="1:7">
      <c r="A24" s="4" t="s">
        <v>447</v>
      </c>
      <c r="B24" s="4"/>
      <c r="C24" s="4"/>
      <c r="D24" s="4"/>
      <c r="E24" s="4"/>
      <c r="F24" s="4"/>
      <c r="G24" s="21"/>
    </row>
    <row r="25" spans="1:7">
      <c r="A25" s="4"/>
      <c r="B25" s="4"/>
      <c r="C25" s="4"/>
      <c r="D25" s="4"/>
      <c r="E25" s="4"/>
      <c r="F25" s="4"/>
      <c r="G25" s="21"/>
    </row>
    <row r="26" spans="1:7">
      <c r="A26" s="4"/>
      <c r="B26" s="4"/>
      <c r="C26" s="4"/>
      <c r="D26" s="4"/>
      <c r="E26" s="4"/>
      <c r="F26" s="4"/>
      <c r="G26" s="21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7"/>
    <mergeCell ref="B18:B21"/>
    <mergeCell ref="C11:C13"/>
    <mergeCell ref="C14:C16"/>
    <mergeCell ref="C19:C20"/>
    <mergeCell ref="A4:B6"/>
    <mergeCell ref="A24:G26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2" workbookViewId="0">
      <selection activeCell="A21" sqref="A21:G21"/>
    </sheetView>
  </sheetViews>
  <sheetFormatPr defaultColWidth="9" defaultRowHeight="13.5" outlineLevelCol="6"/>
  <cols>
    <col min="2" max="2" width="11.25" customWidth="1"/>
    <col min="3" max="3" width="14.375" customWidth="1"/>
    <col min="4" max="4" width="12.375" customWidth="1"/>
    <col min="5" max="5" width="14.625" customWidth="1"/>
    <col min="6" max="6" width="9.625" customWidth="1"/>
    <col min="7" max="7" width="15.875" customWidth="1"/>
  </cols>
  <sheetData>
    <row r="1" ht="27" customHeight="1" spans="1:7">
      <c r="A1" s="1" t="s">
        <v>391</v>
      </c>
      <c r="B1" s="2"/>
      <c r="C1" s="2"/>
      <c r="D1" s="2"/>
      <c r="E1" s="2"/>
      <c r="F1" s="2"/>
      <c r="G1" s="2"/>
    </row>
    <row r="2" ht="26" customHeight="1" spans="1:7">
      <c r="A2" s="3" t="s">
        <v>392</v>
      </c>
      <c r="B2" s="3"/>
      <c r="C2" s="3" t="s">
        <v>553</v>
      </c>
      <c r="D2" s="3"/>
      <c r="E2" s="3" t="s">
        <v>394</v>
      </c>
      <c r="F2" s="3" t="s">
        <v>395</v>
      </c>
      <c r="G2" s="3"/>
    </row>
    <row r="3" ht="26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554</v>
      </c>
      <c r="G3" s="3"/>
    </row>
    <row r="4" ht="26" customHeight="1" spans="1:7">
      <c r="A4" s="3" t="s">
        <v>399</v>
      </c>
      <c r="B4" s="3"/>
      <c r="C4" s="5" t="s">
        <v>400</v>
      </c>
      <c r="D4" s="5"/>
      <c r="E4" s="6">
        <v>15</v>
      </c>
      <c r="F4" s="6"/>
      <c r="G4" s="6"/>
    </row>
    <row r="5" ht="26" customHeight="1" spans="1:7">
      <c r="A5" s="3"/>
      <c r="B5" s="3"/>
      <c r="C5" s="7" t="s">
        <v>401</v>
      </c>
      <c r="D5" s="7"/>
      <c r="E5" s="6">
        <v>15</v>
      </c>
      <c r="F5" s="6"/>
      <c r="G5" s="6"/>
    </row>
    <row r="6" ht="26" customHeight="1" spans="1:7">
      <c r="A6" s="3"/>
      <c r="B6" s="3"/>
      <c r="C6" s="7" t="s">
        <v>402</v>
      </c>
      <c r="D6" s="7"/>
      <c r="E6" s="22"/>
      <c r="F6" s="22"/>
      <c r="G6" s="22"/>
    </row>
    <row r="7" ht="26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93" customHeight="1" spans="1:7">
      <c r="A8" s="3"/>
      <c r="B8" s="4" t="s">
        <v>555</v>
      </c>
      <c r="C8" s="4"/>
      <c r="D8" s="4"/>
      <c r="E8" s="4"/>
      <c r="F8" s="4"/>
      <c r="G8" s="4"/>
    </row>
    <row r="9" ht="26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6" customHeight="1" spans="1:7">
      <c r="A10" s="3"/>
      <c r="B10" s="9" t="s">
        <v>411</v>
      </c>
      <c r="C10" s="3" t="s">
        <v>412</v>
      </c>
      <c r="D10" s="10" t="s">
        <v>360</v>
      </c>
      <c r="E10" s="11"/>
      <c r="F10" s="12"/>
      <c r="G10" s="3" t="s">
        <v>556</v>
      </c>
    </row>
    <row r="11" ht="26" customHeight="1" spans="1:7">
      <c r="A11" s="3"/>
      <c r="B11" s="3" t="s">
        <v>415</v>
      </c>
      <c r="C11" s="9" t="s">
        <v>416</v>
      </c>
      <c r="D11" s="20" t="s">
        <v>557</v>
      </c>
      <c r="E11" s="20"/>
      <c r="F11" s="20"/>
      <c r="G11" s="24" t="s">
        <v>558</v>
      </c>
    </row>
    <row r="12" ht="26" customHeight="1" spans="1:7">
      <c r="A12" s="3"/>
      <c r="B12" s="3"/>
      <c r="C12" s="16"/>
      <c r="D12" s="20" t="s">
        <v>559</v>
      </c>
      <c r="E12" s="20"/>
      <c r="F12" s="20"/>
      <c r="G12" s="3" t="s">
        <v>560</v>
      </c>
    </row>
    <row r="13" ht="26" customHeight="1" spans="1:7">
      <c r="A13" s="3"/>
      <c r="B13" s="3"/>
      <c r="C13" s="19"/>
      <c r="D13" s="20" t="s">
        <v>561</v>
      </c>
      <c r="E13" s="20"/>
      <c r="F13" s="20"/>
      <c r="G13" s="3" t="s">
        <v>562</v>
      </c>
    </row>
    <row r="14" ht="26" customHeight="1" spans="1:7">
      <c r="A14" s="3"/>
      <c r="B14" s="3"/>
      <c r="C14" s="9" t="s">
        <v>421</v>
      </c>
      <c r="D14" s="20" t="s">
        <v>563</v>
      </c>
      <c r="E14" s="20"/>
      <c r="F14" s="20"/>
      <c r="G14" s="17" t="s">
        <v>564</v>
      </c>
    </row>
    <row r="15" ht="26" customHeight="1" spans="1:7">
      <c r="A15" s="3"/>
      <c r="B15" s="3"/>
      <c r="C15" s="16"/>
      <c r="D15" s="20" t="s">
        <v>565</v>
      </c>
      <c r="E15" s="20"/>
      <c r="F15" s="20"/>
      <c r="G15" s="27">
        <v>1</v>
      </c>
    </row>
    <row r="16" ht="26" customHeight="1" spans="1:7">
      <c r="A16" s="3"/>
      <c r="B16" s="3"/>
      <c r="C16" s="19"/>
      <c r="D16" s="20" t="s">
        <v>566</v>
      </c>
      <c r="E16" s="20"/>
      <c r="F16" s="20"/>
      <c r="G16" s="27">
        <v>1</v>
      </c>
    </row>
    <row r="17" ht="26" customHeight="1" spans="1:7">
      <c r="A17" s="3"/>
      <c r="B17" s="3"/>
      <c r="C17" s="3" t="s">
        <v>427</v>
      </c>
      <c r="D17" s="20" t="s">
        <v>567</v>
      </c>
      <c r="E17" s="20"/>
      <c r="F17" s="20"/>
      <c r="G17" s="17" t="s">
        <v>358</v>
      </c>
    </row>
    <row r="18" ht="26" customHeight="1" spans="1:7">
      <c r="A18" s="3"/>
      <c r="B18" s="3"/>
      <c r="C18" s="3" t="s">
        <v>466</v>
      </c>
      <c r="D18" s="20" t="s">
        <v>568</v>
      </c>
      <c r="E18" s="20"/>
      <c r="F18" s="20"/>
      <c r="G18" s="17" t="s">
        <v>569</v>
      </c>
    </row>
    <row r="19" ht="40" customHeight="1" spans="1:7">
      <c r="A19" s="3"/>
      <c r="B19" s="3"/>
      <c r="C19" s="3" t="s">
        <v>437</v>
      </c>
      <c r="D19" s="20" t="s">
        <v>570</v>
      </c>
      <c r="E19" s="20"/>
      <c r="F19" s="20"/>
      <c r="G19" s="3" t="s">
        <v>470</v>
      </c>
    </row>
    <row r="20" ht="26" customHeight="1" spans="1:7">
      <c r="A20" s="3"/>
      <c r="B20" s="3" t="s">
        <v>440</v>
      </c>
      <c r="C20" s="3" t="s">
        <v>471</v>
      </c>
      <c r="D20" s="20" t="s">
        <v>571</v>
      </c>
      <c r="E20" s="20"/>
      <c r="F20" s="20"/>
      <c r="G20" s="17" t="s">
        <v>373</v>
      </c>
    </row>
    <row r="21" ht="28" customHeight="1" spans="1:7">
      <c r="A21" s="3" t="s">
        <v>443</v>
      </c>
      <c r="B21" s="3" t="s">
        <v>444</v>
      </c>
      <c r="C21" s="3"/>
      <c r="D21" s="3" t="s">
        <v>473</v>
      </c>
      <c r="E21" s="7"/>
      <c r="F21" s="3" t="s">
        <v>446</v>
      </c>
      <c r="G21" s="6"/>
    </row>
    <row r="22" ht="29" customHeight="1" spans="1:7">
      <c r="A22" s="4" t="s">
        <v>447</v>
      </c>
      <c r="B22" s="4"/>
      <c r="C22" s="4"/>
      <c r="D22" s="4"/>
      <c r="E22" s="4"/>
      <c r="F22" s="4"/>
      <c r="G22" s="21"/>
    </row>
    <row r="23" spans="1:7">
      <c r="A23" s="4"/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ht="7" customHeight="1" spans="1:7">
      <c r="A25" s="4"/>
      <c r="B25" s="4"/>
      <c r="C25" s="4"/>
      <c r="D25" s="4"/>
      <c r="E25" s="4"/>
      <c r="F25" s="4"/>
      <c r="G25" s="2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22" sqref="A22:G22"/>
    </sheetView>
  </sheetViews>
  <sheetFormatPr defaultColWidth="9" defaultRowHeight="13.5" outlineLevelCol="6"/>
  <cols>
    <col min="2" max="2" width="10.875" customWidth="1"/>
    <col min="3" max="3" width="13.75" customWidth="1"/>
    <col min="4" max="4" width="12.375" customWidth="1"/>
    <col min="5" max="5" width="14" customWidth="1"/>
    <col min="6" max="6" width="14.75" customWidth="1"/>
    <col min="7" max="7" width="13" customWidth="1"/>
  </cols>
  <sheetData>
    <row r="1" ht="28" customHeight="1" spans="1:7">
      <c r="A1" s="1" t="s">
        <v>391</v>
      </c>
      <c r="B1" s="2"/>
      <c r="C1" s="2"/>
      <c r="D1" s="2"/>
      <c r="E1" s="2"/>
      <c r="F1" s="2"/>
      <c r="G1" s="2"/>
    </row>
    <row r="2" ht="39" customHeight="1" spans="1:7">
      <c r="A2" s="3" t="s">
        <v>392</v>
      </c>
      <c r="B2" s="3"/>
      <c r="C2" s="3" t="s">
        <v>572</v>
      </c>
      <c r="D2" s="3"/>
      <c r="E2" s="3" t="s">
        <v>394</v>
      </c>
      <c r="F2" s="3" t="s">
        <v>395</v>
      </c>
      <c r="G2" s="3"/>
    </row>
    <row r="3" ht="26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554</v>
      </c>
      <c r="G3" s="3"/>
    </row>
    <row r="4" ht="26" customHeight="1" spans="1:7">
      <c r="A4" s="3" t="s">
        <v>399</v>
      </c>
      <c r="B4" s="3"/>
      <c r="C4" s="4" t="s">
        <v>400</v>
      </c>
      <c r="D4" s="4"/>
      <c r="E4" s="6">
        <v>10</v>
      </c>
      <c r="F4" s="6"/>
      <c r="G4" s="6"/>
    </row>
    <row r="5" ht="26" customHeight="1" spans="1:7">
      <c r="A5" s="3"/>
      <c r="B5" s="3"/>
      <c r="C5" s="20" t="s">
        <v>401</v>
      </c>
      <c r="D5" s="20"/>
      <c r="E5" s="6">
        <v>10</v>
      </c>
      <c r="F5" s="6"/>
      <c r="G5" s="6"/>
    </row>
    <row r="6" ht="26" customHeight="1" spans="1:7">
      <c r="A6" s="3"/>
      <c r="B6" s="3"/>
      <c r="C6" s="20" t="s">
        <v>402</v>
      </c>
      <c r="D6" s="20"/>
      <c r="E6" s="22"/>
      <c r="F6" s="22"/>
      <c r="G6" s="22"/>
    </row>
    <row r="7" ht="26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72" customHeight="1" spans="1:7">
      <c r="A8" s="3"/>
      <c r="B8" s="23" t="s">
        <v>573</v>
      </c>
      <c r="C8" s="23"/>
      <c r="D8" s="23"/>
      <c r="E8" s="23"/>
      <c r="F8" s="23"/>
      <c r="G8" s="23"/>
    </row>
    <row r="9" ht="25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5" customHeight="1" spans="1:7">
      <c r="A10" s="3"/>
      <c r="B10" s="9" t="s">
        <v>411</v>
      </c>
      <c r="C10" s="3" t="s">
        <v>412</v>
      </c>
      <c r="D10" s="10" t="s">
        <v>360</v>
      </c>
      <c r="E10" s="11"/>
      <c r="F10" s="12"/>
      <c r="G10" s="3" t="s">
        <v>574</v>
      </c>
    </row>
    <row r="11" ht="25" customHeight="1" spans="1:7">
      <c r="A11" s="3"/>
      <c r="B11" s="3"/>
      <c r="C11" s="9" t="s">
        <v>421</v>
      </c>
      <c r="D11" s="4" t="s">
        <v>575</v>
      </c>
      <c r="E11" s="4"/>
      <c r="F11" s="4"/>
      <c r="G11" s="24" t="s">
        <v>576</v>
      </c>
    </row>
    <row r="12" ht="25" customHeight="1" spans="1:7">
      <c r="A12" s="3"/>
      <c r="B12" s="3"/>
      <c r="C12" s="16"/>
      <c r="D12" s="4" t="s">
        <v>577</v>
      </c>
      <c r="E12" s="4"/>
      <c r="F12" s="4"/>
      <c r="G12" s="17" t="s">
        <v>578</v>
      </c>
    </row>
    <row r="13" ht="25" customHeight="1" spans="1:7">
      <c r="A13" s="3"/>
      <c r="B13" s="3"/>
      <c r="C13" s="19"/>
      <c r="D13" s="25" t="s">
        <v>579</v>
      </c>
      <c r="E13" s="25"/>
      <c r="F13" s="25"/>
      <c r="G13" s="26" t="s">
        <v>580</v>
      </c>
    </row>
    <row r="14" ht="25" customHeight="1" spans="1:7">
      <c r="A14" s="3"/>
      <c r="B14" s="3"/>
      <c r="C14" s="9" t="s">
        <v>416</v>
      </c>
      <c r="D14" s="13" t="s">
        <v>581</v>
      </c>
      <c r="E14" s="14"/>
      <c r="F14" s="15"/>
      <c r="G14" s="17" t="s">
        <v>365</v>
      </c>
    </row>
    <row r="15" ht="25" customHeight="1" spans="1:7">
      <c r="A15" s="3"/>
      <c r="B15" s="3"/>
      <c r="C15" s="16"/>
      <c r="D15" s="13" t="s">
        <v>582</v>
      </c>
      <c r="E15" s="14"/>
      <c r="F15" s="15"/>
      <c r="G15" s="17" t="s">
        <v>352</v>
      </c>
    </row>
    <row r="16" ht="25" customHeight="1" spans="1:7">
      <c r="A16" s="3"/>
      <c r="B16" s="3"/>
      <c r="C16" s="19"/>
      <c r="D16" s="13" t="s">
        <v>583</v>
      </c>
      <c r="E16" s="14"/>
      <c r="F16" s="15"/>
      <c r="G16" s="18" t="s">
        <v>423</v>
      </c>
    </row>
    <row r="17" ht="25" customHeight="1" spans="1:7">
      <c r="A17" s="3"/>
      <c r="B17" s="3"/>
      <c r="C17" s="3" t="s">
        <v>427</v>
      </c>
      <c r="D17" s="20" t="s">
        <v>584</v>
      </c>
      <c r="E17" s="20"/>
      <c r="F17" s="20"/>
      <c r="G17" s="17" t="s">
        <v>585</v>
      </c>
    </row>
    <row r="18" ht="25" customHeight="1" spans="1:7">
      <c r="A18" s="3"/>
      <c r="B18" s="3"/>
      <c r="C18" s="9" t="s">
        <v>466</v>
      </c>
      <c r="D18" s="20" t="s">
        <v>586</v>
      </c>
      <c r="E18" s="20"/>
      <c r="F18" s="20"/>
      <c r="G18" s="17" t="s">
        <v>512</v>
      </c>
    </row>
    <row r="19" ht="29" customHeight="1" spans="1:7">
      <c r="A19" s="3"/>
      <c r="B19" s="3"/>
      <c r="C19" s="19"/>
      <c r="D19" s="13" t="s">
        <v>587</v>
      </c>
      <c r="E19" s="14"/>
      <c r="F19" s="15"/>
      <c r="G19" s="3" t="s">
        <v>549</v>
      </c>
    </row>
    <row r="20" ht="41" customHeight="1" spans="1:7">
      <c r="A20" s="3"/>
      <c r="B20" s="3"/>
      <c r="C20" s="3" t="s">
        <v>437</v>
      </c>
      <c r="D20" s="20" t="s">
        <v>570</v>
      </c>
      <c r="E20" s="20"/>
      <c r="F20" s="20"/>
      <c r="G20" s="3" t="s">
        <v>470</v>
      </c>
    </row>
    <row r="21" ht="25" customHeight="1" spans="1:7">
      <c r="A21" s="3"/>
      <c r="B21" s="3" t="s">
        <v>440</v>
      </c>
      <c r="C21" s="3" t="s">
        <v>471</v>
      </c>
      <c r="D21" s="20" t="s">
        <v>571</v>
      </c>
      <c r="E21" s="20"/>
      <c r="F21" s="20"/>
      <c r="G21" s="17" t="s">
        <v>373</v>
      </c>
    </row>
    <row r="22" ht="25" customHeight="1" spans="1:7">
      <c r="A22" s="3" t="s">
        <v>443</v>
      </c>
      <c r="B22" s="3" t="s">
        <v>444</v>
      </c>
      <c r="C22" s="3"/>
      <c r="D22" s="3" t="s">
        <v>473</v>
      </c>
      <c r="E22" s="7"/>
      <c r="F22" s="3" t="s">
        <v>446</v>
      </c>
      <c r="G22" s="6"/>
    </row>
    <row r="23" ht="29" customHeight="1" spans="1:7">
      <c r="A23" s="4" t="s">
        <v>390</v>
      </c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spans="1:7">
      <c r="A25" s="4"/>
      <c r="B25" s="4"/>
      <c r="C25" s="4"/>
      <c r="D25" s="4"/>
      <c r="E25" s="4"/>
      <c r="F25" s="4"/>
      <c r="G25" s="21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5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L20" sqref="L20"/>
    </sheetView>
  </sheetViews>
  <sheetFormatPr defaultColWidth="9" defaultRowHeight="13.5" outlineLevelCol="6"/>
  <cols>
    <col min="2" max="2" width="9.25" customWidth="1"/>
    <col min="3" max="3" width="14.875" customWidth="1"/>
    <col min="4" max="4" width="12.5" customWidth="1"/>
    <col min="5" max="5" width="13.125" customWidth="1"/>
    <col min="6" max="6" width="10.375" customWidth="1"/>
    <col min="7" max="7" width="14" customWidth="1"/>
  </cols>
  <sheetData>
    <row r="1" ht="33" customHeight="1" spans="1:7">
      <c r="A1" s="1" t="s">
        <v>391</v>
      </c>
      <c r="B1" s="2"/>
      <c r="C1" s="2"/>
      <c r="D1" s="2"/>
      <c r="E1" s="2"/>
      <c r="F1" s="2"/>
      <c r="G1" s="2"/>
    </row>
    <row r="2" ht="34" customHeight="1" spans="1:7">
      <c r="A2" s="3" t="s">
        <v>392</v>
      </c>
      <c r="B2" s="3"/>
      <c r="C2" s="4" t="s">
        <v>588</v>
      </c>
      <c r="D2" s="4"/>
      <c r="E2" s="3" t="s">
        <v>394</v>
      </c>
      <c r="F2" s="3" t="s">
        <v>395</v>
      </c>
      <c r="G2" s="3"/>
    </row>
    <row r="3" ht="38" customHeight="1" spans="1:7">
      <c r="A3" s="3" t="s">
        <v>396</v>
      </c>
      <c r="B3" s="3"/>
      <c r="C3" s="3" t="s">
        <v>185</v>
      </c>
      <c r="D3" s="3"/>
      <c r="E3" s="3" t="s">
        <v>397</v>
      </c>
      <c r="F3" s="3" t="s">
        <v>589</v>
      </c>
      <c r="G3" s="3"/>
    </row>
    <row r="4" ht="26" customHeight="1" spans="1:7">
      <c r="A4" s="3" t="s">
        <v>399</v>
      </c>
      <c r="B4" s="3"/>
      <c r="C4" s="5" t="s">
        <v>400</v>
      </c>
      <c r="D4" s="5"/>
      <c r="E4" s="6">
        <v>10</v>
      </c>
      <c r="F4" s="6"/>
      <c r="G4" s="6"/>
    </row>
    <row r="5" ht="26" customHeight="1" spans="1:7">
      <c r="A5" s="3"/>
      <c r="B5" s="3"/>
      <c r="C5" s="7" t="s">
        <v>401</v>
      </c>
      <c r="D5" s="7"/>
      <c r="E5" s="6">
        <v>10</v>
      </c>
      <c r="F5" s="6"/>
      <c r="G5" s="6"/>
    </row>
    <row r="6" ht="26" customHeight="1" spans="1:7">
      <c r="A6" s="3"/>
      <c r="B6" s="3"/>
      <c r="C6" s="7" t="s">
        <v>402</v>
      </c>
      <c r="D6" s="7"/>
      <c r="E6" s="8"/>
      <c r="F6" s="8"/>
      <c r="G6" s="8"/>
    </row>
    <row r="7" ht="26" customHeight="1" spans="1:7">
      <c r="A7" s="3" t="s">
        <v>450</v>
      </c>
      <c r="B7" s="3" t="s">
        <v>404</v>
      </c>
      <c r="C7" s="3"/>
      <c r="D7" s="3"/>
      <c r="E7" s="3"/>
      <c r="F7" s="3"/>
      <c r="G7" s="3"/>
    </row>
    <row r="8" ht="74" customHeight="1" spans="1:7">
      <c r="A8" s="3"/>
      <c r="B8" s="4" t="s">
        <v>590</v>
      </c>
      <c r="C8" s="4"/>
      <c r="D8" s="4"/>
      <c r="E8" s="4"/>
      <c r="F8" s="4"/>
      <c r="G8" s="4"/>
    </row>
    <row r="9" ht="26" customHeight="1" spans="1:7">
      <c r="A9" s="3" t="s">
        <v>406</v>
      </c>
      <c r="B9" s="3" t="s">
        <v>407</v>
      </c>
      <c r="C9" s="3" t="s">
        <v>408</v>
      </c>
      <c r="D9" s="3" t="s">
        <v>409</v>
      </c>
      <c r="E9" s="3"/>
      <c r="F9" s="3"/>
      <c r="G9" s="3" t="s">
        <v>410</v>
      </c>
    </row>
    <row r="10" ht="26" customHeight="1" spans="1:7">
      <c r="A10" s="3"/>
      <c r="B10" s="9" t="s">
        <v>411</v>
      </c>
      <c r="C10" s="3" t="s">
        <v>412</v>
      </c>
      <c r="D10" s="10" t="s">
        <v>360</v>
      </c>
      <c r="E10" s="11"/>
      <c r="F10" s="12"/>
      <c r="G10" s="3" t="s">
        <v>574</v>
      </c>
    </row>
    <row r="11" ht="26" customHeight="1" spans="1:7">
      <c r="A11" s="3"/>
      <c r="B11" s="9" t="s">
        <v>415</v>
      </c>
      <c r="C11" s="3" t="s">
        <v>416</v>
      </c>
      <c r="D11" s="13" t="s">
        <v>591</v>
      </c>
      <c r="E11" s="14"/>
      <c r="F11" s="15"/>
      <c r="G11" s="3" t="s">
        <v>592</v>
      </c>
    </row>
    <row r="12" ht="26" customHeight="1" spans="1:7">
      <c r="A12" s="3"/>
      <c r="B12" s="16"/>
      <c r="C12" s="3"/>
      <c r="D12" s="13" t="s">
        <v>593</v>
      </c>
      <c r="E12" s="14"/>
      <c r="F12" s="15"/>
      <c r="G12" s="3" t="s">
        <v>594</v>
      </c>
    </row>
    <row r="13" ht="26" customHeight="1" spans="1:7">
      <c r="A13" s="3"/>
      <c r="B13" s="16"/>
      <c r="C13" s="3"/>
      <c r="D13" s="13" t="s">
        <v>595</v>
      </c>
      <c r="E13" s="14"/>
      <c r="F13" s="15"/>
      <c r="G13" s="3" t="s">
        <v>592</v>
      </c>
    </row>
    <row r="14" ht="26" customHeight="1" spans="1:7">
      <c r="A14" s="3"/>
      <c r="B14" s="16"/>
      <c r="C14" s="3" t="s">
        <v>421</v>
      </c>
      <c r="D14" s="13" t="s">
        <v>596</v>
      </c>
      <c r="E14" s="14"/>
      <c r="F14" s="15"/>
      <c r="G14" s="3" t="s">
        <v>373</v>
      </c>
    </row>
    <row r="15" ht="26" customHeight="1" spans="1:7">
      <c r="A15" s="3"/>
      <c r="B15" s="16"/>
      <c r="C15" s="3"/>
      <c r="D15" s="13" t="s">
        <v>597</v>
      </c>
      <c r="E15" s="14"/>
      <c r="F15" s="15"/>
      <c r="G15" s="17">
        <v>1</v>
      </c>
    </row>
    <row r="16" ht="26" customHeight="1" spans="1:7">
      <c r="A16" s="3"/>
      <c r="B16" s="16"/>
      <c r="C16" s="3"/>
      <c r="D16" s="10" t="s">
        <v>598</v>
      </c>
      <c r="E16" s="11"/>
      <c r="F16" s="12"/>
      <c r="G16" s="18" t="s">
        <v>423</v>
      </c>
    </row>
    <row r="17" ht="26" customHeight="1" spans="1:7">
      <c r="A17" s="3"/>
      <c r="B17" s="19"/>
      <c r="C17" s="3" t="s">
        <v>427</v>
      </c>
      <c r="D17" s="20" t="s">
        <v>599</v>
      </c>
      <c r="E17" s="20"/>
      <c r="F17" s="20"/>
      <c r="G17" s="3" t="s">
        <v>358</v>
      </c>
    </row>
    <row r="18" ht="26" customHeight="1" spans="1:7">
      <c r="A18" s="3"/>
      <c r="B18" s="3"/>
      <c r="C18" s="3" t="s">
        <v>434</v>
      </c>
      <c r="D18" s="20" t="s">
        <v>600</v>
      </c>
      <c r="E18" s="20"/>
      <c r="F18" s="20"/>
      <c r="G18" s="3" t="s">
        <v>601</v>
      </c>
    </row>
    <row r="19" ht="26" customHeight="1" spans="1:7">
      <c r="A19" s="3"/>
      <c r="B19" s="3"/>
      <c r="C19" s="3" t="s">
        <v>437</v>
      </c>
      <c r="D19" s="20" t="s">
        <v>602</v>
      </c>
      <c r="E19" s="20"/>
      <c r="F19" s="20"/>
      <c r="G19" s="17" t="s">
        <v>439</v>
      </c>
    </row>
    <row r="20" ht="26" customHeight="1" spans="1:7">
      <c r="A20" s="3"/>
      <c r="B20" s="3" t="s">
        <v>440</v>
      </c>
      <c r="C20" s="3" t="s">
        <v>441</v>
      </c>
      <c r="D20" s="20" t="s">
        <v>472</v>
      </c>
      <c r="E20" s="20"/>
      <c r="F20" s="20"/>
      <c r="G20" s="3" t="s">
        <v>352</v>
      </c>
    </row>
    <row r="21" ht="26" customHeight="1" spans="1:7">
      <c r="A21" s="3" t="s">
        <v>443</v>
      </c>
      <c r="B21" s="3" t="s">
        <v>444</v>
      </c>
      <c r="C21" s="3"/>
      <c r="D21" s="3" t="s">
        <v>473</v>
      </c>
      <c r="E21" s="7"/>
      <c r="F21" s="3" t="s">
        <v>446</v>
      </c>
      <c r="G21" s="6"/>
    </row>
    <row r="22" ht="29" customHeight="1" spans="1:7">
      <c r="A22" s="4" t="s">
        <v>447</v>
      </c>
      <c r="B22" s="4"/>
      <c r="C22" s="4"/>
      <c r="D22" s="4"/>
      <c r="E22" s="4"/>
      <c r="F22" s="4"/>
      <c r="G22" s="21"/>
    </row>
    <row r="23" spans="1:7">
      <c r="A23" s="4"/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ht="7" customHeight="1" spans="1:7">
      <c r="A25" s="4"/>
      <c r="B25" s="4"/>
      <c r="C25" s="4"/>
      <c r="D25" s="4"/>
      <c r="E25" s="4"/>
      <c r="F25" s="4"/>
      <c r="G25" s="2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部门单位预算公开审核表</vt:lpstr>
      <vt:lpstr>表一 </vt:lpstr>
      <vt:lpstr>表二 </vt:lpstr>
      <vt:lpstr>表三 </vt:lpstr>
      <vt:lpstr>表四 </vt:lpstr>
      <vt:lpstr>表五 </vt:lpstr>
      <vt:lpstr>表六 </vt:lpstr>
      <vt:lpstr>表七</vt:lpstr>
      <vt:lpstr>表八</vt:lpstr>
      <vt:lpstr>表九 </vt:lpstr>
      <vt:lpstr>表十 </vt:lpstr>
      <vt:lpstr>表十一 </vt:lpstr>
      <vt:lpstr>表十二 </vt:lpstr>
      <vt:lpstr>整体支出绩效目标表</vt:lpstr>
      <vt:lpstr>项目支出绩效目标表（县级文物员补助资金）</vt:lpstr>
      <vt:lpstr>项目支出绩效目标表（乡镇文化站）</vt:lpstr>
      <vt:lpstr>项目支出绩效目标表（应急广播运营费）</vt:lpstr>
      <vt:lpstr>项目支出绩效目标表（剧团运营补贴）</vt:lpstr>
      <vt:lpstr>项目支出绩效目标表（全民健身中心，游客集散中心投入运营费）</vt:lpstr>
      <vt:lpstr>项目支出绩效目标表（春节及香包节活动经费）</vt:lpstr>
      <vt:lpstr>项目支出绩效目标表（文物保护专项经费）</vt:lpstr>
      <vt:lpstr>项目支出绩效目标表（文物第四次普查费）</vt:lpstr>
      <vt:lpstr>项目支出绩效目标表(十五五文旅传承和文旅融合发展)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WPS_1602042359</cp:lastModifiedBy>
  <dcterms:created xsi:type="dcterms:W3CDTF">2023-04-13T07:17:00Z</dcterms:created>
  <cp:lastPrinted>2024-02-02T01:31:00Z</cp:lastPrinted>
  <dcterms:modified xsi:type="dcterms:W3CDTF">2026-03-17T06:30:12Z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95DF9A91DB4D45AD8504D6F33B0D8B0E_13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