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0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Sheet7" sheetId="32" r:id="rId15"/>
    <sheet name="Sheet5" sheetId="30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<sst xmlns="http://schemas.openxmlformats.org/spreadsheetml/2006/main" count="508" uniqueCount="401">
  <si>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</si>
  <si>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</si>
  <si>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</si>
  <si>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</si>
  <si>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</si>
  <si>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</si>
  <si>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</si>
  <si>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</si>
  <si>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</si>
  <si>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</si>
  <si>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</si>
  <si>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</si>
  <si>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</si>
  <si>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</si>
  <si>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</si>
  <si>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</si>
  <si>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</si>
  <si>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</si>
  <si>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</si>
  <si>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</si>
  <si>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</si>
  <si>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</si>
  <si>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</si>
  <si>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</si>
  <si>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</si>
  <si>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</si>
  <si>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</si>
  <si>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</si>
  <si>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</si>
  <si>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</si>
  <si>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</si>
  <si>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</si>
  <si>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</si>
  <si>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</si>
  <si>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</si>
  <si>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</si>
  <si>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</si>
  <si>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</si>
  <si>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</si>
  <si>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</si>
  <si>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</si>
  <si>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</si>
  <si>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</si>
  <si>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</si>
  <si>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</si>
  <si>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</si>
  <si>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</si>
  <si>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</si>
  <si>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</si>
  <si>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</si>
  <si>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</si>
  <si>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</si>
  <si>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</si>
  <si>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</si>
  <si>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</si>
  <si>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</si>
  <si>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</si>
  <si>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</si>
  <si>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</si>
  <si>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</si>
  <si>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</si>
  <si>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</si>
  <si>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</si>
  <si>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</si>
  <si>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</si>
  <si>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</si>
  <si>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</si>
  <si>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</si>
  <si>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</si>
  <si>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</si>
  <si>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</si>
  <si>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</si>
  <si>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</si>
  <si>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</si>
  <si>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</si>
  <si>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</si>
  <si>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</si>
  <si>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</si>
  <si>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</si>
  <si>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</si>
  <si>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</si>
  <si>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</si>
  <si>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</si>
  <si>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</si>
  <si>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</si>
  <si>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</si>
  <si>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</si>
  <si>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</si>
  <si>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</si>
  <si>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</si>
  <si>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</si>
  <si>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</si>
  <si>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</si>
  <si>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</si>
  <si>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</si>
  <si>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</si>
  <si>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</si>
  <si>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</si>
  <si>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</si>
  <si>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</si>
  <si>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</si>
  <si>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</si>
  <si>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</si>
  <si>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</si>
  <si>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</si>
  <si>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</si>
  <si>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</si>
  <si>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</si>
  <si>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</si>
  <si>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</si>
  <si>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</si>
  <si>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</si>
  <si>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</si>
  <si>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</si>
  <si>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</si>
  <si>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</si>
  <si>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t>基本支出</t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</si>
  <si>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</si>
  <si>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</si>
  <si>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</si>
  <si>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207文化旅游体育与传媒支出</t>
  </si>
  <si>
    <t>20701文化和旅游</t>
  </si>
  <si>
    <t>2070101行政运行</t>
  </si>
  <si>
    <t>2070104图书馆</t>
  </si>
  <si>
    <t>2070107艺术表演团体</t>
  </si>
  <si>
    <t>2070109群众文化</t>
  </si>
  <si>
    <t>20702文物</t>
  </si>
  <si>
    <t>2070205博物馆</t>
  </si>
  <si>
    <t>20703体育</t>
  </si>
  <si>
    <t>2070302一般行政管理事务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</si>
  <si>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</si>
  <si>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</si>
  <si>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</si>
  <si>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</si>
  <si>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20808抚恤</t>
  </si>
  <si>
    <t>2080899其他优抚支出</t>
  </si>
  <si>
    <t>20899其他社会保障和就业支出</t>
  </si>
  <si>
    <t>2089999其他社会保障和就业支出</t>
  </si>
  <si>
    <t>210卫生健康支出</t>
  </si>
  <si>
    <t>21011行政事业单位医疗</t>
  </si>
  <si>
    <t>2101101行政单位医疗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</si>
  <si>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</si>
  <si>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</si>
  <si>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</si>
  <si>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</si>
  <si>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</si>
  <si>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</si>
  <si>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</si>
  <si>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</si>
  <si>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</si>
  <si>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</si>
  <si>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</si>
  <si>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</si>
  <si>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</si>
  <si>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</si>
  <si>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</si>
  <si>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</si>
  <si>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</si>
  <si>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</si>
  <si>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</si>
  <si>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</si>
  <si>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</si>
  <si>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</si>
  <si>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</si>
  <si>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</si>
  <si>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</si>
  <si>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</si>
  <si>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</si>
  <si>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</si>
  <si>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</si>
  <si>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</si>
  <si>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</si>
  <si>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</si>
  <si>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</si>
  <si>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</si>
  <si>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</si>
  <si>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</si>
  <si>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</si>
  <si>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</si>
  <si>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</si>
  <si>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</si>
  <si>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</si>
  <si>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</si>
  <si>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</si>
  <si>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</si>
  <si>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</si>
  <si>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</si>
  <si>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</si>
  <si>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</si>
  <si>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</si>
  <si>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</si>
  <si>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</si>
  <si>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</si>
  <si>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b/>
        <sz val="9"/>
        <color rgb="FF000000"/>
        <rFont val="宋体"/>
        <charset val="134"/>
      </rPr>
      <t>基本支出</t>
    </r>
  </si>
  <si>
    <t>华池县文体广电和旅游局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</si>
  <si>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</si>
  <si>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</si>
  <si>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</si>
  <si>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</si>
  <si>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文化旅游体育与传媒支出</t>
  </si>
  <si>
    <t>文化和旅游</t>
  </si>
  <si>
    <t>行政运行</t>
  </si>
  <si>
    <t>图书馆</t>
  </si>
  <si>
    <t>艺术表演团体</t>
  </si>
  <si>
    <t>群众文化</t>
  </si>
  <si>
    <t>文物</t>
  </si>
  <si>
    <t>博物馆</t>
  </si>
  <si>
    <t>体育</t>
  </si>
  <si>
    <t>一般行政管理事务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</si>
  <si>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</si>
  <si>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</si>
  <si>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</si>
  <si>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</si>
  <si>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</si>
  <si>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</si>
  <si>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</si>
  <si>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</si>
  <si>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</si>
  <si>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</si>
  <si>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</si>
  <si>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</si>
  <si>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</si>
  <si>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</si>
  <si>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</si>
  <si>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</si>
  <si>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</si>
  <si>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</si>
  <si>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</si>
  <si>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</si>
  <si>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</si>
  <si>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</si>
  <si>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</si>
  <si>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</si>
  <si>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</si>
  <si>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公务员医疗补助</t>
  </si>
  <si>
    <t>其他社会保障缴费</t>
  </si>
  <si>
    <t>办公费</t>
  </si>
  <si>
    <t>印刷费</t>
  </si>
  <si>
    <t>水费</t>
  </si>
  <si>
    <t>电费</t>
  </si>
  <si>
    <t>邮电费</t>
  </si>
  <si>
    <t>委托业务费</t>
  </si>
  <si>
    <t>差旅费</t>
  </si>
  <si>
    <t>公务接待费</t>
  </si>
  <si>
    <t>其他交通费用</t>
  </si>
  <si>
    <t>取暖费</t>
  </si>
  <si>
    <t>30228</t>
  </si>
  <si>
    <t>工会经费</t>
  </si>
  <si>
    <t>30229</t>
  </si>
  <si>
    <t>福利费</t>
  </si>
  <si>
    <t>30299</t>
  </si>
  <si>
    <t>其他商品和服务支出</t>
  </si>
  <si>
    <t>30305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</si>
  <si>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</si>
  <si>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</si>
  <si>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</si>
  <si>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</si>
  <si>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</si>
  <si>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</si>
  <si>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</si>
  <si>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</si>
  <si>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</si>
  <si>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</si>
  <si>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</si>
  <si>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</si>
  <si>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</si>
  <si>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</si>
  <si>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</si>
  <si>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</si>
  <si>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</si>
  <si>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</si>
  <si>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</si>
  <si>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</si>
  <si>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</si>
  <si>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</si>
  <si>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</si>
  <si>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</si>
  <si>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</si>
  <si>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</si>
  <si>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</si>
  <si>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</si>
  <si>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</si>
  <si>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</si>
  <si>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</si>
  <si>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</si>
  <si>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</si>
  <si>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</si>
  <si>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</si>
  <si>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</si>
  <si>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</si>
  <si>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</si>
  <si>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</si>
  <si>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</si>
  <si>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安阿妮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</si>
  <si>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</si>
  <si>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</si>
  <si>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</si>
  <si>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</si>
  <si>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</si>
  <si>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</si>
  <si>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</si>
  <si>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</si>
  <si>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</si>
  <si>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</si>
  <si>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</si>
  <si>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</si>
  <si>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</si>
  <si>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</si>
  <si>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</si>
  <si>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</si>
  <si>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</si>
  <si>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</si>
  <si>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1.通过农文旅融合，实现文艺最大化的发展，将多彩丰富的文化生活带进千万家。2026年重大节会经济社会发展产生了许多方面的积极成果。可谓一石激起千层浪，许多效果是逐渐明晰起来和被更多的干部群众所认识所理解的。文物普查工作，有利于更全面掌握文化资源、更有力加强文化遗产保护、更扎实推动文物事业高质量发展，意义非凡、影响深远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</si>
  <si>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</si>
  <si>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</si>
  <si>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</si>
  <si>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</si>
  <si>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</si>
  <si>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</si>
  <si>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</si>
  <si>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</si>
  <si>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</si>
  <si>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</si>
  <si>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</si>
  <si>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</si>
  <si>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</si>
  <si>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</si>
  <si>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t>=0%</t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</si>
  <si>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</si>
  <si>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</si>
  <si>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</si>
  <si>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</si>
  <si>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</si>
  <si>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</si>
  <si>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</si>
  <si>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</si>
  <si>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</si>
  <si>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t>≥5%</t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</si>
  <si>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</si>
  <si>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</si>
  <si>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</si>
  <si>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</si>
  <si>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</si>
  <si>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</si>
  <si>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</si>
  <si>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</si>
  <si>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</si>
  <si>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</si>
  <si>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保障人员数量</t>
  </si>
  <si>
    <r>
      <t>151</t>
    </r>
    <r>
      <rPr>
        <sz val="9"/>
        <color rgb="FF000000"/>
        <rFont val="宋体"/>
        <charset val="0"/>
      </rPr>
      <t>人</t>
    </r>
  </si>
  <si>
    <t>开展惠民演出活动数量</t>
  </si>
  <si>
    <r>
      <rPr>
        <sz val="9"/>
        <color rgb="FF000000"/>
        <rFont val="Arial"/>
        <charset val="0"/>
      </rPr>
      <t>≥90</t>
    </r>
    <r>
      <rPr>
        <sz val="9"/>
        <color rgb="FF000000"/>
        <rFont val="宋体"/>
        <charset val="0"/>
      </rPr>
      <t>场次</t>
    </r>
  </si>
  <si>
    <t>文化旅游基础设施改造数量</t>
  </si>
  <si>
    <r>
      <rPr>
        <sz val="9"/>
        <color rgb="FF000000"/>
        <rFont val="Arial"/>
        <charset val="0"/>
      </rPr>
      <t>≥5</t>
    </r>
    <r>
      <rPr>
        <sz val="9"/>
        <color rgb="FF000000"/>
        <rFont val="宋体"/>
        <charset val="0"/>
      </rPr>
      <t>个</t>
    </r>
  </si>
  <si>
    <t>开展公共文化服务场次</t>
  </si>
  <si>
    <r>
      <rPr>
        <sz val="9"/>
        <color rgb="FF000000"/>
        <rFont val="Arial"/>
        <charset val="0"/>
      </rPr>
      <t>≥15</t>
    </r>
    <r>
      <rPr>
        <sz val="9"/>
        <color rgb="FF000000"/>
        <rFont val="宋体"/>
        <charset val="0"/>
      </rPr>
      <t>场次</t>
    </r>
  </si>
  <si>
    <t>预算项目实施数量</t>
  </si>
  <si>
    <r>
      <rPr>
        <sz val="9"/>
        <rFont val="SimSun"/>
        <charset val="0"/>
      </rPr>
      <t>=14</t>
    </r>
    <r>
      <rPr>
        <sz val="9"/>
        <rFont val="宋体"/>
        <charset val="0"/>
      </rPr>
      <t>个</t>
    </r>
  </si>
  <si>
    <r>
      <rPr>
        <sz val="9"/>
        <rFont val="SimSun"/>
        <charset val="134"/>
      </rPr>
      <t>质量指标</t>
    </r>
  </si>
  <si>
    <t>资金支付合规率</t>
  </si>
  <si>
    <t>惠民演出活动成功率</t>
  </si>
  <si>
    <t>基础设施改造验收合格率</t>
  </si>
  <si>
    <t>≥98%</t>
  </si>
  <si>
    <t>文化服务场次达标率</t>
  </si>
  <si>
    <t>项目验收合格率</t>
  </si>
  <si>
    <r>
      <rPr>
        <sz val="9"/>
        <rFont val="SimSun"/>
        <charset val="134"/>
      </rPr>
      <t>时效指标</t>
    </r>
  </si>
  <si>
    <t>资金拨付及时率</t>
  </si>
  <si>
    <t>活动开展及时率</t>
  </si>
  <si>
    <t>及时</t>
  </si>
  <si>
    <r>
      <rPr>
        <sz val="9"/>
        <rFont val="SimSun"/>
        <charset val="134"/>
      </rPr>
      <t>成本指标</t>
    </r>
  </si>
  <si>
    <t>预算控制数</t>
  </si>
  <si>
    <r>
      <rPr>
        <sz val="9"/>
        <color rgb="FF000000"/>
        <rFont val="Arial"/>
        <charset val="0"/>
      </rPr>
      <t>1882.39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</si>
  <si>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</si>
  <si>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</si>
  <si>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做到全县文物清理清查，对全县文化发展起推动作用，做好“十五五”文化传承创新和文旅融合发展规划</t>
  </si>
  <si>
    <t>≥90%</t>
  </si>
  <si>
    <r>
      <rPr>
        <sz val="9"/>
        <rFont val="SimSun"/>
        <charset val="134"/>
      </rPr>
      <t>社会效益</t>
    </r>
  </si>
  <si>
    <t>促进县域精神文化生活</t>
  </si>
  <si>
    <t>促进</t>
  </si>
  <si>
    <t>推动文化事业高质量发展</t>
  </si>
  <si>
    <t>推动</t>
  </si>
  <si>
    <r>
      <rPr>
        <sz val="9"/>
        <rFont val="SimSun"/>
        <charset val="134"/>
      </rPr>
      <t>服务对象满意度</t>
    </r>
  </si>
  <si>
    <t>全县人民对县文化事业的满意度</t>
  </si>
  <si>
    <t>≥95%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</si>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</sst>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3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name val="SimSun"/>
      <charset val="0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9"/>
      <name val="SimSun"/>
      <charset val="134"/>
    </font>
    <font>
      <b/>
      <sz val="9"/>
      <name val="SimSun"/>
      <charset val="134"/>
    </font>
    <font>
      <sz val="16"/>
      <name val="仿宋_GB2312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.5"/>
      <color indexed="8"/>
      <name val="Calibri"/>
      <charset val="0"/>
    </font>
    <font>
      <sz val="16"/>
      <color rgb="FF000000"/>
      <name val="仿宋_GB2312"/>
      <charset val="134"/>
    </font>
    <font>
      <sz val="9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19" applyNumberFormat="0" applyAlignment="0" applyProtection="0">
      <alignment vertical="center"/>
    </xf>
    <xf numFmtId="0" fontId="39" fillId="5" borderId="20" applyNumberFormat="0" applyAlignment="0" applyProtection="0">
      <alignment vertical="center"/>
    </xf>
    <xf numFmtId="0" fontId="40" fillId="5" borderId="19" applyNumberFormat="0" applyAlignment="0" applyProtection="0">
      <alignment vertical="center"/>
    </xf>
    <xf numFmtId="0" fontId="41" fillId="6" borderId="21" applyNumberFormat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9" fillId="0" borderId="0"/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center" vertical="center" textRotation="255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textRotation="255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left" vertical="top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indent="2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justify" vertical="top"/>
    </xf>
    <xf numFmtId="0" fontId="16" fillId="2" borderId="1" xfId="0" applyFont="1" applyFill="1" applyBorder="1" applyAlignment="1">
      <alignment horizontal="right" vertical="top" wrapText="1"/>
    </xf>
    <xf numFmtId="0" fontId="16" fillId="2" borderId="1" xfId="0" applyFont="1" applyFill="1" applyBorder="1" applyAlignment="1">
      <alignment horizontal="justify" vertical="top"/>
    </xf>
    <xf numFmtId="0" fontId="16" fillId="0" borderId="0" xfId="0" applyFont="1" applyAlignment="1">
      <alignment horizontal="left" vertical="center" indent="2"/>
    </xf>
    <xf numFmtId="0" fontId="15" fillId="0" borderId="0" xfId="0" applyFont="1" applyAlignment="1">
      <alignment horizontal="justify" vertical="center"/>
    </xf>
    <xf numFmtId="0" fontId="14" fillId="2" borderId="1" xfId="0" applyFont="1" applyFill="1" applyBorder="1" applyAlignment="1">
      <alignment horizontal="center" vertical="top"/>
    </xf>
    <xf numFmtId="177" fontId="14" fillId="2" borderId="1" xfId="0" applyNumberFormat="1" applyFont="1" applyFill="1" applyBorder="1" applyAlignment="1">
      <alignment horizontal="right" vertical="top"/>
    </xf>
    <xf numFmtId="177" fontId="14" fillId="2" borderId="1" xfId="0" applyNumberFormat="1" applyFont="1" applyFill="1" applyBorder="1" applyAlignment="1">
      <alignment vertical="top"/>
    </xf>
    <xf numFmtId="0" fontId="16" fillId="2" borderId="1" xfId="0" applyFont="1" applyFill="1" applyBorder="1" applyAlignment="1">
      <alignment horizontal="center" vertical="top"/>
    </xf>
    <xf numFmtId="0" fontId="17" fillId="0" borderId="1" xfId="0" applyNumberFormat="1" applyFont="1" applyFill="1" applyBorder="1" applyAlignment="1">
      <alignment horizontal="center" vertical="center" wrapText="1"/>
    </xf>
    <xf numFmtId="177" fontId="16" fillId="2" borderId="1" xfId="0" applyNumberFormat="1" applyFont="1" applyFill="1" applyBorder="1" applyAlignment="1">
      <alignment vertical="top"/>
    </xf>
    <xf numFmtId="177" fontId="17" fillId="2" borderId="1" xfId="0" applyNumberFormat="1" applyFont="1" applyFill="1" applyBorder="1" applyAlignment="1">
      <alignment vertical="top"/>
    </xf>
    <xf numFmtId="0" fontId="14" fillId="2" borderId="1" xfId="0" applyFont="1" applyFill="1" applyBorder="1" applyAlignment="1">
      <alignment horizontal="right" vertical="top"/>
    </xf>
    <xf numFmtId="0" fontId="16" fillId="2" borderId="1" xfId="0" applyFont="1" applyFill="1" applyBorder="1" applyAlignment="1">
      <alignment horizontal="right" vertical="top"/>
    </xf>
    <xf numFmtId="177" fontId="17" fillId="0" borderId="1" xfId="0" applyNumberFormat="1" applyFont="1" applyFill="1" applyBorder="1" applyAlignment="1">
      <alignment vertical="top"/>
    </xf>
    <xf numFmtId="0" fontId="17" fillId="0" borderId="1" xfId="0" applyFont="1" applyFill="1" applyBorder="1" applyAlignment="1">
      <alignment horizontal="right" vertical="top"/>
    </xf>
    <xf numFmtId="0" fontId="17" fillId="0" borderId="1" xfId="0" applyFont="1" applyFill="1" applyBorder="1" applyAlignment="1">
      <alignment vertical="top"/>
    </xf>
    <xf numFmtId="0" fontId="18" fillId="0" borderId="1" xfId="0" applyFont="1" applyFill="1" applyBorder="1" applyAlignment="1">
      <alignment horizontal="right" vertical="top"/>
    </xf>
    <xf numFmtId="0" fontId="16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77" fontId="19" fillId="0" borderId="1" xfId="0" applyNumberFormat="1" applyFont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0" fontId="21" fillId="0" borderId="1" xfId="0" applyFont="1" applyFill="1" applyBorder="1" applyAlignment="1">
      <alignment horizontal="right" vertical="center"/>
    </xf>
    <xf numFmtId="49" fontId="22" fillId="0" borderId="1" xfId="0" applyNumberFormat="1" applyFont="1" applyFill="1" applyBorder="1" applyAlignment="1">
      <alignment horizontal="center" vertical="center" shrinkToFit="1"/>
    </xf>
    <xf numFmtId="49" fontId="17" fillId="0" borderId="1" xfId="0" applyNumberFormat="1" applyFont="1" applyFill="1" applyBorder="1" applyAlignment="1">
      <alignment horizontal="center" vertical="center" shrinkToFit="1"/>
    </xf>
    <xf numFmtId="177" fontId="21" fillId="0" borderId="1" xfId="0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right" vertical="center"/>
    </xf>
    <xf numFmtId="0" fontId="14" fillId="2" borderId="1" xfId="0" applyFont="1" applyFill="1" applyBorder="1" applyAlignment="1">
      <alignment horizontal="left" vertical="top"/>
    </xf>
    <xf numFmtId="177" fontId="14" fillId="2" borderId="1" xfId="0" applyNumberFormat="1" applyFont="1" applyFill="1" applyBorder="1" applyAlignment="1">
      <alignment horizontal="left" vertical="top"/>
    </xf>
    <xf numFmtId="177" fontId="18" fillId="2" borderId="1" xfId="0" applyNumberFormat="1" applyFont="1" applyFill="1" applyBorder="1" applyAlignment="1">
      <alignment horizontal="left" vertical="top"/>
    </xf>
    <xf numFmtId="0" fontId="16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top"/>
    </xf>
    <xf numFmtId="0" fontId="17" fillId="0" borderId="1" xfId="0" applyFont="1" applyBorder="1" applyAlignment="1">
      <alignment horizontal="left" vertical="center"/>
    </xf>
    <xf numFmtId="177" fontId="17" fillId="2" borderId="1" xfId="50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 shrinkToFi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left" vertical="top"/>
    </xf>
    <xf numFmtId="0" fontId="16" fillId="2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center" vertical="center"/>
    </xf>
    <xf numFmtId="177" fontId="16" fillId="2" borderId="1" xfId="0" applyNumberFormat="1" applyFont="1" applyFill="1" applyBorder="1" applyAlignment="1">
      <alignment horizontal="right" vertical="top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indent="2"/>
    </xf>
    <xf numFmtId="0" fontId="20" fillId="0" borderId="0" xfId="0" applyFont="1">
      <alignment vertical="center"/>
    </xf>
    <xf numFmtId="0" fontId="25" fillId="0" borderId="0" xfId="0" applyFont="1" applyBorder="1" applyAlignment="1">
      <alignment horizontal="center" vertical="center"/>
    </xf>
    <xf numFmtId="0" fontId="20" fillId="0" borderId="0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177" fontId="18" fillId="2" borderId="1" xfId="0" applyNumberFormat="1" applyFont="1" applyFill="1" applyBorder="1" applyAlignment="1">
      <alignment horizontal="right" vertical="top"/>
    </xf>
    <xf numFmtId="0" fontId="18" fillId="2" borderId="1" xfId="0" applyFont="1" applyFill="1" applyBorder="1" applyAlignment="1">
      <alignment horizontal="right" vertical="top"/>
    </xf>
    <xf numFmtId="177" fontId="17" fillId="2" borderId="1" xfId="5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right" vertical="top"/>
    </xf>
    <xf numFmtId="0" fontId="17" fillId="2" borderId="1" xfId="0" applyFont="1" applyFill="1" applyBorder="1" applyAlignment="1">
      <alignment horizontal="right"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2" borderId="1" xfId="0" applyFont="1" applyFill="1" applyBorder="1" applyAlignment="1">
      <alignment horizontal="right" vertical="top"/>
    </xf>
    <xf numFmtId="0" fontId="16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horizontal="left"/>
    </xf>
    <xf numFmtId="0" fontId="26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2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7" fillId="0" borderId="3" xfId="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H8" sqref="H8:J8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32" t="s">
        <v>0</v>
      </c>
    </row>
    <row r="2" ht="36.75" customHeight="1" spans="1:25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34"/>
      <c r="B5" s="134" t="s">
        <v>4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 t="s">
        <v>5</v>
      </c>
      <c r="S5" s="134"/>
      <c r="T5" s="134"/>
      <c r="U5" s="134"/>
      <c r="V5" s="134"/>
      <c r="W5" s="134" t="s">
        <v>6</v>
      </c>
      <c r="X5" s="134"/>
      <c r="Y5" s="134"/>
    </row>
    <row r="6" ht="166.5" customHeight="1" spans="1:25">
      <c r="A6" s="135" t="s">
        <v>7</v>
      </c>
      <c r="B6" s="136" t="s">
        <v>8</v>
      </c>
      <c r="C6" s="136" t="s">
        <v>9</v>
      </c>
      <c r="D6" s="137" t="s">
        <v>10</v>
      </c>
      <c r="E6" s="137" t="s">
        <v>11</v>
      </c>
      <c r="F6" s="137" t="s">
        <v>12</v>
      </c>
      <c r="G6" s="136" t="s">
        <v>13</v>
      </c>
      <c r="H6" s="136" t="s">
        <v>14</v>
      </c>
      <c r="I6" s="136" t="s">
        <v>15</v>
      </c>
      <c r="J6" s="136" t="s">
        <v>16</v>
      </c>
      <c r="K6" s="136" t="s">
        <v>17</v>
      </c>
      <c r="L6" s="136" t="s">
        <v>18</v>
      </c>
      <c r="M6" s="136" t="s">
        <v>19</v>
      </c>
      <c r="N6" s="136" t="s">
        <v>20</v>
      </c>
      <c r="O6" s="136" t="s">
        <v>21</v>
      </c>
      <c r="P6" s="136" t="s">
        <v>22</v>
      </c>
      <c r="Q6" s="136" t="s">
        <v>23</v>
      </c>
      <c r="R6" s="136" t="s">
        <v>24</v>
      </c>
      <c r="S6" s="136" t="s">
        <v>25</v>
      </c>
      <c r="T6" s="136" t="s">
        <v>26</v>
      </c>
      <c r="U6" s="136" t="s">
        <v>27</v>
      </c>
      <c r="V6" s="136" t="s">
        <v>28</v>
      </c>
      <c r="W6" s="136" t="s">
        <v>29</v>
      </c>
      <c r="X6" s="136" t="s">
        <v>30</v>
      </c>
      <c r="Y6" s="136" t="s">
        <v>31</v>
      </c>
    </row>
    <row r="7" ht="41.25" customHeight="1" spans="1:25">
      <c r="A7" s="134" t="s">
        <v>32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</row>
    <row r="8" ht="102.75" customHeight="1" spans="1:25">
      <c r="A8" s="139" t="s">
        <v>33</v>
      </c>
      <c r="B8" s="140" t="s">
        <v>34</v>
      </c>
      <c r="C8" s="141"/>
      <c r="D8" s="141"/>
      <c r="E8" s="141"/>
      <c r="F8" s="139" t="s">
        <v>35</v>
      </c>
      <c r="G8" s="140" t="s">
        <v>34</v>
      </c>
      <c r="H8" s="141"/>
      <c r="I8" s="141"/>
      <c r="J8" s="141"/>
      <c r="K8" s="139" t="s">
        <v>36</v>
      </c>
      <c r="L8" s="140" t="s">
        <v>34</v>
      </c>
      <c r="M8" s="139"/>
      <c r="N8" s="139"/>
      <c r="O8" s="139"/>
      <c r="P8" s="139" t="s">
        <v>37</v>
      </c>
      <c r="Q8" s="140" t="s">
        <v>34</v>
      </c>
      <c r="R8" s="139"/>
      <c r="S8" s="139"/>
      <c r="T8" s="139"/>
      <c r="U8" s="139" t="s">
        <v>38</v>
      </c>
      <c r="V8" s="140" t="s">
        <v>34</v>
      </c>
      <c r="W8" s="139"/>
      <c r="X8" s="139"/>
      <c r="Y8" s="139"/>
    </row>
    <row r="9" ht="38.25" customHeight="1" spans="1:25">
      <c r="A9" s="139"/>
      <c r="B9" s="141" t="s">
        <v>39</v>
      </c>
      <c r="C9" s="141"/>
      <c r="D9" s="141"/>
      <c r="E9" s="141"/>
      <c r="F9" s="134"/>
      <c r="G9" s="141" t="s">
        <v>39</v>
      </c>
      <c r="H9" s="141"/>
      <c r="I9" s="141"/>
      <c r="J9" s="141"/>
      <c r="K9" s="139"/>
      <c r="L9" s="142" t="s">
        <v>39</v>
      </c>
      <c r="M9" s="139"/>
      <c r="N9" s="139"/>
      <c r="O9" s="139"/>
      <c r="P9" s="139"/>
      <c r="Q9" s="142" t="s">
        <v>39</v>
      </c>
      <c r="R9" s="139"/>
      <c r="S9" s="139"/>
      <c r="T9" s="139"/>
      <c r="U9" s="139"/>
      <c r="V9" s="141" t="s">
        <v>39</v>
      </c>
      <c r="W9" s="139"/>
      <c r="X9" s="139"/>
      <c r="Y9" s="139"/>
    </row>
    <row r="10" ht="61.5" customHeight="1" spans="1:25">
      <c r="A10" s="143" t="s">
        <v>40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E39" sqref="E39"/>
    </sheetView>
  </sheetViews>
  <sheetFormatPr defaultColWidth="9" defaultRowHeight="13.5" outlineLevelCol="3"/>
  <cols>
    <col min="1" max="1" width="28" customWidth="1"/>
    <col min="2" max="2" width="21.75" customWidth="1"/>
    <col min="3" max="3" width="30.625" customWidth="1"/>
    <col min="4" max="4" width="13.75" customWidth="1"/>
    <col min="5" max="5" width="17.25" customWidth="1"/>
  </cols>
  <sheetData>
    <row r="1" ht="20.25" spans="1:4">
      <c r="A1" s="126" t="s">
        <v>41</v>
      </c>
      <c r="B1" s="126"/>
      <c r="C1" s="126"/>
      <c r="D1" s="126"/>
    </row>
    <row r="2" spans="1:4">
      <c r="A2" s="127"/>
      <c r="D2" t="s">
        <v>42</v>
      </c>
    </row>
    <row r="3" ht="15" customHeight="1" spans="1:4">
      <c r="A3" s="57" t="s">
        <v>43</v>
      </c>
      <c r="B3" s="57"/>
      <c r="C3" s="57" t="s">
        <v>44</v>
      </c>
      <c r="D3" s="57"/>
    </row>
    <row r="4" spans="1:4">
      <c r="A4" s="57" t="s">
        <v>45</v>
      </c>
      <c r="B4" s="57" t="s">
        <v>46</v>
      </c>
      <c r="C4" s="57" t="s">
        <v>45</v>
      </c>
      <c r="D4" s="57" t="s">
        <v>46</v>
      </c>
    </row>
    <row r="5" spans="1:4">
      <c r="A5" s="112" t="s">
        <v>47</v>
      </c>
      <c r="B5" s="128">
        <v>1882.39</v>
      </c>
      <c r="C5" s="112" t="s">
        <v>48</v>
      </c>
      <c r="D5" s="65"/>
    </row>
    <row r="6" spans="1:4">
      <c r="A6" s="112" t="s">
        <v>49</v>
      </c>
      <c r="B6" s="128"/>
      <c r="C6" s="112" t="s">
        <v>50</v>
      </c>
      <c r="D6" s="65"/>
    </row>
    <row r="7" spans="1:4">
      <c r="A7" s="112" t="s">
        <v>51</v>
      </c>
      <c r="B7" s="128"/>
      <c r="C7" s="112" t="s">
        <v>52</v>
      </c>
      <c r="D7" s="65"/>
    </row>
    <row r="8" spans="1:4">
      <c r="A8" s="112" t="s">
        <v>53</v>
      </c>
      <c r="B8" s="128"/>
      <c r="C8" s="112" t="s">
        <v>54</v>
      </c>
      <c r="D8" s="65"/>
    </row>
    <row r="9" spans="1:4">
      <c r="A9" s="112" t="s">
        <v>55</v>
      </c>
      <c r="B9" s="128"/>
      <c r="C9" s="112" t="s">
        <v>56</v>
      </c>
      <c r="D9" s="65"/>
    </row>
    <row r="10" spans="1:4">
      <c r="A10" s="112" t="s">
        <v>57</v>
      </c>
      <c r="B10" s="128"/>
      <c r="C10" s="112" t="s">
        <v>58</v>
      </c>
      <c r="D10" s="65"/>
    </row>
    <row r="11" spans="1:4">
      <c r="A11" s="112" t="s">
        <v>59</v>
      </c>
      <c r="B11" s="128"/>
      <c r="C11" s="112" t="s">
        <v>60</v>
      </c>
      <c r="D11" s="65">
        <v>1523.69</v>
      </c>
    </row>
    <row r="12" spans="1:4">
      <c r="A12" s="112" t="s">
        <v>61</v>
      </c>
      <c r="B12" s="128"/>
      <c r="C12" s="112" t="s">
        <v>62</v>
      </c>
      <c r="D12" s="65">
        <v>201.62</v>
      </c>
    </row>
    <row r="13" spans="1:4">
      <c r="A13" s="112" t="s">
        <v>63</v>
      </c>
      <c r="B13" s="128"/>
      <c r="C13" s="112" t="s">
        <v>64</v>
      </c>
      <c r="D13" s="65"/>
    </row>
    <row r="14" spans="1:4">
      <c r="A14" s="112"/>
      <c r="B14" s="114"/>
      <c r="C14" s="112" t="s">
        <v>65</v>
      </c>
      <c r="D14" s="65">
        <v>67.01</v>
      </c>
    </row>
    <row r="15" spans="1:4">
      <c r="A15" s="112"/>
      <c r="B15" s="114"/>
      <c r="C15" s="112" t="s">
        <v>66</v>
      </c>
      <c r="D15" s="65"/>
    </row>
    <row r="16" spans="1:4">
      <c r="A16" s="112"/>
      <c r="B16" s="114"/>
      <c r="C16" s="112" t="s">
        <v>67</v>
      </c>
      <c r="D16" s="65"/>
    </row>
    <row r="17" spans="1:4">
      <c r="A17" s="112"/>
      <c r="B17" s="114"/>
      <c r="C17" s="112" t="s">
        <v>68</v>
      </c>
      <c r="D17" s="65"/>
    </row>
    <row r="18" spans="1:4">
      <c r="A18" s="112"/>
      <c r="B18" s="114"/>
      <c r="C18" s="112" t="s">
        <v>69</v>
      </c>
      <c r="D18" s="65"/>
    </row>
    <row r="19" spans="1:4">
      <c r="A19" s="112"/>
      <c r="B19" s="114"/>
      <c r="C19" s="112" t="s">
        <v>70</v>
      </c>
      <c r="D19" s="65"/>
    </row>
    <row r="20" spans="1:4">
      <c r="A20" s="112"/>
      <c r="B20" s="114"/>
      <c r="C20" s="112" t="s">
        <v>71</v>
      </c>
      <c r="D20" s="65"/>
    </row>
    <row r="21" spans="1:4">
      <c r="A21" s="112"/>
      <c r="B21" s="114"/>
      <c r="C21" s="112" t="s">
        <v>72</v>
      </c>
      <c r="D21" s="65"/>
    </row>
    <row r="22" spans="1:4">
      <c r="A22" s="112"/>
      <c r="B22" s="114"/>
      <c r="C22" s="112" t="s">
        <v>73</v>
      </c>
      <c r="D22" s="65"/>
    </row>
    <row r="23" spans="1:4">
      <c r="A23" s="112"/>
      <c r="B23" s="114"/>
      <c r="C23" s="112" t="s">
        <v>74</v>
      </c>
      <c r="D23" s="65"/>
    </row>
    <row r="24" spans="1:4">
      <c r="A24" s="112"/>
      <c r="B24" s="114"/>
      <c r="C24" s="112" t="s">
        <v>75</v>
      </c>
      <c r="D24" s="65">
        <v>90.07</v>
      </c>
    </row>
    <row r="25" spans="1:4">
      <c r="A25" s="112"/>
      <c r="B25" s="114"/>
      <c r="C25" s="112" t="s">
        <v>76</v>
      </c>
      <c r="D25" s="65"/>
    </row>
    <row r="26" spans="1:4">
      <c r="A26" s="112"/>
      <c r="B26" s="114"/>
      <c r="C26" s="112" t="s">
        <v>77</v>
      </c>
      <c r="D26" s="65"/>
    </row>
    <row r="27" spans="1:4">
      <c r="A27" s="112"/>
      <c r="B27" s="114"/>
      <c r="C27" s="112" t="s">
        <v>78</v>
      </c>
      <c r="D27" s="65"/>
    </row>
    <row r="28" spans="1:4">
      <c r="A28" s="112"/>
      <c r="B28" s="114"/>
      <c r="C28" s="112" t="s">
        <v>79</v>
      </c>
      <c r="D28" s="65"/>
    </row>
    <row r="29" spans="1:4">
      <c r="A29" s="112"/>
      <c r="B29" s="114"/>
      <c r="C29" s="112" t="s">
        <v>80</v>
      </c>
      <c r="D29" s="65"/>
    </row>
    <row r="30" spans="1:4">
      <c r="A30" s="112"/>
      <c r="B30" s="114"/>
      <c r="C30" s="112" t="s">
        <v>81</v>
      </c>
      <c r="D30" s="65"/>
    </row>
    <row r="31" spans="1:4">
      <c r="A31" s="112"/>
      <c r="B31" s="114"/>
      <c r="C31" s="112" t="s">
        <v>82</v>
      </c>
      <c r="D31" s="65"/>
    </row>
    <row r="32" spans="1:4">
      <c r="A32" s="112"/>
      <c r="B32" s="114"/>
      <c r="C32" s="112" t="s">
        <v>83</v>
      </c>
      <c r="D32" s="65"/>
    </row>
    <row r="33" spans="1:4">
      <c r="A33" s="112"/>
      <c r="B33" s="114"/>
      <c r="C33" s="112" t="s">
        <v>84</v>
      </c>
      <c r="D33" s="65"/>
    </row>
    <row r="34" spans="1:4">
      <c r="A34" s="112"/>
      <c r="B34" s="114"/>
      <c r="C34" s="112" t="s">
        <v>85</v>
      </c>
      <c r="D34" s="65"/>
    </row>
    <row r="35" spans="1:4">
      <c r="A35" s="112"/>
      <c r="B35" s="114"/>
      <c r="C35" s="112"/>
      <c r="D35" s="129"/>
    </row>
    <row r="36" spans="1:4">
      <c r="A36" s="57" t="s">
        <v>86</v>
      </c>
      <c r="B36" s="60">
        <f>B5</f>
        <v>1882.39</v>
      </c>
      <c r="C36" s="57" t="s">
        <v>87</v>
      </c>
      <c r="D36" s="65">
        <f>SUM(D11:D35)</f>
        <v>1882.39</v>
      </c>
    </row>
    <row r="37" spans="1:4">
      <c r="A37" s="112" t="s">
        <v>88</v>
      </c>
      <c r="B37" s="63"/>
      <c r="C37" s="112" t="s">
        <v>89</v>
      </c>
      <c r="D37" s="63"/>
    </row>
    <row r="38" spans="1:4">
      <c r="A38" s="112" t="s">
        <v>90</v>
      </c>
      <c r="B38" s="63"/>
      <c r="C38" s="112"/>
      <c r="D38" s="130"/>
    </row>
    <row r="39" spans="1:4">
      <c r="A39" s="131"/>
      <c r="B39" s="115"/>
      <c r="C39" s="131"/>
      <c r="D39" s="130"/>
    </row>
    <row r="40" spans="1:4">
      <c r="A40" s="57" t="s">
        <v>91</v>
      </c>
      <c r="B40" s="60">
        <f>B36</f>
        <v>1882.39</v>
      </c>
      <c r="C40" s="57" t="s">
        <v>92</v>
      </c>
      <c r="D40" s="61">
        <f>D36</f>
        <v>1882.39</v>
      </c>
    </row>
    <row r="41" spans="1:4">
      <c r="A41" s="68" t="s">
        <v>93</v>
      </c>
    </row>
  </sheetData>
  <mergeCells count="3">
    <mergeCell ref="A1:D1"/>
    <mergeCell ref="A3:B3"/>
    <mergeCell ref="C3:D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23" sqref="B23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26" t="s">
        <v>94</v>
      </c>
    </row>
    <row r="2" spans="1:2">
      <c r="A2" s="127"/>
      <c r="B2" t="s">
        <v>42</v>
      </c>
    </row>
    <row r="3" ht="20" customHeight="1" spans="1:2">
      <c r="A3" s="57" t="s">
        <v>45</v>
      </c>
      <c r="B3" s="57" t="s">
        <v>46</v>
      </c>
    </row>
    <row r="4" ht="20" customHeight="1" spans="1:2">
      <c r="A4" s="57" t="s">
        <v>95</v>
      </c>
      <c r="B4" s="57">
        <v>1</v>
      </c>
    </row>
    <row r="5" ht="20" customHeight="1" spans="1:2">
      <c r="A5" s="59" t="s">
        <v>96</v>
      </c>
      <c r="B5" s="60">
        <v>1882.39</v>
      </c>
    </row>
    <row r="6" ht="20" customHeight="1" spans="1:2">
      <c r="A6" s="55" t="s">
        <v>97</v>
      </c>
      <c r="B6" s="60">
        <f>B5</f>
        <v>1882.39</v>
      </c>
    </row>
    <row r="7" ht="20" customHeight="1" spans="1:2">
      <c r="A7" s="59" t="s">
        <v>98</v>
      </c>
      <c r="B7" s="60"/>
    </row>
    <row r="8" ht="20" customHeight="1" spans="1:2">
      <c r="A8" s="55" t="s">
        <v>99</v>
      </c>
      <c r="B8" s="60"/>
    </row>
    <row r="9" ht="20" customHeight="1" spans="1:2">
      <c r="A9" s="59" t="s">
        <v>100</v>
      </c>
      <c r="B9" s="60"/>
    </row>
    <row r="10" ht="20" customHeight="1" spans="1:2">
      <c r="A10" s="55" t="s">
        <v>99</v>
      </c>
      <c r="B10" s="60"/>
    </row>
    <row r="11" ht="20" customHeight="1" spans="1:2">
      <c r="A11" s="59" t="s">
        <v>101</v>
      </c>
      <c r="B11" s="60"/>
    </row>
    <row r="12" ht="20" customHeight="1" spans="1:2">
      <c r="A12" s="55" t="s">
        <v>99</v>
      </c>
      <c r="B12" s="60"/>
    </row>
    <row r="13" ht="20" customHeight="1" spans="1:2">
      <c r="A13" s="59" t="s">
        <v>102</v>
      </c>
      <c r="B13" s="60"/>
    </row>
    <row r="14" ht="20" customHeight="1" spans="1:2">
      <c r="A14" s="55" t="s">
        <v>99</v>
      </c>
      <c r="B14" s="60"/>
    </row>
    <row r="15" ht="20" customHeight="1" spans="1:2">
      <c r="A15" s="59" t="s">
        <v>103</v>
      </c>
      <c r="B15" s="60"/>
    </row>
    <row r="16" ht="20" customHeight="1" spans="1:2">
      <c r="A16" s="55" t="s">
        <v>99</v>
      </c>
      <c r="B16" s="60"/>
    </row>
    <row r="17" ht="20" customHeight="1" spans="1:2">
      <c r="A17" s="59" t="s">
        <v>104</v>
      </c>
      <c r="B17" s="60"/>
    </row>
    <row r="18" ht="20" customHeight="1" spans="1:2">
      <c r="A18" s="55" t="s">
        <v>99</v>
      </c>
      <c r="B18" s="60"/>
    </row>
    <row r="19" ht="20" customHeight="1" spans="1:2">
      <c r="A19" s="59" t="s">
        <v>105</v>
      </c>
      <c r="B19" s="60"/>
    </row>
    <row r="20" ht="20" customHeight="1" spans="1:2">
      <c r="A20" s="55" t="s">
        <v>99</v>
      </c>
      <c r="B20" s="60"/>
    </row>
    <row r="21" ht="20" customHeight="1" spans="1:2">
      <c r="A21" s="59" t="s">
        <v>106</v>
      </c>
      <c r="B21" s="60"/>
    </row>
    <row r="22" ht="20" customHeight="1" spans="1:2">
      <c r="A22" s="55" t="s">
        <v>99</v>
      </c>
      <c r="B22" s="60"/>
    </row>
    <row r="23" ht="20" customHeight="1" spans="1:2">
      <c r="A23" s="59" t="s">
        <v>107</v>
      </c>
      <c r="B23" s="60">
        <f>B6</f>
        <v>1882.39</v>
      </c>
    </row>
    <row r="24" ht="20" customHeight="1" spans="1:2">
      <c r="A24" s="55" t="s">
        <v>108</v>
      </c>
      <c r="B24" s="60"/>
    </row>
    <row r="25" ht="20" customHeight="1" spans="1:2">
      <c r="A25" s="55" t="s">
        <v>108</v>
      </c>
      <c r="B25" s="60"/>
    </row>
    <row r="26" ht="20" customHeight="1" spans="1:2">
      <c r="A26" s="55" t="s">
        <v>108</v>
      </c>
      <c r="B26" s="60"/>
    </row>
    <row r="27" ht="20" customHeight="1" spans="1:2">
      <c r="A27" s="55" t="s">
        <v>108</v>
      </c>
      <c r="B27" s="60"/>
    </row>
    <row r="28" ht="20" customHeight="1" spans="1:2">
      <c r="A28" s="55" t="s">
        <v>108</v>
      </c>
      <c r="B28" s="60"/>
    </row>
    <row r="29" ht="20" customHeight="1" spans="1:2">
      <c r="A29" s="59" t="s">
        <v>109</v>
      </c>
      <c r="B29" s="60"/>
    </row>
    <row r="30" ht="20" customHeight="1" spans="1:2">
      <c r="A30" s="55" t="s">
        <v>99</v>
      </c>
      <c r="B30" s="60"/>
    </row>
    <row r="31" ht="20" customHeight="1" spans="1:2">
      <c r="A31" s="59" t="s">
        <v>110</v>
      </c>
      <c r="B31" s="60"/>
    </row>
    <row r="32" ht="20" customHeight="1" spans="1:2">
      <c r="A32" s="55" t="s">
        <v>99</v>
      </c>
      <c r="B32" s="60"/>
    </row>
    <row r="33" ht="20" customHeight="1" spans="1:2">
      <c r="A33" s="59" t="s">
        <v>111</v>
      </c>
      <c r="B33" s="60">
        <f>B23</f>
        <v>1882.39</v>
      </c>
    </row>
    <row r="34" spans="1:2">
      <c r="A34" s="116" t="s">
        <v>112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opLeftCell="A3" workbookViewId="0">
      <selection activeCell="B6" sqref="B6"/>
    </sheetView>
  </sheetViews>
  <sheetFormatPr defaultColWidth="9" defaultRowHeight="13.5" outlineLevelCol="4"/>
  <cols>
    <col min="1" max="1" width="39.125" customWidth="1"/>
    <col min="2" max="2" width="11.75" customWidth="1"/>
    <col min="3" max="3" width="11.75" style="117" customWidth="1"/>
    <col min="4" max="5" width="11.75" customWidth="1"/>
    <col min="6" max="6" width="12.125" customWidth="1"/>
  </cols>
  <sheetData>
    <row r="1" ht="20.25" spans="1:5">
      <c r="A1" s="47" t="s">
        <v>113</v>
      </c>
      <c r="B1" s="47"/>
      <c r="C1" s="118"/>
      <c r="D1" s="47"/>
      <c r="E1" s="47"/>
    </row>
    <row r="2" spans="1:5">
      <c r="A2" s="48"/>
      <c r="B2" s="49"/>
      <c r="C2" s="119"/>
      <c r="D2" s="49"/>
      <c r="E2" s="49" t="s">
        <v>42</v>
      </c>
    </row>
    <row r="3" ht="25" customHeight="1" spans="1:5">
      <c r="A3" s="57" t="s">
        <v>114</v>
      </c>
      <c r="B3" s="57" t="s">
        <v>115</v>
      </c>
      <c r="C3" s="120" t="s">
        <v>116</v>
      </c>
      <c r="D3" s="57" t="s">
        <v>117</v>
      </c>
      <c r="E3" s="57" t="s">
        <v>118</v>
      </c>
    </row>
    <row r="4" ht="25" customHeight="1" spans="1:5">
      <c r="A4" s="57" t="s">
        <v>95</v>
      </c>
      <c r="B4" s="57">
        <v>1</v>
      </c>
      <c r="C4" s="120">
        <v>2</v>
      </c>
      <c r="D4" s="57">
        <v>3</v>
      </c>
      <c r="E4" s="57">
        <v>4</v>
      </c>
    </row>
    <row r="5" ht="25" customHeight="1" spans="1:5">
      <c r="A5" s="64" t="s">
        <v>119</v>
      </c>
      <c r="B5" s="121">
        <f>B6+B16+B24+B28</f>
        <v>1882.3917976</v>
      </c>
      <c r="C5" s="121">
        <f>C6+C16+C24+C28</f>
        <v>1360.0417976</v>
      </c>
      <c r="D5" s="122">
        <f>D6+D16+D24+D28</f>
        <v>522.35</v>
      </c>
      <c r="E5" s="76"/>
    </row>
    <row r="6" ht="25" customHeight="1" spans="1:5">
      <c r="A6" s="53" t="s">
        <v>120</v>
      </c>
      <c r="B6" s="121">
        <f>C6+D6</f>
        <v>1519.0117976</v>
      </c>
      <c r="C6" s="121">
        <f>C7+C12+C14</f>
        <v>996.6617976</v>
      </c>
      <c r="D6" s="122">
        <v>522.35</v>
      </c>
      <c r="E6" s="76"/>
    </row>
    <row r="7" ht="25" customHeight="1" spans="1:5">
      <c r="A7" s="96" t="s">
        <v>121</v>
      </c>
      <c r="B7" s="121">
        <f t="shared" ref="B7:B30" si="0">C7+D7</f>
        <v>1146.2517976</v>
      </c>
      <c r="C7" s="121">
        <f>C8+C9+C10+C11</f>
        <v>647.7217976</v>
      </c>
      <c r="D7" s="122">
        <v>498.53</v>
      </c>
      <c r="E7" s="76"/>
    </row>
    <row r="8" ht="25" customHeight="1" spans="1:5">
      <c r="A8" s="96" t="s">
        <v>122</v>
      </c>
      <c r="B8" s="122">
        <f t="shared" si="0"/>
        <v>825.82</v>
      </c>
      <c r="C8" s="122">
        <v>328.29</v>
      </c>
      <c r="D8" s="122">
        <v>497.53</v>
      </c>
      <c r="E8" s="76"/>
    </row>
    <row r="9" ht="25" customHeight="1" spans="1:5">
      <c r="A9" s="96" t="s">
        <v>123</v>
      </c>
      <c r="B9" s="122">
        <f t="shared" si="0"/>
        <v>111.52</v>
      </c>
      <c r="C9" s="122">
        <v>110.52</v>
      </c>
      <c r="D9" s="122">
        <v>1</v>
      </c>
      <c r="E9" s="76"/>
    </row>
    <row r="10" ht="25" customHeight="1" spans="1:5">
      <c r="A10" s="98" t="s">
        <v>124</v>
      </c>
      <c r="B10" s="122">
        <v>103.11</v>
      </c>
      <c r="C10" s="123">
        <v>103.1113148</v>
      </c>
      <c r="D10" s="122"/>
      <c r="E10" s="76"/>
    </row>
    <row r="11" ht="25" customHeight="1" spans="1:5">
      <c r="A11" s="98" t="s">
        <v>125</v>
      </c>
      <c r="B11" s="122">
        <v>106.8</v>
      </c>
      <c r="C11" s="123">
        <v>105.8004828</v>
      </c>
      <c r="D11" s="122">
        <v>1</v>
      </c>
      <c r="E11" s="76"/>
    </row>
    <row r="12" ht="25" customHeight="1" spans="1:5">
      <c r="A12" s="96" t="s">
        <v>126</v>
      </c>
      <c r="B12" s="122">
        <f t="shared" si="0"/>
        <v>100.78</v>
      </c>
      <c r="C12" s="122">
        <v>98.28</v>
      </c>
      <c r="D12" s="122">
        <v>2.5</v>
      </c>
      <c r="E12" s="76"/>
    </row>
    <row r="13" ht="25" customHeight="1" spans="1:5">
      <c r="A13" s="96" t="s">
        <v>127</v>
      </c>
      <c r="B13" s="122">
        <f t="shared" si="0"/>
        <v>100.78</v>
      </c>
      <c r="C13" s="122">
        <v>98.28</v>
      </c>
      <c r="D13" s="122">
        <v>2.5</v>
      </c>
      <c r="E13" s="76"/>
    </row>
    <row r="14" ht="25" customHeight="1" spans="1:5">
      <c r="A14" s="96" t="s">
        <v>128</v>
      </c>
      <c r="B14" s="122">
        <f t="shared" si="0"/>
        <v>270.98</v>
      </c>
      <c r="C14" s="122">
        <v>250.66</v>
      </c>
      <c r="D14" s="122">
        <v>20.32</v>
      </c>
      <c r="E14" s="76"/>
    </row>
    <row r="15" ht="25" customHeight="1" spans="1:5">
      <c r="A15" s="96" t="s">
        <v>129</v>
      </c>
      <c r="B15" s="122">
        <f t="shared" si="0"/>
        <v>270.98</v>
      </c>
      <c r="C15" s="122">
        <v>250.66</v>
      </c>
      <c r="D15" s="122">
        <v>20.32</v>
      </c>
      <c r="E15" s="76"/>
    </row>
    <row r="16" ht="25" customHeight="1" spans="1:5">
      <c r="A16" s="53" t="s">
        <v>130</v>
      </c>
      <c r="B16" s="122">
        <f t="shared" si="0"/>
        <v>206.3</v>
      </c>
      <c r="C16" s="122">
        <v>206.3</v>
      </c>
      <c r="D16" s="122"/>
      <c r="E16" s="76"/>
    </row>
    <row r="17" ht="25" customHeight="1" spans="1:5">
      <c r="A17" s="53" t="s">
        <v>131</v>
      </c>
      <c r="B17" s="122">
        <f t="shared" si="0"/>
        <v>193.39</v>
      </c>
      <c r="C17" s="122">
        <f>C19+C18</f>
        <v>193.39</v>
      </c>
      <c r="D17" s="122"/>
      <c r="E17" s="76"/>
    </row>
    <row r="18" ht="25" customHeight="1" spans="1:5">
      <c r="A18" s="96" t="s">
        <v>132</v>
      </c>
      <c r="B18" s="122">
        <f t="shared" si="0"/>
        <v>133.34</v>
      </c>
      <c r="C18" s="122">
        <v>133.34</v>
      </c>
      <c r="D18" s="122"/>
      <c r="E18" s="76"/>
    </row>
    <row r="19" ht="25" customHeight="1" spans="1:5">
      <c r="A19" s="96" t="s">
        <v>133</v>
      </c>
      <c r="B19" s="122">
        <f t="shared" si="0"/>
        <v>60.05</v>
      </c>
      <c r="C19" s="122">
        <f>53.41+6.64</f>
        <v>60.05</v>
      </c>
      <c r="D19" s="122"/>
      <c r="E19" s="76"/>
    </row>
    <row r="20" ht="25" customHeight="1" spans="1:5">
      <c r="A20" s="102" t="s">
        <v>134</v>
      </c>
      <c r="B20" s="122">
        <f t="shared" si="0"/>
        <v>4.68</v>
      </c>
      <c r="C20" s="81">
        <v>4.68</v>
      </c>
      <c r="D20" s="81"/>
      <c r="E20" s="124"/>
    </row>
    <row r="21" ht="25" customHeight="1" spans="1:5">
      <c r="A21" s="105" t="s">
        <v>135</v>
      </c>
      <c r="B21" s="122">
        <f t="shared" si="0"/>
        <v>4.68</v>
      </c>
      <c r="C21" s="81">
        <v>4.68</v>
      </c>
      <c r="D21" s="81"/>
      <c r="E21" s="124"/>
    </row>
    <row r="22" ht="25" customHeight="1" spans="1:5">
      <c r="A22" s="102" t="s">
        <v>136</v>
      </c>
      <c r="B22" s="122">
        <f t="shared" si="0"/>
        <v>8.23</v>
      </c>
      <c r="C22" s="122">
        <v>8.23</v>
      </c>
      <c r="D22" s="122"/>
      <c r="E22" s="76"/>
    </row>
    <row r="23" ht="25" customHeight="1" spans="1:5">
      <c r="A23" s="107" t="s">
        <v>137</v>
      </c>
      <c r="B23" s="122">
        <f t="shared" si="0"/>
        <v>8.23</v>
      </c>
      <c r="C23" s="125">
        <v>8.23</v>
      </c>
      <c r="D23" s="125"/>
      <c r="E23" s="77"/>
    </row>
    <row r="24" ht="25" customHeight="1" spans="1:5">
      <c r="A24" s="53" t="s">
        <v>138</v>
      </c>
      <c r="B24" s="122">
        <f t="shared" si="0"/>
        <v>67.01</v>
      </c>
      <c r="C24" s="125">
        <f>C25</f>
        <v>67.01</v>
      </c>
      <c r="D24" s="125"/>
      <c r="E24" s="77"/>
    </row>
    <row r="25" ht="25" customHeight="1" spans="1:5">
      <c r="A25" s="53" t="s">
        <v>139</v>
      </c>
      <c r="B25" s="122">
        <f t="shared" si="0"/>
        <v>67.01</v>
      </c>
      <c r="C25" s="125">
        <f>C26+C27</f>
        <v>67.01</v>
      </c>
      <c r="D25" s="125"/>
      <c r="E25" s="77"/>
    </row>
    <row r="26" ht="25" customHeight="1" spans="1:5">
      <c r="A26" s="96" t="s">
        <v>140</v>
      </c>
      <c r="B26" s="122">
        <f t="shared" si="0"/>
        <v>22.92</v>
      </c>
      <c r="C26" s="125">
        <v>22.92</v>
      </c>
      <c r="D26" s="125"/>
      <c r="E26" s="77"/>
    </row>
    <row r="27" ht="25" customHeight="1" spans="1:5">
      <c r="A27" s="96" t="s">
        <v>141</v>
      </c>
      <c r="B27" s="122">
        <f t="shared" si="0"/>
        <v>44.09</v>
      </c>
      <c r="C27" s="125">
        <v>44.09</v>
      </c>
      <c r="D27" s="125"/>
      <c r="E27" s="77"/>
    </row>
    <row r="28" ht="25" customHeight="1" spans="1:5">
      <c r="A28" s="53" t="s">
        <v>142</v>
      </c>
      <c r="B28" s="122">
        <f t="shared" si="0"/>
        <v>90.07</v>
      </c>
      <c r="C28" s="125">
        <f>C29</f>
        <v>90.07</v>
      </c>
      <c r="D28" s="125"/>
      <c r="E28" s="77"/>
    </row>
    <row r="29" ht="25" customHeight="1" spans="1:5">
      <c r="A29" s="101" t="s">
        <v>143</v>
      </c>
      <c r="B29" s="122">
        <f t="shared" si="0"/>
        <v>90.07</v>
      </c>
      <c r="C29" s="125">
        <f>C30</f>
        <v>90.07</v>
      </c>
      <c r="D29" s="125"/>
      <c r="E29" s="77"/>
    </row>
    <row r="30" ht="25" customHeight="1" spans="1:5">
      <c r="A30" s="96" t="s">
        <v>144</v>
      </c>
      <c r="B30" s="122">
        <f t="shared" si="0"/>
        <v>90.07</v>
      </c>
      <c r="C30" s="125">
        <v>90.07</v>
      </c>
      <c r="D30" s="122"/>
      <c r="E30" s="76"/>
    </row>
    <row r="31" ht="25" customHeight="1" spans="1:5">
      <c r="A31" s="64"/>
      <c r="B31" s="76"/>
      <c r="C31" s="122"/>
      <c r="D31" s="76"/>
      <c r="E31" s="76"/>
    </row>
    <row r="32" ht="25" customHeight="1" spans="1:5">
      <c r="A32" s="66"/>
      <c r="B32" s="77"/>
      <c r="C32" s="125"/>
      <c r="D32" s="77"/>
      <c r="E32" s="77"/>
    </row>
    <row r="33" ht="25" customHeight="1" spans="1:5">
      <c r="A33" s="66"/>
      <c r="B33" s="77"/>
      <c r="C33" s="125"/>
      <c r="D33" s="77"/>
      <c r="E33" s="77"/>
    </row>
    <row r="34" ht="25" customHeight="1" spans="1:5">
      <c r="A34" s="66"/>
      <c r="B34" s="77"/>
      <c r="C34" s="125"/>
      <c r="D34" s="77"/>
      <c r="E34" s="77"/>
    </row>
    <row r="35" ht="25" customHeight="1" spans="1:5">
      <c r="A35" s="64"/>
      <c r="B35" s="76"/>
      <c r="C35" s="122"/>
      <c r="D35" s="76"/>
      <c r="E35" s="76"/>
    </row>
    <row r="36" spans="1:5">
      <c r="A36" s="67" t="s">
        <v>145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I9" sqref="I9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47" t="s">
        <v>146</v>
      </c>
      <c r="B1" s="47"/>
      <c r="C1" s="47"/>
      <c r="D1" s="47"/>
    </row>
    <row r="2" spans="1:4">
      <c r="A2" s="48"/>
      <c r="B2" s="49"/>
      <c r="C2" s="49"/>
      <c r="D2" s="49" t="s">
        <v>42</v>
      </c>
    </row>
    <row r="3" ht="15" customHeight="1" spans="1:4">
      <c r="A3" s="57" t="s">
        <v>147</v>
      </c>
      <c r="B3" s="57"/>
      <c r="C3" s="57" t="s">
        <v>148</v>
      </c>
      <c r="D3" s="57"/>
    </row>
    <row r="4" spans="1:4">
      <c r="A4" s="57" t="s">
        <v>45</v>
      </c>
      <c r="B4" s="57" t="s">
        <v>46</v>
      </c>
      <c r="C4" s="57" t="s">
        <v>45</v>
      </c>
      <c r="D4" s="57" t="s">
        <v>149</v>
      </c>
    </row>
    <row r="5" spans="1:4">
      <c r="A5" s="112" t="s">
        <v>150</v>
      </c>
      <c r="B5" s="65">
        <v>1882.39</v>
      </c>
      <c r="C5" s="112" t="s">
        <v>151</v>
      </c>
      <c r="D5" s="65">
        <v>1882.39</v>
      </c>
    </row>
    <row r="6" spans="1:4">
      <c r="A6" s="112" t="s">
        <v>152</v>
      </c>
      <c r="B6" s="65">
        <v>1882.39</v>
      </c>
      <c r="C6" s="112" t="s">
        <v>153</v>
      </c>
      <c r="D6" s="65"/>
    </row>
    <row r="7" spans="1:4">
      <c r="A7" s="112" t="s">
        <v>154</v>
      </c>
      <c r="B7" s="65"/>
      <c r="C7" s="112" t="s">
        <v>155</v>
      </c>
      <c r="D7" s="65"/>
    </row>
    <row r="8" spans="1:4">
      <c r="A8" s="112" t="s">
        <v>156</v>
      </c>
      <c r="B8" s="65"/>
      <c r="C8" s="112" t="s">
        <v>157</v>
      </c>
      <c r="D8" s="65"/>
    </row>
    <row r="9" spans="1:4">
      <c r="A9" s="112"/>
      <c r="B9" s="113"/>
      <c r="C9" s="112" t="s">
        <v>158</v>
      </c>
      <c r="D9" s="65"/>
    </row>
    <row r="10" spans="1:4">
      <c r="A10" s="112"/>
      <c r="B10" s="113"/>
      <c r="C10" s="112" t="s">
        <v>159</v>
      </c>
      <c r="D10" s="65"/>
    </row>
    <row r="11" spans="1:4">
      <c r="A11" s="112"/>
      <c r="B11" s="113"/>
      <c r="C11" s="112" t="s">
        <v>160</v>
      </c>
      <c r="D11" s="65"/>
    </row>
    <row r="12" spans="1:4">
      <c r="A12" s="114"/>
      <c r="B12" s="115"/>
      <c r="C12" s="112" t="s">
        <v>161</v>
      </c>
      <c r="D12" s="65">
        <v>1523.69</v>
      </c>
    </row>
    <row r="13" spans="1:4">
      <c r="A13" s="114"/>
      <c r="B13" s="115"/>
      <c r="C13" s="112" t="s">
        <v>162</v>
      </c>
      <c r="D13" s="65">
        <v>201.62</v>
      </c>
    </row>
    <row r="14" spans="1:4">
      <c r="A14" s="114"/>
      <c r="B14" s="115"/>
      <c r="C14" s="112" t="s">
        <v>163</v>
      </c>
      <c r="D14" s="65"/>
    </row>
    <row r="15" spans="1:4">
      <c r="A15" s="114"/>
      <c r="B15" s="115"/>
      <c r="C15" s="112" t="s">
        <v>164</v>
      </c>
      <c r="D15" s="65">
        <v>67.01</v>
      </c>
    </row>
    <row r="16" spans="1:4">
      <c r="A16" s="114"/>
      <c r="B16" s="115"/>
      <c r="C16" s="112" t="s">
        <v>165</v>
      </c>
      <c r="D16" s="65"/>
    </row>
    <row r="17" spans="1:4">
      <c r="A17" s="114"/>
      <c r="B17" s="115"/>
      <c r="C17" s="112" t="s">
        <v>166</v>
      </c>
      <c r="D17" s="65"/>
    </row>
    <row r="18" spans="1:4">
      <c r="A18" s="114"/>
      <c r="B18" s="115"/>
      <c r="C18" s="112" t="s">
        <v>167</v>
      </c>
      <c r="D18" s="65"/>
    </row>
    <row r="19" spans="1:4">
      <c r="A19" s="114"/>
      <c r="B19" s="115"/>
      <c r="C19" s="112" t="s">
        <v>168</v>
      </c>
      <c r="D19" s="65"/>
    </row>
    <row r="20" spans="1:4">
      <c r="A20" s="114"/>
      <c r="B20" s="115"/>
      <c r="C20" s="112" t="s">
        <v>169</v>
      </c>
      <c r="D20" s="65"/>
    </row>
    <row r="21" spans="1:4">
      <c r="A21" s="114"/>
      <c r="B21" s="115"/>
      <c r="C21" s="112" t="s">
        <v>170</v>
      </c>
      <c r="D21" s="65"/>
    </row>
    <row r="22" spans="1:4">
      <c r="A22" s="114"/>
      <c r="B22" s="115"/>
      <c r="C22" s="112" t="s">
        <v>171</v>
      </c>
      <c r="D22" s="65"/>
    </row>
    <row r="23" spans="1:4">
      <c r="A23" s="114"/>
      <c r="B23" s="115"/>
      <c r="C23" s="112" t="s">
        <v>172</v>
      </c>
      <c r="D23" s="65"/>
    </row>
    <row r="24" spans="1:4">
      <c r="A24" s="114"/>
      <c r="B24" s="115"/>
      <c r="C24" s="112" t="s">
        <v>173</v>
      </c>
      <c r="D24" s="65"/>
    </row>
    <row r="25" spans="1:4">
      <c r="A25" s="114"/>
      <c r="B25" s="115"/>
      <c r="C25" s="112" t="s">
        <v>174</v>
      </c>
      <c r="D25" s="65">
        <v>90.07</v>
      </c>
    </row>
    <row r="26" spans="1:4">
      <c r="A26" s="114"/>
      <c r="B26" s="115"/>
      <c r="C26" s="112" t="s">
        <v>175</v>
      </c>
      <c r="D26" s="65"/>
    </row>
    <row r="27" spans="1:4">
      <c r="A27" s="114"/>
      <c r="B27" s="115"/>
      <c r="C27" s="112" t="s">
        <v>176</v>
      </c>
      <c r="D27" s="65"/>
    </row>
    <row r="28" spans="1:4">
      <c r="A28" s="114"/>
      <c r="B28" s="115"/>
      <c r="C28" s="112" t="s">
        <v>177</v>
      </c>
      <c r="D28" s="65"/>
    </row>
    <row r="29" spans="1:4">
      <c r="A29" s="114"/>
      <c r="B29" s="115"/>
      <c r="C29" s="112" t="s">
        <v>178</v>
      </c>
      <c r="D29" s="65"/>
    </row>
    <row r="30" spans="1:4">
      <c r="A30" s="114"/>
      <c r="B30" s="115"/>
      <c r="C30" s="112" t="s">
        <v>179</v>
      </c>
      <c r="D30" s="65"/>
    </row>
    <row r="31" spans="1:4">
      <c r="A31" s="114"/>
      <c r="B31" s="115"/>
      <c r="C31" s="112" t="s">
        <v>180</v>
      </c>
      <c r="D31" s="65"/>
    </row>
    <row r="32" spans="1:4">
      <c r="A32" s="114"/>
      <c r="B32" s="115"/>
      <c r="C32" s="112" t="s">
        <v>181</v>
      </c>
      <c r="D32" s="65"/>
    </row>
    <row r="33" spans="1:4">
      <c r="A33" s="114"/>
      <c r="B33" s="115"/>
      <c r="C33" s="112" t="s">
        <v>182</v>
      </c>
      <c r="D33" s="65"/>
    </row>
    <row r="34" spans="1:4">
      <c r="A34" s="114"/>
      <c r="B34" s="115"/>
      <c r="C34" s="112" t="s">
        <v>183</v>
      </c>
      <c r="D34" s="65"/>
    </row>
    <row r="35" spans="1:4">
      <c r="A35" s="114"/>
      <c r="B35" s="115"/>
      <c r="C35" s="112"/>
      <c r="D35" s="65"/>
    </row>
    <row r="36" spans="1:4">
      <c r="A36" s="57" t="s">
        <v>184</v>
      </c>
      <c r="B36" s="61">
        <f>B5</f>
        <v>1882.39</v>
      </c>
      <c r="C36" s="57" t="s">
        <v>185</v>
      </c>
      <c r="D36" s="61">
        <f>D5</f>
        <v>1882.39</v>
      </c>
    </row>
    <row r="37" spans="1:4">
      <c r="A37" s="116" t="s">
        <v>112</v>
      </c>
    </row>
    <row r="38" spans="1:4">
      <c r="A38" s="68" t="s">
        <v>186</v>
      </c>
    </row>
  </sheetData>
  <mergeCells count="3">
    <mergeCell ref="A1:D1"/>
    <mergeCell ref="A3:B3"/>
    <mergeCell ref="C3:D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8" sqref="E8"/>
    </sheetView>
  </sheetViews>
  <sheetFormatPr defaultColWidth="9" defaultRowHeight="13.5"/>
  <cols>
    <col min="1" max="1" width="17.625" customWidth="1"/>
    <col min="2" max="4" width="12.875"/>
    <col min="5" max="5" width="12.125"/>
    <col min="11" max="11" width="12.875" customWidth="1"/>
  </cols>
  <sheetData>
    <row r="1" ht="20.25" spans="1:11">
      <c r="A1" s="47" t="s">
        <v>187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8"/>
      <c r="B2" s="49"/>
      <c r="C2" s="49"/>
      <c r="D2" s="49"/>
      <c r="E2" s="49"/>
      <c r="F2" s="49"/>
      <c r="G2" s="49"/>
      <c r="H2" s="49"/>
      <c r="I2" s="49"/>
      <c r="J2" s="49"/>
      <c r="K2" s="49" t="s">
        <v>42</v>
      </c>
    </row>
    <row r="3" ht="20" customHeight="1" spans="1:11">
      <c r="A3" s="57" t="s">
        <v>188</v>
      </c>
      <c r="B3" s="57" t="s">
        <v>189</v>
      </c>
      <c r="C3" s="57" t="s">
        <v>190</v>
      </c>
      <c r="D3" s="57"/>
      <c r="E3" s="57"/>
      <c r="F3" s="57" t="s">
        <v>191</v>
      </c>
      <c r="G3" s="57"/>
      <c r="H3" s="57"/>
      <c r="I3" s="57" t="s">
        <v>192</v>
      </c>
      <c r="J3" s="57"/>
      <c r="K3" s="57"/>
    </row>
    <row r="4" ht="20" customHeight="1" spans="1:11">
      <c r="A4" s="57"/>
      <c r="B4" s="57"/>
      <c r="C4" s="57" t="s">
        <v>149</v>
      </c>
      <c r="D4" s="57" t="s">
        <v>193</v>
      </c>
      <c r="E4" s="57" t="s">
        <v>117</v>
      </c>
      <c r="F4" s="57" t="s">
        <v>149</v>
      </c>
      <c r="G4" s="57" t="s">
        <v>193</v>
      </c>
      <c r="H4" s="57" t="s">
        <v>117</v>
      </c>
      <c r="I4" s="57" t="s">
        <v>149</v>
      </c>
      <c r="J4" s="57" t="s">
        <v>193</v>
      </c>
      <c r="K4" s="57" t="s">
        <v>117</v>
      </c>
    </row>
    <row r="5" ht="20" customHeight="1" spans="1:11">
      <c r="A5" s="110" t="s">
        <v>194</v>
      </c>
      <c r="B5" s="110">
        <v>1</v>
      </c>
      <c r="C5" s="110">
        <v>2</v>
      </c>
      <c r="D5" s="110">
        <v>3</v>
      </c>
      <c r="E5" s="110">
        <v>4</v>
      </c>
      <c r="F5" s="110">
        <v>5</v>
      </c>
      <c r="G5" s="110">
        <v>6</v>
      </c>
      <c r="H5" s="110">
        <v>7</v>
      </c>
      <c r="I5" s="110">
        <v>8</v>
      </c>
      <c r="J5" s="110">
        <v>9</v>
      </c>
      <c r="K5" s="82">
        <v>10</v>
      </c>
    </row>
    <row r="6" ht="20" customHeight="1" spans="1:11">
      <c r="A6" s="64" t="s">
        <v>119</v>
      </c>
      <c r="B6" s="111">
        <f>C6</f>
        <v>1882.3917976</v>
      </c>
      <c r="C6" s="111">
        <f>E6+D6</f>
        <v>1882.3917976</v>
      </c>
      <c r="D6" s="111">
        <v>1360.0417976</v>
      </c>
      <c r="E6" s="111">
        <v>522.35</v>
      </c>
      <c r="F6" s="77"/>
      <c r="G6" s="77"/>
      <c r="H6" s="77"/>
      <c r="I6" s="77"/>
      <c r="J6" s="77"/>
      <c r="K6" s="77"/>
    </row>
    <row r="7" ht="20" customHeight="1" spans="1:11">
      <c r="A7" s="66"/>
      <c r="B7" s="77"/>
      <c r="C7" s="77"/>
      <c r="D7" s="77"/>
      <c r="E7" s="77"/>
      <c r="F7" s="77"/>
      <c r="G7" s="77"/>
      <c r="H7" s="77"/>
      <c r="I7" s="77"/>
      <c r="J7" s="77"/>
      <c r="K7" s="77"/>
    </row>
    <row r="8" ht="20" customHeight="1" spans="1:11">
      <c r="A8" s="66"/>
      <c r="B8" s="77"/>
      <c r="C8" s="77"/>
      <c r="D8" s="77"/>
      <c r="E8" s="77"/>
      <c r="F8" s="77"/>
      <c r="G8" s="77"/>
      <c r="H8" s="77"/>
      <c r="I8" s="77"/>
      <c r="J8" s="77"/>
      <c r="K8" s="77"/>
    </row>
    <row r="9" ht="20" customHeight="1" spans="1:11">
      <c r="A9" s="66"/>
      <c r="B9" s="77"/>
      <c r="C9" s="77"/>
      <c r="D9" s="77"/>
      <c r="E9" s="77"/>
      <c r="F9" s="77"/>
      <c r="G9" s="77"/>
      <c r="H9" s="77"/>
      <c r="I9" s="77"/>
      <c r="J9" s="77"/>
      <c r="K9" s="77"/>
    </row>
    <row r="10" ht="20" customHeight="1" spans="1:11">
      <c r="A10" s="66"/>
      <c r="B10" s="77"/>
      <c r="C10" s="77"/>
      <c r="D10" s="77"/>
      <c r="E10" s="77"/>
      <c r="F10" s="77"/>
      <c r="G10" s="77"/>
      <c r="H10" s="77"/>
      <c r="I10" s="77"/>
      <c r="J10" s="77"/>
      <c r="K10" s="77"/>
    </row>
    <row r="11" ht="20" customHeight="1" spans="1:11">
      <c r="A11" s="66"/>
      <c r="B11" s="77"/>
      <c r="C11" s="77"/>
      <c r="D11" s="77"/>
      <c r="E11" s="77"/>
      <c r="F11" s="77"/>
      <c r="G11" s="77"/>
      <c r="H11" s="77"/>
      <c r="I11" s="77"/>
      <c r="J11" s="77"/>
      <c r="K11" s="77"/>
    </row>
    <row r="12" ht="20" customHeight="1" spans="1:11">
      <c r="A12" s="66"/>
      <c r="B12" s="77"/>
      <c r="C12" s="77"/>
      <c r="D12" s="77"/>
      <c r="E12" s="77"/>
      <c r="F12" s="77"/>
      <c r="G12" s="77"/>
      <c r="H12" s="77"/>
      <c r="I12" s="77"/>
      <c r="J12" s="77"/>
      <c r="K12" s="77"/>
    </row>
    <row r="13" ht="20" customHeight="1" spans="1:11">
      <c r="A13" s="66"/>
      <c r="B13" s="77"/>
      <c r="C13" s="77"/>
      <c r="D13" s="77"/>
      <c r="E13" s="77"/>
      <c r="F13" s="77"/>
      <c r="G13" s="77"/>
      <c r="H13" s="77"/>
      <c r="I13" s="77"/>
      <c r="J13" s="77"/>
      <c r="K13" s="77"/>
    </row>
    <row r="14" ht="20" customHeight="1" spans="1:11">
      <c r="A14" s="66"/>
      <c r="B14" s="77"/>
      <c r="C14" s="77"/>
      <c r="D14" s="77"/>
      <c r="E14" s="77"/>
      <c r="F14" s="77"/>
      <c r="G14" s="77"/>
      <c r="H14" s="77"/>
      <c r="I14" s="77"/>
      <c r="J14" s="77"/>
      <c r="K14" s="77"/>
    </row>
    <row r="15" ht="20" customHeight="1" spans="1:11">
      <c r="A15" s="66"/>
      <c r="B15" s="77"/>
      <c r="C15" s="77"/>
      <c r="D15" s="77"/>
      <c r="E15" s="77"/>
      <c r="F15" s="77"/>
      <c r="G15" s="77"/>
      <c r="H15" s="77"/>
      <c r="I15" s="77"/>
      <c r="J15" s="77"/>
      <c r="K15" s="77"/>
    </row>
    <row r="16" spans="1:11">
      <c r="A16" s="67" t="s">
        <v>145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D20" sqref="D20"/>
    </sheetView>
  </sheetViews>
  <sheetFormatPr defaultColWidth="9" defaultRowHeight="13.5" outlineLevelCol="4"/>
  <cols>
    <col min="1" max="1" width="13.25" customWidth="1"/>
    <col min="2" max="2" width="21.75" customWidth="1"/>
    <col min="3" max="3" width="18.5" customWidth="1"/>
    <col min="4" max="4" width="18" customWidth="1"/>
    <col min="5" max="5" width="15.75" customWidth="1"/>
  </cols>
  <sheetData>
    <row r="1" ht="20.25" spans="1:5">
      <c r="A1" s="47" t="s">
        <v>195</v>
      </c>
      <c r="B1" s="47"/>
      <c r="C1" s="47"/>
      <c r="D1" s="47"/>
      <c r="E1" s="47"/>
    </row>
    <row r="2" spans="1:5">
      <c r="A2" s="48"/>
      <c r="B2" s="49"/>
      <c r="C2" s="49"/>
      <c r="D2" s="49"/>
      <c r="E2" s="49" t="s">
        <v>42</v>
      </c>
    </row>
    <row r="3" ht="20" customHeight="1" spans="1:5">
      <c r="A3" s="57" t="s">
        <v>114</v>
      </c>
      <c r="B3" s="57"/>
      <c r="C3" s="57" t="s">
        <v>190</v>
      </c>
      <c r="D3" s="57"/>
      <c r="E3" s="57"/>
    </row>
    <row r="4" ht="20" customHeight="1" spans="1:5">
      <c r="A4" s="57" t="s">
        <v>196</v>
      </c>
      <c r="B4" s="57" t="s">
        <v>197</v>
      </c>
      <c r="C4" s="57" t="s">
        <v>149</v>
      </c>
      <c r="D4" s="57" t="s">
        <v>193</v>
      </c>
      <c r="E4" s="57" t="s">
        <v>117</v>
      </c>
    </row>
    <row r="5" ht="20" customHeight="1" spans="1:5">
      <c r="A5" s="57" t="s">
        <v>95</v>
      </c>
      <c r="B5" s="57" t="s">
        <v>95</v>
      </c>
      <c r="C5" s="57">
        <v>1</v>
      </c>
      <c r="D5" s="57">
        <v>2</v>
      </c>
      <c r="E5" s="57">
        <v>3</v>
      </c>
    </row>
    <row r="6" ht="25" customHeight="1" spans="1:5">
      <c r="A6" s="93" t="s">
        <v>198</v>
      </c>
      <c r="B6" s="93" t="s">
        <v>119</v>
      </c>
      <c r="C6" s="94">
        <f>C7+C17+C25+C29</f>
        <v>1882.3917976</v>
      </c>
      <c r="D6" s="95">
        <f>D7+D17+D25+D29</f>
        <v>1360.0417976</v>
      </c>
      <c r="E6" s="93">
        <f>E7+E17+E25+E29</f>
        <v>522.35</v>
      </c>
    </row>
    <row r="7" ht="25" customHeight="1" spans="1:5">
      <c r="A7" s="53">
        <v>207</v>
      </c>
      <c r="B7" s="53" t="s">
        <v>199</v>
      </c>
      <c r="C7" s="94">
        <f t="shared" ref="C7:C10" si="0">D7+E7</f>
        <v>1519.0117976</v>
      </c>
      <c r="D7" s="95">
        <f>D8+D13+D15</f>
        <v>996.6617976</v>
      </c>
      <c r="E7" s="93">
        <v>522.35</v>
      </c>
    </row>
    <row r="8" ht="25" customHeight="1" spans="1:5">
      <c r="A8" s="96">
        <v>20701</v>
      </c>
      <c r="B8" s="96" t="s">
        <v>200</v>
      </c>
      <c r="C8" s="94">
        <f t="shared" si="0"/>
        <v>1146.2517976</v>
      </c>
      <c r="D8" s="95">
        <f>D9+D10+D11+D12</f>
        <v>647.7217976</v>
      </c>
      <c r="E8" s="93">
        <v>498.53</v>
      </c>
    </row>
    <row r="9" ht="25" customHeight="1" spans="1:5">
      <c r="A9" s="96">
        <v>2070101</v>
      </c>
      <c r="B9" s="96" t="s">
        <v>201</v>
      </c>
      <c r="C9" s="93">
        <f t="shared" si="0"/>
        <v>825.82</v>
      </c>
      <c r="D9" s="97">
        <v>328.29</v>
      </c>
      <c r="E9" s="93">
        <v>497.53</v>
      </c>
    </row>
    <row r="10" ht="25" customHeight="1" spans="1:5">
      <c r="A10" s="96">
        <v>2070104</v>
      </c>
      <c r="B10" s="96" t="s">
        <v>202</v>
      </c>
      <c r="C10" s="93">
        <f t="shared" si="0"/>
        <v>111.52</v>
      </c>
      <c r="D10" s="97">
        <v>110.52</v>
      </c>
      <c r="E10" s="93">
        <v>1</v>
      </c>
    </row>
    <row r="11" ht="25" customHeight="1" spans="1:5">
      <c r="A11" s="98">
        <v>2070107</v>
      </c>
      <c r="B11" s="98" t="s">
        <v>203</v>
      </c>
      <c r="C11" s="93">
        <v>103.11</v>
      </c>
      <c r="D11" s="99">
        <v>103.1113148</v>
      </c>
      <c r="E11" s="93"/>
    </row>
    <row r="12" ht="25" customHeight="1" spans="1:5">
      <c r="A12" s="98">
        <v>2070109</v>
      </c>
      <c r="B12" s="98" t="s">
        <v>204</v>
      </c>
      <c r="C12" s="93">
        <v>106.8</v>
      </c>
      <c r="D12" s="99">
        <v>105.8004828</v>
      </c>
      <c r="E12" s="93">
        <v>1</v>
      </c>
    </row>
    <row r="13" ht="25" customHeight="1" spans="1:5">
      <c r="A13" s="96">
        <v>20702</v>
      </c>
      <c r="B13" s="96" t="s">
        <v>205</v>
      </c>
      <c r="C13" s="93">
        <f t="shared" ref="C13:C31" si="1">D13+E13</f>
        <v>100.78</v>
      </c>
      <c r="D13" s="97">
        <v>98.28</v>
      </c>
      <c r="E13" s="93">
        <v>2.5</v>
      </c>
    </row>
    <row r="14" ht="25" customHeight="1" spans="1:5">
      <c r="A14" s="96">
        <v>2070205</v>
      </c>
      <c r="B14" s="96" t="s">
        <v>206</v>
      </c>
      <c r="C14" s="93">
        <f t="shared" si="1"/>
        <v>100.78</v>
      </c>
      <c r="D14" s="97">
        <v>98.28</v>
      </c>
      <c r="E14" s="93">
        <v>2.5</v>
      </c>
    </row>
    <row r="15" ht="25" customHeight="1" spans="1:5">
      <c r="A15" s="96">
        <v>20703</v>
      </c>
      <c r="B15" s="96" t="s">
        <v>207</v>
      </c>
      <c r="C15" s="93">
        <f t="shared" si="1"/>
        <v>270.98</v>
      </c>
      <c r="D15" s="97">
        <v>250.66</v>
      </c>
      <c r="E15" s="93">
        <v>20.32</v>
      </c>
    </row>
    <row r="16" ht="25" customHeight="1" spans="1:5">
      <c r="A16" s="96">
        <v>2070302</v>
      </c>
      <c r="B16" s="96" t="s">
        <v>208</v>
      </c>
      <c r="C16" s="93">
        <f t="shared" si="1"/>
        <v>270.98</v>
      </c>
      <c r="D16" s="97">
        <v>250.66</v>
      </c>
      <c r="E16" s="93">
        <v>20.32</v>
      </c>
    </row>
    <row r="17" ht="25" customHeight="1" spans="1:5">
      <c r="A17" s="53">
        <v>208</v>
      </c>
      <c r="B17" s="53" t="s">
        <v>209</v>
      </c>
      <c r="C17" s="93">
        <f t="shared" si="1"/>
        <v>206.3</v>
      </c>
      <c r="D17" s="97">
        <v>206.3</v>
      </c>
      <c r="E17" s="93"/>
    </row>
    <row r="18" ht="25" customHeight="1" spans="1:5">
      <c r="A18" s="53">
        <v>20805</v>
      </c>
      <c r="B18" s="53" t="s">
        <v>210</v>
      </c>
      <c r="C18" s="93">
        <f t="shared" si="1"/>
        <v>193.39</v>
      </c>
      <c r="D18" s="97">
        <f>D20+D19</f>
        <v>193.39</v>
      </c>
      <c r="E18" s="93"/>
    </row>
    <row r="19" ht="25" customHeight="1" spans="1:5">
      <c r="A19" s="96">
        <v>2080505</v>
      </c>
      <c r="B19" s="100" t="s">
        <v>211</v>
      </c>
      <c r="C19" s="93">
        <f t="shared" si="1"/>
        <v>133.34</v>
      </c>
      <c r="D19" s="97">
        <v>133.34</v>
      </c>
      <c r="E19" s="93"/>
    </row>
    <row r="20" ht="25" customHeight="1" spans="1:5">
      <c r="A20" s="96">
        <v>2080506</v>
      </c>
      <c r="B20" s="100" t="s">
        <v>212</v>
      </c>
      <c r="C20" s="93">
        <f t="shared" si="1"/>
        <v>60.05</v>
      </c>
      <c r="D20" s="97">
        <f>53.41+6.64</f>
        <v>60.05</v>
      </c>
      <c r="E20" s="93"/>
    </row>
    <row r="21" ht="25" customHeight="1" spans="1:5">
      <c r="A21" s="101">
        <v>20808</v>
      </c>
      <c r="B21" s="102" t="s">
        <v>213</v>
      </c>
      <c r="C21" s="93">
        <f t="shared" si="1"/>
        <v>4.68</v>
      </c>
      <c r="D21" s="103">
        <v>4.68</v>
      </c>
      <c r="E21" s="104"/>
    </row>
    <row r="22" ht="25" customHeight="1" spans="1:5">
      <c r="A22" s="105">
        <v>2080899</v>
      </c>
      <c r="B22" s="105" t="s">
        <v>214</v>
      </c>
      <c r="C22" s="93">
        <f t="shared" si="1"/>
        <v>4.68</v>
      </c>
      <c r="D22" s="103">
        <v>4.68</v>
      </c>
      <c r="E22" s="104"/>
    </row>
    <row r="23" ht="25" customHeight="1" spans="1:5">
      <c r="A23" s="101">
        <v>20899</v>
      </c>
      <c r="B23" s="102" t="s">
        <v>215</v>
      </c>
      <c r="C23" s="93">
        <f t="shared" si="1"/>
        <v>8.23</v>
      </c>
      <c r="D23" s="97">
        <v>8.23</v>
      </c>
      <c r="E23" s="93"/>
    </row>
    <row r="24" ht="25" customHeight="1" spans="1:5">
      <c r="A24" s="106">
        <v>2089999</v>
      </c>
      <c r="B24" s="107" t="s">
        <v>215</v>
      </c>
      <c r="C24" s="93">
        <f t="shared" si="1"/>
        <v>8.23</v>
      </c>
      <c r="D24" s="108">
        <v>8.23</v>
      </c>
      <c r="E24" s="109"/>
    </row>
    <row r="25" ht="25" customHeight="1" spans="1:5">
      <c r="A25" s="53">
        <v>210</v>
      </c>
      <c r="B25" s="53" t="s">
        <v>216</v>
      </c>
      <c r="C25" s="93">
        <f t="shared" si="1"/>
        <v>67.01</v>
      </c>
      <c r="D25" s="108">
        <f t="shared" ref="D25:D30" si="2">D26</f>
        <v>67.01</v>
      </c>
      <c r="E25" s="109"/>
    </row>
    <row r="26" ht="25" customHeight="1" spans="1:5">
      <c r="A26" s="53">
        <v>21011</v>
      </c>
      <c r="B26" s="53" t="s">
        <v>217</v>
      </c>
      <c r="C26" s="93">
        <f t="shared" si="1"/>
        <v>67.01</v>
      </c>
      <c r="D26" s="108">
        <f>D27+D28</f>
        <v>67.01</v>
      </c>
      <c r="E26" s="109"/>
    </row>
    <row r="27" ht="25" customHeight="1" spans="1:5">
      <c r="A27" s="96">
        <v>2101101</v>
      </c>
      <c r="B27" s="96" t="s">
        <v>218</v>
      </c>
      <c r="C27" s="93">
        <f t="shared" si="1"/>
        <v>22.92</v>
      </c>
      <c r="D27" s="108">
        <v>22.92</v>
      </c>
      <c r="E27" s="109"/>
    </row>
    <row r="28" ht="25" customHeight="1" spans="1:5">
      <c r="A28" s="96">
        <v>2101102</v>
      </c>
      <c r="B28" s="96" t="s">
        <v>219</v>
      </c>
      <c r="C28" s="93">
        <f t="shared" si="1"/>
        <v>44.09</v>
      </c>
      <c r="D28" s="108">
        <v>44.09</v>
      </c>
      <c r="E28" s="109"/>
    </row>
    <row r="29" ht="25" customHeight="1" spans="1:5">
      <c r="A29" s="53">
        <v>221</v>
      </c>
      <c r="B29" s="53" t="s">
        <v>220</v>
      </c>
      <c r="C29" s="93">
        <f t="shared" si="1"/>
        <v>90.07</v>
      </c>
      <c r="D29" s="108">
        <f t="shared" si="2"/>
        <v>90.07</v>
      </c>
      <c r="E29" s="109"/>
    </row>
    <row r="30" ht="25" customHeight="1" spans="1:5">
      <c r="A30" s="101">
        <v>22102</v>
      </c>
      <c r="B30" s="101" t="s">
        <v>221</v>
      </c>
      <c r="C30" s="93">
        <f t="shared" si="1"/>
        <v>90.07</v>
      </c>
      <c r="D30" s="108">
        <f t="shared" si="2"/>
        <v>90.07</v>
      </c>
      <c r="E30" s="109"/>
    </row>
    <row r="31" ht="25" customHeight="1" spans="1:5">
      <c r="A31" s="96">
        <v>2210201</v>
      </c>
      <c r="B31" s="96" t="s">
        <v>222</v>
      </c>
      <c r="C31" s="93">
        <f t="shared" si="1"/>
        <v>90.07</v>
      </c>
      <c r="D31" s="108">
        <v>90.07</v>
      </c>
      <c r="E31" s="93"/>
    </row>
  </sheetData>
  <mergeCells count="3">
    <mergeCell ref="A1:E1"/>
    <mergeCell ref="A3:B3"/>
    <mergeCell ref="C3:E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E10" sqref="E10"/>
    </sheetView>
  </sheetViews>
  <sheetFormatPr defaultColWidth="9" defaultRowHeight="13.5" outlineLevelCol="4"/>
  <cols>
    <col min="1" max="1" width="9.5" customWidth="1"/>
    <col min="2" max="2" width="17.125" customWidth="1"/>
    <col min="3" max="3" width="10.125" customWidth="1"/>
    <col min="4" max="4" width="13.75" customWidth="1"/>
    <col min="5" max="5" width="18.125" customWidth="1"/>
  </cols>
  <sheetData>
    <row r="1" ht="20.25" spans="1:5">
      <c r="A1" s="47" t="s">
        <v>223</v>
      </c>
      <c r="B1" s="47"/>
      <c r="C1" s="47"/>
      <c r="D1" s="47"/>
      <c r="E1" s="47"/>
    </row>
    <row r="2" spans="1:5">
      <c r="A2" s="48"/>
      <c r="B2" s="49"/>
      <c r="C2" s="49"/>
      <c r="D2" s="49"/>
      <c r="E2" s="49" t="s">
        <v>42</v>
      </c>
    </row>
    <row r="3" ht="20" customHeight="1" spans="1:5">
      <c r="A3" s="57" t="s">
        <v>224</v>
      </c>
      <c r="B3" s="57"/>
      <c r="C3" s="57" t="s">
        <v>225</v>
      </c>
      <c r="D3" s="57"/>
      <c r="E3" s="57"/>
    </row>
    <row r="4" ht="20" customHeight="1" spans="1:5">
      <c r="A4" s="57" t="s">
        <v>196</v>
      </c>
      <c r="B4" s="57" t="s">
        <v>197</v>
      </c>
      <c r="C4" s="57" t="s">
        <v>149</v>
      </c>
      <c r="D4" s="57" t="s">
        <v>226</v>
      </c>
      <c r="E4" s="57" t="s">
        <v>227</v>
      </c>
    </row>
    <row r="5" ht="20" customHeight="1" spans="1:5">
      <c r="A5" s="57" t="s">
        <v>95</v>
      </c>
      <c r="B5" s="57" t="s">
        <v>95</v>
      </c>
      <c r="C5" s="57">
        <v>1</v>
      </c>
      <c r="D5" s="57">
        <v>2</v>
      </c>
      <c r="E5" s="57">
        <v>3</v>
      </c>
    </row>
    <row r="6" ht="20" customHeight="1" spans="1:5">
      <c r="A6" s="64" t="s">
        <v>198</v>
      </c>
      <c r="B6" s="69" t="s">
        <v>119</v>
      </c>
      <c r="C6" s="70">
        <f>D6+E6</f>
        <v>1360.04275</v>
      </c>
      <c r="D6" s="71">
        <v>1261.15275</v>
      </c>
      <c r="E6" s="70">
        <v>98.89</v>
      </c>
    </row>
    <row r="7" ht="20" customHeight="1" spans="1:5">
      <c r="A7" s="72">
        <v>30101</v>
      </c>
      <c r="B7" s="73" t="s">
        <v>228</v>
      </c>
      <c r="C7" s="74">
        <f>D7</f>
        <v>424.4624</v>
      </c>
      <c r="D7" s="75">
        <v>424.4624</v>
      </c>
      <c r="E7" s="76"/>
    </row>
    <row r="8" ht="20" customHeight="1" spans="1:5">
      <c r="A8" s="72">
        <v>30102</v>
      </c>
      <c r="B8" s="73" t="s">
        <v>229</v>
      </c>
      <c r="C8" s="74">
        <f t="shared" ref="C8:C15" si="0">D8</f>
        <v>396.4489</v>
      </c>
      <c r="D8" s="75">
        <v>396.4489</v>
      </c>
      <c r="E8" s="77"/>
    </row>
    <row r="9" ht="20" customHeight="1" spans="1:5">
      <c r="A9" s="72">
        <v>30103</v>
      </c>
      <c r="B9" s="73" t="s">
        <v>230</v>
      </c>
      <c r="C9" s="74">
        <f t="shared" si="0"/>
        <v>76.847</v>
      </c>
      <c r="D9" s="75">
        <v>76.847</v>
      </c>
      <c r="E9" s="77"/>
    </row>
    <row r="10" ht="30" customHeight="1" spans="1:5">
      <c r="A10" s="73">
        <v>30108</v>
      </c>
      <c r="B10" s="73" t="s">
        <v>231</v>
      </c>
      <c r="C10" s="74">
        <f t="shared" si="0"/>
        <v>133.34</v>
      </c>
      <c r="D10" s="78">
        <v>133.34</v>
      </c>
      <c r="E10" s="79"/>
    </row>
    <row r="11" ht="20" customHeight="1" spans="1:5">
      <c r="A11" s="73">
        <v>30109</v>
      </c>
      <c r="B11" s="73" t="s">
        <v>232</v>
      </c>
      <c r="C11" s="74">
        <f t="shared" si="0"/>
        <v>60.05</v>
      </c>
      <c r="D11" s="78">
        <v>60.05</v>
      </c>
      <c r="E11" s="79"/>
    </row>
    <row r="12" ht="20" customHeight="1" spans="1:5">
      <c r="A12" s="73">
        <v>30110</v>
      </c>
      <c r="B12" s="73" t="s">
        <v>233</v>
      </c>
      <c r="C12" s="74">
        <f t="shared" si="0"/>
        <v>48.79</v>
      </c>
      <c r="D12" s="78">
        <v>48.79</v>
      </c>
      <c r="E12" s="79"/>
    </row>
    <row r="13" ht="20" customHeight="1" spans="1:5">
      <c r="A13" s="73">
        <v>30111</v>
      </c>
      <c r="B13" s="73" t="s">
        <v>234</v>
      </c>
      <c r="C13" s="74">
        <f t="shared" si="0"/>
        <v>18.23</v>
      </c>
      <c r="D13" s="78">
        <v>18.23</v>
      </c>
      <c r="E13" s="79"/>
    </row>
    <row r="14" ht="20" customHeight="1" spans="1:5">
      <c r="A14" s="73">
        <v>30112</v>
      </c>
      <c r="B14" s="73" t="s">
        <v>235</v>
      </c>
      <c r="C14" s="74">
        <f t="shared" si="0"/>
        <v>8.23</v>
      </c>
      <c r="D14" s="78">
        <v>8.23</v>
      </c>
      <c r="E14" s="79"/>
    </row>
    <row r="15" ht="20" customHeight="1" spans="1:5">
      <c r="A15" s="73">
        <v>30113</v>
      </c>
      <c r="B15" s="72" t="s">
        <v>222</v>
      </c>
      <c r="C15" s="74">
        <f t="shared" si="0"/>
        <v>90.07</v>
      </c>
      <c r="D15" s="80">
        <v>90.07</v>
      </c>
      <c r="E15" s="81"/>
    </row>
    <row r="16" ht="20" customHeight="1" spans="1:5">
      <c r="A16" s="82">
        <v>30201</v>
      </c>
      <c r="B16" s="83" t="s">
        <v>236</v>
      </c>
      <c r="C16" s="84">
        <f>E16</f>
        <v>23.32</v>
      </c>
      <c r="D16" s="85"/>
      <c r="E16" s="86">
        <v>23.32</v>
      </c>
    </row>
    <row r="17" ht="20" customHeight="1" spans="1:5">
      <c r="A17" s="82">
        <v>30202</v>
      </c>
      <c r="B17" s="83" t="s">
        <v>237</v>
      </c>
      <c r="C17" s="84">
        <f t="shared" ref="C17:C28" si="1">E17</f>
        <v>4</v>
      </c>
      <c r="D17" s="85"/>
      <c r="E17" s="86">
        <v>4</v>
      </c>
    </row>
    <row r="18" ht="20" customHeight="1" spans="1:5">
      <c r="A18" s="82">
        <v>30205</v>
      </c>
      <c r="B18" s="83" t="s">
        <v>238</v>
      </c>
      <c r="C18" s="84">
        <f t="shared" si="1"/>
        <v>1.24</v>
      </c>
      <c r="D18" s="85"/>
      <c r="E18" s="86">
        <v>1.24</v>
      </c>
    </row>
    <row r="19" ht="20" customHeight="1" spans="1:5">
      <c r="A19" s="82">
        <v>30206</v>
      </c>
      <c r="B19" s="83" t="s">
        <v>239</v>
      </c>
      <c r="C19" s="84">
        <f t="shared" si="1"/>
        <v>2.22</v>
      </c>
      <c r="D19" s="85"/>
      <c r="E19" s="86">
        <v>2.22</v>
      </c>
    </row>
    <row r="20" ht="20" customHeight="1" spans="1:5">
      <c r="A20" s="82">
        <v>30207</v>
      </c>
      <c r="B20" s="83" t="s">
        <v>240</v>
      </c>
      <c r="C20" s="84">
        <f t="shared" si="1"/>
        <v>2.64</v>
      </c>
      <c r="D20" s="85"/>
      <c r="E20" s="86">
        <v>2.64</v>
      </c>
    </row>
    <row r="21" ht="20" customHeight="1" spans="1:5">
      <c r="A21" s="82">
        <v>30227</v>
      </c>
      <c r="B21" s="87" t="s">
        <v>241</v>
      </c>
      <c r="C21" s="84">
        <f t="shared" si="1"/>
        <v>0.7</v>
      </c>
      <c r="D21" s="85"/>
      <c r="E21" s="86">
        <v>0.7</v>
      </c>
    </row>
    <row r="22" ht="20" customHeight="1" spans="1:5">
      <c r="A22" s="82">
        <v>30211</v>
      </c>
      <c r="B22" s="87" t="s">
        <v>242</v>
      </c>
      <c r="C22" s="84">
        <f t="shared" si="1"/>
        <v>10.35</v>
      </c>
      <c r="D22" s="85"/>
      <c r="E22" s="86">
        <v>10.35</v>
      </c>
    </row>
    <row r="23" ht="20" customHeight="1" spans="1:5">
      <c r="A23" s="82">
        <v>30217</v>
      </c>
      <c r="B23" s="83" t="s">
        <v>243</v>
      </c>
      <c r="C23" s="84">
        <f t="shared" si="1"/>
        <v>0.52</v>
      </c>
      <c r="D23" s="85"/>
      <c r="E23" s="86">
        <v>0.52</v>
      </c>
    </row>
    <row r="24" ht="20" customHeight="1" spans="1:5">
      <c r="A24" s="82">
        <v>30239</v>
      </c>
      <c r="B24" s="83" t="s">
        <v>244</v>
      </c>
      <c r="C24" s="84">
        <f t="shared" si="1"/>
        <v>11.04</v>
      </c>
      <c r="D24" s="85"/>
      <c r="E24" s="86">
        <v>11.04</v>
      </c>
    </row>
    <row r="25" ht="20" customHeight="1" spans="1:5">
      <c r="A25" s="82">
        <v>30208</v>
      </c>
      <c r="B25" s="83" t="s">
        <v>245</v>
      </c>
      <c r="C25" s="84">
        <f t="shared" si="1"/>
        <v>16.07</v>
      </c>
      <c r="D25" s="85"/>
      <c r="E25" s="86">
        <v>16.07</v>
      </c>
    </row>
    <row r="26" ht="20" customHeight="1" spans="1:5">
      <c r="A26" s="88" t="s">
        <v>246</v>
      </c>
      <c r="B26" s="83" t="s">
        <v>247</v>
      </c>
      <c r="C26" s="84">
        <f t="shared" si="1"/>
        <v>8.62</v>
      </c>
      <c r="D26" s="85"/>
      <c r="E26" s="89">
        <v>8.62</v>
      </c>
    </row>
    <row r="27" ht="20" customHeight="1" spans="1:5">
      <c r="A27" s="82" t="s">
        <v>248</v>
      </c>
      <c r="B27" s="83" t="s">
        <v>249</v>
      </c>
      <c r="C27" s="84">
        <f t="shared" si="1"/>
        <v>5.39</v>
      </c>
      <c r="D27" s="85"/>
      <c r="E27" s="89">
        <v>5.39</v>
      </c>
    </row>
    <row r="28" ht="20" customHeight="1" spans="1:5">
      <c r="A28" s="82" t="s">
        <v>250</v>
      </c>
      <c r="B28" s="83" t="s">
        <v>251</v>
      </c>
      <c r="C28" s="84">
        <f t="shared" si="1"/>
        <v>12.78</v>
      </c>
      <c r="D28" s="85"/>
      <c r="E28" s="89">
        <v>12.78</v>
      </c>
    </row>
    <row r="29" ht="20" customHeight="1" spans="1:5">
      <c r="A29" s="90" t="s">
        <v>252</v>
      </c>
      <c r="B29" s="90" t="s">
        <v>253</v>
      </c>
      <c r="C29" s="91">
        <v>4.68</v>
      </c>
      <c r="D29" s="91">
        <v>4.68</v>
      </c>
      <c r="E29" s="92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D11" sqref="D11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47" t="s">
        <v>254</v>
      </c>
      <c r="B1" s="47"/>
      <c r="C1" s="47"/>
      <c r="D1" s="47"/>
      <c r="E1" s="47"/>
      <c r="F1" s="47"/>
      <c r="G1" s="47"/>
      <c r="H1" s="47"/>
    </row>
    <row r="2" spans="1:8">
      <c r="A2" s="48"/>
      <c r="B2" s="49"/>
      <c r="C2" s="49"/>
      <c r="D2" s="49"/>
      <c r="E2" s="49"/>
      <c r="F2" s="49"/>
      <c r="G2" s="49"/>
      <c r="H2" s="49" t="s">
        <v>42</v>
      </c>
    </row>
    <row r="3" ht="15" customHeight="1" spans="1:8">
      <c r="A3" s="57" t="s">
        <v>188</v>
      </c>
      <c r="B3" s="52" t="s">
        <v>255</v>
      </c>
      <c r="C3" s="52"/>
      <c r="D3" s="52"/>
      <c r="E3" s="52"/>
      <c r="F3" s="52"/>
      <c r="G3" s="52" t="s">
        <v>256</v>
      </c>
      <c r="H3" s="52" t="s">
        <v>257</v>
      </c>
    </row>
    <row r="4" ht="15" customHeight="1" spans="1:8">
      <c r="A4" s="57"/>
      <c r="B4" s="52" t="s">
        <v>149</v>
      </c>
      <c r="C4" s="52" t="s">
        <v>258</v>
      </c>
      <c r="D4" s="52" t="s">
        <v>259</v>
      </c>
      <c r="E4" s="52" t="s">
        <v>260</v>
      </c>
      <c r="F4" s="52"/>
      <c r="G4" s="52"/>
      <c r="H4" s="52"/>
    </row>
    <row r="5" spans="1:8">
      <c r="A5" s="57"/>
      <c r="B5" s="52"/>
      <c r="C5" s="52"/>
      <c r="D5" s="52"/>
      <c r="E5" s="52" t="s">
        <v>261</v>
      </c>
      <c r="F5" s="52" t="s">
        <v>262</v>
      </c>
      <c r="G5" s="52"/>
      <c r="H5" s="52"/>
    </row>
    <row r="6" spans="1:8">
      <c r="A6" s="52" t="s">
        <v>95</v>
      </c>
      <c r="B6" s="52">
        <v>1</v>
      </c>
      <c r="C6" s="52">
        <v>2</v>
      </c>
      <c r="D6" s="52">
        <v>3</v>
      </c>
      <c r="E6" s="52">
        <v>4</v>
      </c>
      <c r="F6" s="52">
        <v>5</v>
      </c>
      <c r="G6" s="52">
        <v>6</v>
      </c>
      <c r="H6" s="52">
        <v>7</v>
      </c>
    </row>
    <row r="7" spans="1:8">
      <c r="A7" s="64" t="s">
        <v>119</v>
      </c>
      <c r="B7" s="65">
        <v>0.52</v>
      </c>
      <c r="C7" s="65"/>
      <c r="D7" s="65">
        <v>0.52</v>
      </c>
      <c r="E7" s="65"/>
      <c r="F7" s="65"/>
      <c r="G7" s="65"/>
      <c r="H7" s="65"/>
    </row>
    <row r="8" spans="1:8">
      <c r="A8" s="66" t="s">
        <v>243</v>
      </c>
      <c r="B8" s="65">
        <v>0.52</v>
      </c>
      <c r="C8" s="65"/>
      <c r="D8" s="65">
        <v>0.52</v>
      </c>
      <c r="E8" s="65"/>
      <c r="F8" s="65"/>
      <c r="G8" s="65"/>
      <c r="H8" s="65"/>
    </row>
    <row r="9" spans="1:8">
      <c r="A9" s="66"/>
      <c r="B9" s="65"/>
      <c r="C9" s="65"/>
      <c r="D9" s="65"/>
      <c r="E9" s="65"/>
      <c r="F9" s="65"/>
      <c r="G9" s="65"/>
      <c r="H9" s="65"/>
    </row>
    <row r="10" spans="1:8">
      <c r="A10" s="66"/>
      <c r="B10" s="65"/>
      <c r="C10" s="65"/>
      <c r="D10" s="65"/>
      <c r="E10" s="65"/>
      <c r="F10" s="65"/>
      <c r="G10" s="65"/>
      <c r="H10" s="65"/>
    </row>
    <row r="11" spans="1:8">
      <c r="A11" s="66"/>
      <c r="B11" s="65"/>
      <c r="C11" s="65"/>
      <c r="D11" s="65"/>
      <c r="E11" s="65"/>
      <c r="F11" s="65"/>
      <c r="G11" s="65"/>
      <c r="H11" s="65"/>
    </row>
    <row r="12" spans="1:8">
      <c r="A12" s="66"/>
      <c r="B12" s="65"/>
      <c r="C12" s="65"/>
      <c r="D12" s="65"/>
      <c r="E12" s="65"/>
      <c r="F12" s="65"/>
      <c r="G12" s="65"/>
      <c r="H12" s="65"/>
    </row>
    <row r="13" spans="1:8">
      <c r="A13" s="66"/>
      <c r="B13" s="65"/>
      <c r="C13" s="65"/>
      <c r="D13" s="65"/>
      <c r="E13" s="65"/>
      <c r="F13" s="65"/>
      <c r="G13" s="65"/>
      <c r="H13" s="65"/>
    </row>
    <row r="14" spans="1:8">
      <c r="A14" s="66"/>
      <c r="B14" s="65"/>
      <c r="C14" s="65"/>
      <c r="D14" s="65"/>
      <c r="E14" s="65"/>
      <c r="F14" s="65"/>
      <c r="G14" s="65"/>
      <c r="H14" s="65"/>
    </row>
    <row r="15" spans="1:8">
      <c r="A15" s="66"/>
      <c r="B15" s="65"/>
      <c r="C15" s="65"/>
      <c r="D15" s="65"/>
      <c r="E15" s="65"/>
      <c r="F15" s="65"/>
      <c r="G15" s="65"/>
      <c r="H15" s="65"/>
    </row>
    <row r="16" spans="1:8">
      <c r="A16" s="66"/>
      <c r="B16" s="65"/>
      <c r="C16" s="65"/>
      <c r="D16" s="65"/>
      <c r="E16" s="65"/>
      <c r="F16" s="65"/>
      <c r="G16" s="65"/>
      <c r="H16" s="65"/>
    </row>
    <row r="17" spans="1:1">
      <c r="A17" s="67" t="s">
        <v>145</v>
      </c>
    </row>
    <row r="18" spans="1:1">
      <c r="A18" s="68" t="s">
        <v>186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E36" sqref="E36"/>
    </sheetView>
  </sheetViews>
  <sheetFormatPr defaultColWidth="9" defaultRowHeight="13.5" outlineLevelCol="4"/>
  <cols>
    <col min="1" max="1" width="21.625" customWidth="1"/>
    <col min="2" max="2" width="24.375" customWidth="1"/>
    <col min="3" max="4" width="14.5" customWidth="1"/>
    <col min="5" max="5" width="18" customWidth="1"/>
  </cols>
  <sheetData>
    <row r="1" ht="20.25" spans="1:5">
      <c r="A1" s="47" t="s">
        <v>263</v>
      </c>
      <c r="B1" s="47"/>
      <c r="C1" s="47"/>
      <c r="D1" s="47"/>
      <c r="E1" s="47"/>
    </row>
    <row r="2" spans="1:5">
      <c r="A2" s="48"/>
      <c r="B2" s="49"/>
      <c r="C2" s="49"/>
      <c r="D2" s="49"/>
      <c r="E2" s="49" t="s">
        <v>42</v>
      </c>
    </row>
    <row r="3" spans="1:5">
      <c r="A3" s="57" t="s">
        <v>264</v>
      </c>
      <c r="B3" s="57" t="s">
        <v>45</v>
      </c>
      <c r="C3" s="57" t="s">
        <v>149</v>
      </c>
      <c r="D3" s="57" t="s">
        <v>193</v>
      </c>
      <c r="E3" s="57" t="s">
        <v>117</v>
      </c>
    </row>
    <row r="4" spans="1:5">
      <c r="A4" s="57" t="s">
        <v>95</v>
      </c>
      <c r="B4" s="57" t="s">
        <v>95</v>
      </c>
      <c r="C4" s="57">
        <v>1</v>
      </c>
      <c r="D4" s="57">
        <v>2</v>
      </c>
      <c r="E4" s="57">
        <v>3</v>
      </c>
    </row>
    <row r="5" spans="1:5">
      <c r="A5" s="58"/>
      <c r="B5" s="59" t="s">
        <v>189</v>
      </c>
      <c r="C5" s="60">
        <f t="shared" ref="C5:C19" si="0">D5</f>
        <v>22.4</v>
      </c>
      <c r="D5" s="60">
        <v>22.4</v>
      </c>
      <c r="E5" s="61"/>
    </row>
    <row r="6" spans="1:5">
      <c r="A6" s="62">
        <v>1</v>
      </c>
      <c r="B6" s="55" t="s">
        <v>265</v>
      </c>
      <c r="C6" s="54">
        <f t="shared" si="0"/>
        <v>2.56</v>
      </c>
      <c r="D6" s="54">
        <v>2.56</v>
      </c>
      <c r="E6" s="63"/>
    </row>
    <row r="7" spans="1:5">
      <c r="A7" s="62">
        <v>2</v>
      </c>
      <c r="B7" s="55" t="s">
        <v>266</v>
      </c>
      <c r="C7" s="54">
        <f t="shared" si="0"/>
        <v>2.2</v>
      </c>
      <c r="D7" s="54">
        <v>2.2</v>
      </c>
      <c r="E7" s="63"/>
    </row>
    <row r="8" spans="1:5">
      <c r="A8" s="62">
        <v>3</v>
      </c>
      <c r="B8" s="55" t="s">
        <v>267</v>
      </c>
      <c r="C8" s="54">
        <f t="shared" si="0"/>
        <v>0.9</v>
      </c>
      <c r="D8" s="54">
        <v>0.9</v>
      </c>
      <c r="E8" s="63"/>
    </row>
    <row r="9" spans="1:5">
      <c r="A9" s="62">
        <v>4</v>
      </c>
      <c r="B9" s="55" t="s">
        <v>268</v>
      </c>
      <c r="C9" s="54">
        <f t="shared" si="0"/>
        <v>1.32</v>
      </c>
      <c r="D9" s="54">
        <v>1.32</v>
      </c>
      <c r="E9" s="63"/>
    </row>
    <row r="10" spans="1:5">
      <c r="A10" s="62">
        <v>5</v>
      </c>
      <c r="B10" s="55" t="s">
        <v>269</v>
      </c>
      <c r="C10" s="54">
        <f t="shared" si="0"/>
        <v>1.36</v>
      </c>
      <c r="D10" s="54">
        <v>1.36</v>
      </c>
      <c r="E10" s="63"/>
    </row>
    <row r="11" spans="1:5">
      <c r="A11" s="62">
        <v>6</v>
      </c>
      <c r="B11" s="55" t="s">
        <v>270</v>
      </c>
      <c r="C11" s="54">
        <f t="shared" si="0"/>
        <v>1.43</v>
      </c>
      <c r="D11" s="54">
        <v>1.43</v>
      </c>
      <c r="E11" s="63"/>
    </row>
    <row r="12" spans="1:5">
      <c r="A12" s="62">
        <v>7</v>
      </c>
      <c r="B12" s="55" t="s">
        <v>271</v>
      </c>
      <c r="C12" s="54">
        <f t="shared" si="0"/>
        <v>0</v>
      </c>
      <c r="D12" s="54"/>
      <c r="E12" s="63"/>
    </row>
    <row r="13" spans="1:5">
      <c r="A13" s="62">
        <v>8</v>
      </c>
      <c r="B13" s="55" t="s">
        <v>272</v>
      </c>
      <c r="C13" s="54">
        <f t="shared" si="0"/>
        <v>6.35</v>
      </c>
      <c r="D13" s="54">
        <v>6.35</v>
      </c>
      <c r="E13" s="63"/>
    </row>
    <row r="14" spans="1:5">
      <c r="A14" s="62">
        <v>9</v>
      </c>
      <c r="B14" s="55" t="s">
        <v>273</v>
      </c>
      <c r="C14" s="54">
        <f t="shared" si="0"/>
        <v>0</v>
      </c>
      <c r="D14" s="54"/>
      <c r="E14" s="63"/>
    </row>
    <row r="15" spans="1:5">
      <c r="A15" s="62">
        <v>10</v>
      </c>
      <c r="B15" s="55" t="s">
        <v>274</v>
      </c>
      <c r="C15" s="54">
        <f t="shared" si="0"/>
        <v>0</v>
      </c>
      <c r="D15" s="54"/>
      <c r="E15" s="63"/>
    </row>
    <row r="16" spans="1:5">
      <c r="A16" s="62">
        <v>11</v>
      </c>
      <c r="B16" s="55" t="s">
        <v>275</v>
      </c>
      <c r="C16" s="54">
        <f t="shared" si="0"/>
        <v>0</v>
      </c>
      <c r="D16" s="54"/>
      <c r="E16" s="63"/>
    </row>
    <row r="17" spans="1:5">
      <c r="A17" s="62">
        <v>12</v>
      </c>
      <c r="B17" s="55" t="s">
        <v>276</v>
      </c>
      <c r="C17" s="54">
        <f t="shared" si="0"/>
        <v>1.76</v>
      </c>
      <c r="D17" s="54">
        <v>1.76</v>
      </c>
      <c r="E17" s="63"/>
    </row>
    <row r="18" spans="1:5">
      <c r="A18" s="62">
        <v>13</v>
      </c>
      <c r="B18" s="55" t="s">
        <v>277</v>
      </c>
      <c r="C18" s="54">
        <f t="shared" si="0"/>
        <v>0</v>
      </c>
      <c r="D18" s="54"/>
      <c r="E18" s="63"/>
    </row>
    <row r="19" spans="1:5">
      <c r="A19" s="62">
        <v>14</v>
      </c>
      <c r="B19" s="55" t="s">
        <v>278</v>
      </c>
      <c r="C19" s="54">
        <f t="shared" si="0"/>
        <v>4.52</v>
      </c>
      <c r="D19" s="54">
        <v>4.52</v>
      </c>
      <c r="E19" s="63"/>
    </row>
    <row r="20" spans="1:5">
      <c r="A20" s="62">
        <v>15</v>
      </c>
      <c r="B20" s="55" t="s">
        <v>279</v>
      </c>
      <c r="C20" s="54"/>
      <c r="D20" s="54"/>
      <c r="E20" s="63"/>
    </row>
    <row r="21" spans="1:5">
      <c r="A21" s="56" t="s">
        <v>93</v>
      </c>
    </row>
  </sheetData>
  <mergeCells count="1">
    <mergeCell ref="A1:E1"/>
  </mergeCells>
  <pageMargins left="0.75" right="0.75" top="1" bottom="1" header="0.5" footer="0.5"/>
  <pageSetup paperSize="9" scale="94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4" sqref="A14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47" t="s">
        <v>280</v>
      </c>
      <c r="B1" s="47"/>
    </row>
    <row r="2" spans="1:2">
      <c r="A2" s="48"/>
      <c r="B2" s="49" t="s">
        <v>42</v>
      </c>
    </row>
    <row r="3" ht="15" customHeight="1" spans="1:2">
      <c r="A3" s="50" t="s">
        <v>281</v>
      </c>
      <c r="B3" s="51" t="s">
        <v>282</v>
      </c>
    </row>
    <row r="4" spans="1:2">
      <c r="A4" s="50"/>
      <c r="B4" s="51"/>
    </row>
    <row r="5" spans="1:2">
      <c r="A5" s="52" t="s">
        <v>95</v>
      </c>
      <c r="B5" s="51">
        <v>1</v>
      </c>
    </row>
    <row r="6" spans="1:2">
      <c r="A6" s="53" t="s">
        <v>119</v>
      </c>
      <c r="B6" s="54"/>
    </row>
    <row r="7" spans="1:2">
      <c r="A7" s="55" t="s">
        <v>283</v>
      </c>
      <c r="B7" s="54"/>
    </row>
    <row r="8" spans="1:2">
      <c r="A8" s="55"/>
      <c r="B8" s="54"/>
    </row>
    <row r="9" spans="1:2">
      <c r="A9" s="55"/>
      <c r="B9" s="54"/>
    </row>
    <row r="10" spans="1:2">
      <c r="A10" s="55"/>
      <c r="B10" s="54"/>
    </row>
    <row r="11" spans="1:2">
      <c r="A11" s="55"/>
      <c r="B11" s="54"/>
    </row>
    <row r="12" spans="1:2">
      <c r="A12" s="55"/>
      <c r="B12" s="54"/>
    </row>
    <row r="13" spans="1:2">
      <c r="A13" s="55"/>
      <c r="B13" s="54"/>
    </row>
    <row r="14" spans="1:2">
      <c r="A14" s="55"/>
      <c r="B14" s="54"/>
    </row>
    <row r="15" spans="1:2">
      <c r="A15" s="55"/>
      <c r="B15" s="54"/>
    </row>
    <row r="16" spans="1:2">
      <c r="A16" s="56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C10" sqref="C10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47" t="s">
        <v>284</v>
      </c>
      <c r="B1" s="47"/>
      <c r="C1" s="47"/>
      <c r="D1" s="47"/>
      <c r="E1" s="47"/>
    </row>
    <row r="2" spans="1:5">
      <c r="A2" s="48"/>
      <c r="B2" s="49"/>
      <c r="C2" s="49"/>
      <c r="D2" s="49"/>
      <c r="E2" s="49" t="s">
        <v>42</v>
      </c>
    </row>
    <row r="3" spans="1:5">
      <c r="A3" s="57" t="s">
        <v>188</v>
      </c>
      <c r="B3" s="57" t="s">
        <v>149</v>
      </c>
      <c r="C3" s="57" t="s">
        <v>285</v>
      </c>
      <c r="D3" s="57" t="s">
        <v>286</v>
      </c>
      <c r="E3" s="57" t="s">
        <v>287</v>
      </c>
    </row>
    <row r="4" spans="1:5">
      <c r="A4" s="57" t="s">
        <v>95</v>
      </c>
      <c r="B4" s="57">
        <v>1</v>
      </c>
      <c r="C4" s="57">
        <v>2</v>
      </c>
      <c r="D4" s="57">
        <v>3</v>
      </c>
      <c r="E4" s="57">
        <v>4</v>
      </c>
    </row>
    <row r="5" spans="1:5">
      <c r="A5" s="53" t="s">
        <v>119</v>
      </c>
      <c r="B5" s="54"/>
      <c r="C5" s="54"/>
      <c r="D5" s="54"/>
      <c r="E5" s="54"/>
    </row>
    <row r="6" spans="1:5">
      <c r="A6" s="55" t="s">
        <v>194</v>
      </c>
      <c r="B6" s="54">
        <v>0</v>
      </c>
      <c r="C6" s="54"/>
      <c r="D6" s="54"/>
      <c r="E6" s="54"/>
    </row>
    <row r="7" spans="1:5">
      <c r="A7" s="55"/>
      <c r="B7" s="54"/>
      <c r="C7" s="54"/>
      <c r="D7" s="54"/>
      <c r="E7" s="54"/>
    </row>
    <row r="8" spans="1:5">
      <c r="A8" s="55"/>
      <c r="B8" s="54"/>
      <c r="C8" s="54"/>
      <c r="D8" s="54"/>
      <c r="E8" s="54"/>
    </row>
    <row r="9" spans="1:5">
      <c r="A9" s="55"/>
      <c r="B9" s="54"/>
      <c r="C9" s="54"/>
      <c r="D9" s="54"/>
      <c r="E9" s="54"/>
    </row>
    <row r="10" spans="1:5">
      <c r="A10" s="55"/>
      <c r="B10" s="54"/>
      <c r="C10" s="54"/>
      <c r="D10" s="54"/>
      <c r="E10" s="54"/>
    </row>
    <row r="11" spans="1:5">
      <c r="A11" s="55"/>
      <c r="B11" s="54"/>
      <c r="C11" s="54"/>
      <c r="D11" s="54"/>
      <c r="E11" s="54"/>
    </row>
    <row r="12" spans="1:5">
      <c r="A12" s="55"/>
      <c r="B12" s="54"/>
      <c r="C12" s="54"/>
      <c r="D12" s="54"/>
      <c r="E12" s="54"/>
    </row>
    <row r="13" spans="1:5">
      <c r="A13" s="55"/>
      <c r="B13" s="54"/>
      <c r="C13" s="54"/>
      <c r="D13" s="54"/>
      <c r="E13" s="54"/>
    </row>
    <row r="14" spans="1:5">
      <c r="A14" s="55"/>
      <c r="B14" s="54"/>
      <c r="C14" s="54"/>
      <c r="D14" s="54"/>
      <c r="E14" s="54"/>
    </row>
    <row r="15" spans="1:5">
      <c r="A15" s="56" t="s">
        <v>93</v>
      </c>
    </row>
  </sheetData>
  <mergeCells count="1">
    <mergeCell ref="A1:E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0" sqref="A10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47" t="s">
        <v>288</v>
      </c>
      <c r="B1" s="47"/>
    </row>
    <row r="2" spans="1:2">
      <c r="A2" s="48"/>
      <c r="B2" s="49" t="s">
        <v>42</v>
      </c>
    </row>
    <row r="3" ht="15" customHeight="1" spans="1:2">
      <c r="A3" s="50" t="s">
        <v>281</v>
      </c>
      <c r="B3" s="51" t="s">
        <v>282</v>
      </c>
    </row>
    <row r="4" spans="1:2">
      <c r="A4" s="50"/>
      <c r="B4" s="51"/>
    </row>
    <row r="5" spans="1:2">
      <c r="A5" s="52" t="s">
        <v>95</v>
      </c>
      <c r="B5" s="51">
        <v>1</v>
      </c>
    </row>
    <row r="6" spans="1:2">
      <c r="A6" s="53" t="s">
        <v>119</v>
      </c>
      <c r="B6" s="54"/>
    </row>
    <row r="7" spans="1:2">
      <c r="A7" s="55" t="s">
        <v>194</v>
      </c>
      <c r="B7" s="54">
        <v>0</v>
      </c>
    </row>
    <row r="8" spans="1:2">
      <c r="A8" s="55"/>
      <c r="B8" s="54"/>
    </row>
    <row r="9" spans="1:2">
      <c r="A9" s="55"/>
      <c r="B9" s="54"/>
    </row>
    <row r="10" spans="1:2">
      <c r="A10" s="55"/>
      <c r="B10" s="54"/>
    </row>
    <row r="11" spans="1:2">
      <c r="A11" s="55"/>
      <c r="B11" s="54"/>
    </row>
    <row r="12" spans="1:2">
      <c r="A12" s="55"/>
      <c r="B12" s="54"/>
    </row>
    <row r="13" spans="1:2">
      <c r="A13" s="55"/>
      <c r="B13" s="54"/>
    </row>
    <row r="14" spans="1:2">
      <c r="A14" s="55"/>
      <c r="B14" s="54"/>
    </row>
    <row r="15" spans="1:2">
      <c r="A15" s="55"/>
      <c r="B15" s="54"/>
    </row>
    <row r="16" spans="1:2">
      <c r="A16" s="56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1"/>
  <sheetViews>
    <sheetView tabSelected="1" topLeftCell="A14" workbookViewId="0">
      <selection activeCell="H7" sqref="H7:I7"/>
    </sheetView>
  </sheetViews>
  <sheetFormatPr defaultColWidth="9" defaultRowHeight="13.5"/>
  <cols>
    <col min="1" max="2" width="5.125" customWidth="1"/>
    <col min="3" max="7" width="10.25" customWidth="1"/>
    <col min="8" max="10" width="5.125" customWidth="1"/>
    <col min="11" max="11" width="11" customWidth="1"/>
  </cols>
  <sheetData>
    <row r="1" ht="18.75" spans="1:11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0" customHeight="1" spans="1:11">
      <c r="A3" s="3" t="s">
        <v>291</v>
      </c>
      <c r="B3" s="4"/>
      <c r="C3" s="5" t="s">
        <v>194</v>
      </c>
      <c r="D3" s="6"/>
      <c r="E3" s="6"/>
      <c r="F3" s="6"/>
      <c r="G3" s="6"/>
      <c r="H3" s="6"/>
      <c r="I3" s="6"/>
      <c r="J3" s="6"/>
      <c r="K3" s="6"/>
    </row>
    <row r="4" ht="20" customHeight="1" spans="1:11">
      <c r="A4" s="3" t="s">
        <v>292</v>
      </c>
      <c r="B4" s="4"/>
      <c r="C4" s="7" t="s">
        <v>293</v>
      </c>
      <c r="D4" s="4"/>
      <c r="E4" s="4"/>
      <c r="F4" s="4"/>
      <c r="G4" s="3" t="s">
        <v>294</v>
      </c>
      <c r="H4" s="4"/>
      <c r="I4" s="8">
        <v>18219941366</v>
      </c>
      <c r="J4" s="4"/>
      <c r="K4" s="4"/>
    </row>
    <row r="5" ht="20" customHeight="1" spans="1:11">
      <c r="A5" s="3" t="s">
        <v>295</v>
      </c>
      <c r="B5" s="4"/>
      <c r="C5" s="3" t="s">
        <v>296</v>
      </c>
      <c r="D5" s="4"/>
      <c r="E5" s="4"/>
      <c r="F5" s="3" t="s">
        <v>297</v>
      </c>
      <c r="G5" s="4"/>
      <c r="H5" s="3" t="s">
        <v>298</v>
      </c>
      <c r="I5" s="4"/>
      <c r="J5" s="3" t="s">
        <v>297</v>
      </c>
      <c r="K5" s="4"/>
    </row>
    <row r="6" ht="20" customHeight="1" spans="1:11">
      <c r="A6" s="4"/>
      <c r="B6" s="4"/>
      <c r="C6" s="3" t="s">
        <v>299</v>
      </c>
      <c r="D6" s="4"/>
      <c r="E6" s="3" t="s">
        <v>300</v>
      </c>
      <c r="F6" s="9">
        <v>1261.15</v>
      </c>
      <c r="G6" s="10"/>
      <c r="H6" s="3" t="s">
        <v>301</v>
      </c>
      <c r="I6" s="4"/>
      <c r="J6" s="11"/>
      <c r="K6" s="10"/>
    </row>
    <row r="7" ht="20" customHeight="1" spans="1:11">
      <c r="A7" s="4"/>
      <c r="B7" s="4"/>
      <c r="C7" s="4"/>
      <c r="D7" s="4"/>
      <c r="E7" s="3" t="s">
        <v>302</v>
      </c>
      <c r="F7" s="9">
        <v>98.89</v>
      </c>
      <c r="G7" s="10"/>
      <c r="H7" s="3" t="s">
        <v>303</v>
      </c>
      <c r="I7" s="4"/>
      <c r="J7" s="9">
        <v>1882.39</v>
      </c>
      <c r="K7" s="10"/>
    </row>
    <row r="8" ht="20" customHeight="1" spans="1:11">
      <c r="A8" s="4"/>
      <c r="B8" s="4"/>
      <c r="C8" s="4"/>
      <c r="D8" s="4"/>
      <c r="E8" s="3" t="s">
        <v>304</v>
      </c>
      <c r="F8" s="9">
        <f>SUM(F6:F7)</f>
        <v>1360.04</v>
      </c>
      <c r="G8" s="10"/>
      <c r="H8" s="3" t="s">
        <v>305</v>
      </c>
      <c r="I8" s="4"/>
      <c r="J8" s="9"/>
      <c r="K8" s="10"/>
    </row>
    <row r="9" ht="20" customHeight="1" spans="1:11">
      <c r="A9" s="4"/>
      <c r="B9" s="4"/>
      <c r="C9" s="3" t="s">
        <v>306</v>
      </c>
      <c r="D9" s="4"/>
      <c r="E9" s="3" t="s">
        <v>307</v>
      </c>
      <c r="F9" s="9">
        <v>522.35</v>
      </c>
      <c r="G9" s="10"/>
      <c r="H9" s="3" t="s">
        <v>308</v>
      </c>
      <c r="I9" s="4"/>
      <c r="J9" s="9">
        <v>1882.39</v>
      </c>
      <c r="K9" s="10"/>
    </row>
    <row r="10" ht="20" customHeight="1" spans="1:11">
      <c r="A10" s="4"/>
      <c r="B10" s="4"/>
      <c r="C10" s="4"/>
      <c r="D10" s="4"/>
      <c r="E10" s="3" t="s">
        <v>309</v>
      </c>
      <c r="F10" s="11"/>
      <c r="G10" s="10"/>
      <c r="H10" s="3" t="s">
        <v>310</v>
      </c>
      <c r="I10" s="4"/>
      <c r="J10" s="9">
        <v>1882.39</v>
      </c>
      <c r="K10" s="10"/>
    </row>
    <row r="11" ht="20" customHeight="1" spans="1:11">
      <c r="A11" s="12"/>
      <c r="B11" s="12"/>
      <c r="C11" s="12"/>
      <c r="D11" s="12"/>
      <c r="E11" s="13" t="s">
        <v>304</v>
      </c>
      <c r="F11" s="14">
        <f>SUM(F9:F10)</f>
        <v>522.35</v>
      </c>
      <c r="G11" s="15"/>
      <c r="H11" s="16"/>
      <c r="I11" s="16"/>
      <c r="J11" s="16"/>
      <c r="K11" s="16"/>
    </row>
    <row r="12" ht="63" customHeight="1" spans="1:11">
      <c r="A12" s="17" t="s">
        <v>311</v>
      </c>
      <c r="B12" s="18" t="s">
        <v>312</v>
      </c>
      <c r="C12" s="19"/>
      <c r="D12" s="19"/>
      <c r="E12" s="19"/>
      <c r="F12" s="19"/>
      <c r="G12" s="19"/>
      <c r="H12" s="19"/>
      <c r="I12" s="19"/>
      <c r="J12" s="19"/>
      <c r="K12" s="19"/>
    </row>
    <row r="13" ht="20" customHeight="1" spans="1:11">
      <c r="A13" s="17" t="s">
        <v>313</v>
      </c>
      <c r="B13" s="20" t="s">
        <v>314</v>
      </c>
      <c r="C13" s="21"/>
      <c r="D13" s="20" t="s">
        <v>315</v>
      </c>
      <c r="E13" s="20" t="s">
        <v>316</v>
      </c>
      <c r="F13" s="21"/>
      <c r="G13" s="22" t="s">
        <v>317</v>
      </c>
      <c r="H13" s="21"/>
      <c r="I13" s="21"/>
      <c r="J13" s="21"/>
      <c r="K13" s="20" t="s">
        <v>318</v>
      </c>
    </row>
    <row r="14" ht="20" customHeight="1" spans="1:11">
      <c r="A14" s="23"/>
      <c r="B14" s="20" t="s">
        <v>319</v>
      </c>
      <c r="C14" s="21"/>
      <c r="D14" s="24">
        <v>10</v>
      </c>
      <c r="E14" s="20" t="s">
        <v>320</v>
      </c>
      <c r="F14" s="21"/>
      <c r="G14" s="20" t="s">
        <v>321</v>
      </c>
      <c r="H14" s="21"/>
      <c r="I14" s="21"/>
      <c r="J14" s="21"/>
      <c r="K14" s="25">
        <v>1</v>
      </c>
    </row>
    <row r="15" ht="20" customHeight="1" spans="1:11">
      <c r="A15" s="23"/>
      <c r="B15" s="21"/>
      <c r="C15" s="21"/>
      <c r="D15" s="21"/>
      <c r="E15" s="21"/>
      <c r="F15" s="21"/>
      <c r="G15" s="20" t="s">
        <v>322</v>
      </c>
      <c r="H15" s="21"/>
      <c r="I15" s="21"/>
      <c r="J15" s="21"/>
      <c r="K15" s="26" t="s">
        <v>323</v>
      </c>
    </row>
    <row r="16" ht="20" customHeight="1" spans="1:11">
      <c r="A16" s="23"/>
      <c r="B16" s="21"/>
      <c r="C16" s="21"/>
      <c r="D16" s="21"/>
      <c r="E16" s="21"/>
      <c r="F16" s="21"/>
      <c r="G16" s="20" t="s">
        <v>324</v>
      </c>
      <c r="H16" s="21"/>
      <c r="I16" s="21"/>
      <c r="J16" s="21"/>
      <c r="K16" s="26" t="s">
        <v>325</v>
      </c>
    </row>
    <row r="17" ht="20" customHeight="1" spans="1:11">
      <c r="A17" s="23"/>
      <c r="B17" s="21"/>
      <c r="C17" s="21"/>
      <c r="D17" s="21"/>
      <c r="E17" s="21"/>
      <c r="F17" s="21"/>
      <c r="G17" s="20" t="s">
        <v>326</v>
      </c>
      <c r="H17" s="21"/>
      <c r="I17" s="21"/>
      <c r="J17" s="21"/>
      <c r="K17" s="26" t="s">
        <v>327</v>
      </c>
    </row>
    <row r="18" ht="20" customHeight="1" spans="1:11">
      <c r="A18" s="23"/>
      <c r="B18" s="21"/>
      <c r="C18" s="21"/>
      <c r="D18" s="21"/>
      <c r="E18" s="20" t="s">
        <v>328</v>
      </c>
      <c r="F18" s="21"/>
      <c r="G18" s="20" t="s">
        <v>329</v>
      </c>
      <c r="H18" s="21"/>
      <c r="I18" s="21"/>
      <c r="J18" s="21"/>
      <c r="K18" s="26" t="s">
        <v>330</v>
      </c>
    </row>
    <row r="19" ht="20" customHeight="1" spans="1:11">
      <c r="A19" s="23"/>
      <c r="B19" s="21"/>
      <c r="C19" s="21"/>
      <c r="D19" s="21"/>
      <c r="E19" s="21"/>
      <c r="F19" s="21"/>
      <c r="G19" s="20" t="s">
        <v>331</v>
      </c>
      <c r="H19" s="21"/>
      <c r="I19" s="21"/>
      <c r="J19" s="21"/>
      <c r="K19" s="20" t="s">
        <v>332</v>
      </c>
    </row>
    <row r="20" ht="20" customHeight="1" spans="1:11">
      <c r="A20" s="23"/>
      <c r="B20" s="21"/>
      <c r="C20" s="21"/>
      <c r="D20" s="21"/>
      <c r="E20" s="20" t="s">
        <v>333</v>
      </c>
      <c r="F20" s="21"/>
      <c r="G20" s="20" t="s">
        <v>334</v>
      </c>
      <c r="H20" s="21"/>
      <c r="I20" s="21"/>
      <c r="J20" s="21"/>
      <c r="K20" s="20" t="s">
        <v>335</v>
      </c>
    </row>
    <row r="21" ht="20" customHeight="1" spans="1:11">
      <c r="A21" s="23"/>
      <c r="B21" s="21"/>
      <c r="C21" s="21"/>
      <c r="D21" s="21"/>
      <c r="E21" s="21"/>
      <c r="F21" s="21"/>
      <c r="G21" s="20" t="s">
        <v>336</v>
      </c>
      <c r="H21" s="21"/>
      <c r="I21" s="21"/>
      <c r="J21" s="21"/>
      <c r="K21" s="27" t="s">
        <v>337</v>
      </c>
    </row>
    <row r="22" ht="20" customHeight="1" spans="1:11">
      <c r="A22" s="23"/>
      <c r="B22" s="21"/>
      <c r="C22" s="21"/>
      <c r="D22" s="21"/>
      <c r="E22" s="20" t="s">
        <v>338</v>
      </c>
      <c r="F22" s="21"/>
      <c r="G22" s="20" t="s">
        <v>339</v>
      </c>
      <c r="H22" s="21"/>
      <c r="I22" s="21"/>
      <c r="J22" s="21"/>
      <c r="K22" s="20" t="s">
        <v>335</v>
      </c>
    </row>
    <row r="23" spans="1:11">
      <c r="A23" s="23"/>
      <c r="B23" s="21"/>
      <c r="C23" s="21"/>
      <c r="D23" s="21"/>
      <c r="E23" s="21"/>
      <c r="F23" s="21"/>
      <c r="G23" s="20" t="s">
        <v>340</v>
      </c>
      <c r="H23" s="21"/>
      <c r="I23" s="21"/>
      <c r="J23" s="21"/>
      <c r="K23" s="25">
        <v>1</v>
      </c>
    </row>
    <row r="24" spans="1:11">
      <c r="A24" s="23"/>
      <c r="B24" s="21"/>
      <c r="C24" s="21"/>
      <c r="D24" s="21"/>
      <c r="E24" s="20" t="s">
        <v>341</v>
      </c>
      <c r="F24" s="21"/>
      <c r="G24" s="20" t="s">
        <v>342</v>
      </c>
      <c r="H24" s="21"/>
      <c r="I24" s="21"/>
      <c r="J24" s="21"/>
      <c r="K24" s="20" t="s">
        <v>325</v>
      </c>
    </row>
    <row r="25" ht="22" customHeight="1" spans="1:11">
      <c r="A25" s="28"/>
      <c r="B25" s="28"/>
      <c r="C25" s="28"/>
      <c r="D25" s="20">
        <v>10</v>
      </c>
      <c r="E25" s="20" t="s">
        <v>343</v>
      </c>
      <c r="F25" s="21"/>
      <c r="G25" s="20" t="s">
        <v>344</v>
      </c>
      <c r="H25" s="21"/>
      <c r="I25" s="21"/>
      <c r="J25" s="21"/>
      <c r="K25" s="20" t="s">
        <v>345</v>
      </c>
    </row>
    <row r="26" spans="1:11">
      <c r="A26" s="28"/>
      <c r="B26" s="20" t="s">
        <v>346</v>
      </c>
      <c r="C26" s="21"/>
      <c r="D26" s="24">
        <v>30</v>
      </c>
      <c r="E26" s="20" t="s">
        <v>347</v>
      </c>
      <c r="F26" s="21"/>
      <c r="G26" s="29" t="s">
        <v>348</v>
      </c>
      <c r="H26" s="21"/>
      <c r="I26" s="21"/>
      <c r="J26" s="21"/>
      <c r="K26" s="25" t="s">
        <v>349</v>
      </c>
    </row>
    <row r="27" spans="1:11">
      <c r="A27" s="28"/>
      <c r="B27" s="20"/>
      <c r="C27" s="21"/>
      <c r="D27" s="24"/>
      <c r="E27" s="20"/>
      <c r="F27" s="21"/>
      <c r="G27" s="30" t="s">
        <v>350</v>
      </c>
      <c r="H27" s="31"/>
      <c r="I27" s="31"/>
      <c r="J27" s="32"/>
      <c r="K27" s="25" t="s">
        <v>351</v>
      </c>
    </row>
    <row r="28" spans="1:11">
      <c r="A28" s="28"/>
      <c r="B28" s="20"/>
      <c r="C28" s="21"/>
      <c r="D28" s="24"/>
      <c r="E28" s="20"/>
      <c r="F28" s="21"/>
      <c r="G28" s="30" t="s">
        <v>352</v>
      </c>
      <c r="H28" s="31"/>
      <c r="I28" s="31"/>
      <c r="J28" s="32"/>
      <c r="K28" s="25" t="s">
        <v>353</v>
      </c>
    </row>
    <row r="29" spans="1:11">
      <c r="A29" s="28"/>
      <c r="B29" s="20"/>
      <c r="C29" s="21"/>
      <c r="D29" s="24"/>
      <c r="E29" s="20"/>
      <c r="F29" s="21"/>
      <c r="G29" s="30" t="s">
        <v>354</v>
      </c>
      <c r="H29" s="31"/>
      <c r="I29" s="31"/>
      <c r="J29" s="32"/>
      <c r="K29" s="25" t="s">
        <v>355</v>
      </c>
    </row>
    <row r="30" spans="1:11">
      <c r="A30" s="28"/>
      <c r="B30" s="21"/>
      <c r="C30" s="21"/>
      <c r="D30" s="21"/>
      <c r="E30" s="21"/>
      <c r="F30" s="21"/>
      <c r="G30" s="29" t="s">
        <v>356</v>
      </c>
      <c r="H30" s="21"/>
      <c r="I30" s="21"/>
      <c r="J30" s="21"/>
      <c r="K30" s="145" t="s">
        <v>357</v>
      </c>
    </row>
    <row r="31" spans="1:11">
      <c r="A31" s="28"/>
      <c r="B31" s="21"/>
      <c r="C31" s="21"/>
      <c r="D31" s="21"/>
      <c r="E31" s="20" t="s">
        <v>358</v>
      </c>
      <c r="F31" s="21"/>
      <c r="G31" s="29" t="s">
        <v>359</v>
      </c>
      <c r="H31" s="21"/>
      <c r="I31" s="21"/>
      <c r="J31" s="21"/>
      <c r="K31" s="33">
        <v>1</v>
      </c>
    </row>
    <row r="32" spans="1:11">
      <c r="A32" s="28"/>
      <c r="B32" s="21"/>
      <c r="C32" s="21"/>
      <c r="D32" s="21"/>
      <c r="E32" s="20"/>
      <c r="F32" s="21"/>
      <c r="G32" s="30" t="s">
        <v>360</v>
      </c>
      <c r="H32" s="31"/>
      <c r="I32" s="31"/>
      <c r="J32" s="32"/>
      <c r="K32" s="33">
        <v>1</v>
      </c>
    </row>
    <row r="33" ht="25" customHeight="1" spans="1:11">
      <c r="A33" s="28"/>
      <c r="B33" s="21"/>
      <c r="C33" s="21"/>
      <c r="D33" s="21"/>
      <c r="E33" s="20"/>
      <c r="F33" s="21"/>
      <c r="G33" s="30" t="s">
        <v>361</v>
      </c>
      <c r="H33" s="31"/>
      <c r="I33" s="31"/>
      <c r="J33" s="32"/>
      <c r="K33" s="33" t="s">
        <v>362</v>
      </c>
    </row>
    <row r="34" spans="1:11">
      <c r="A34" s="28"/>
      <c r="B34" s="21"/>
      <c r="C34" s="21"/>
      <c r="D34" s="21"/>
      <c r="E34" s="20"/>
      <c r="F34" s="21"/>
      <c r="G34" s="30" t="s">
        <v>363</v>
      </c>
      <c r="H34" s="31"/>
      <c r="I34" s="31"/>
      <c r="J34" s="32"/>
      <c r="K34" s="33" t="s">
        <v>362</v>
      </c>
    </row>
    <row r="35" spans="1:11">
      <c r="A35" s="28"/>
      <c r="B35" s="21"/>
      <c r="C35" s="21"/>
      <c r="D35" s="21"/>
      <c r="E35" s="21"/>
      <c r="F35" s="21"/>
      <c r="G35" s="29" t="s">
        <v>364</v>
      </c>
      <c r="H35" s="21"/>
      <c r="I35" s="21"/>
      <c r="J35" s="21"/>
      <c r="K35" s="33" t="s">
        <v>362</v>
      </c>
    </row>
    <row r="36" spans="1:11">
      <c r="A36" s="28"/>
      <c r="B36" s="21"/>
      <c r="C36" s="21"/>
      <c r="D36" s="21"/>
      <c r="E36" s="20" t="s">
        <v>365</v>
      </c>
      <c r="F36" s="21"/>
      <c r="G36" s="7" t="s">
        <v>366</v>
      </c>
      <c r="H36" s="4"/>
      <c r="I36" s="4"/>
      <c r="J36" s="4"/>
      <c r="K36" s="34" t="s">
        <v>362</v>
      </c>
    </row>
    <row r="37" spans="1:11">
      <c r="A37" s="28"/>
      <c r="B37" s="21"/>
      <c r="C37" s="21"/>
      <c r="D37" s="21"/>
      <c r="E37" s="21"/>
      <c r="F37" s="21"/>
      <c r="G37" s="7" t="s">
        <v>367</v>
      </c>
      <c r="H37" s="4"/>
      <c r="I37" s="4"/>
      <c r="J37" s="4"/>
      <c r="K37" s="7" t="s">
        <v>368</v>
      </c>
    </row>
    <row r="38" spans="1:11">
      <c r="A38" s="28"/>
      <c r="B38" s="21"/>
      <c r="C38" s="21"/>
      <c r="D38" s="21"/>
      <c r="E38" s="20" t="s">
        <v>369</v>
      </c>
      <c r="F38" s="21"/>
      <c r="G38" s="7" t="s">
        <v>370</v>
      </c>
      <c r="H38" s="4"/>
      <c r="I38" s="4"/>
      <c r="J38" s="4"/>
      <c r="K38" s="20" t="s">
        <v>371</v>
      </c>
    </row>
    <row r="39" spans="1:11">
      <c r="A39" s="28"/>
      <c r="B39" s="20" t="s">
        <v>372</v>
      </c>
      <c r="C39" s="21"/>
      <c r="D39" s="24">
        <v>30</v>
      </c>
      <c r="E39" s="20" t="s">
        <v>373</v>
      </c>
      <c r="F39" s="21"/>
      <c r="G39" s="18" t="s">
        <v>374</v>
      </c>
      <c r="H39" s="19"/>
      <c r="I39" s="19"/>
      <c r="J39" s="19"/>
      <c r="K39" s="34" t="s">
        <v>375</v>
      </c>
    </row>
    <row r="40" spans="1:11">
      <c r="A40" s="28"/>
      <c r="B40" s="21"/>
      <c r="C40" s="21"/>
      <c r="D40" s="21"/>
      <c r="E40" s="35" t="s">
        <v>376</v>
      </c>
      <c r="F40" s="36"/>
      <c r="G40" s="29" t="s">
        <v>377</v>
      </c>
      <c r="H40" s="21"/>
      <c r="I40" s="21"/>
      <c r="J40" s="21"/>
      <c r="K40" s="34" t="s">
        <v>378</v>
      </c>
    </row>
    <row r="41" spans="1:11">
      <c r="A41" s="28"/>
      <c r="B41" s="21"/>
      <c r="C41" s="21"/>
      <c r="D41" s="21"/>
      <c r="E41" s="37"/>
      <c r="F41" s="38"/>
      <c r="G41" s="30" t="s">
        <v>379</v>
      </c>
      <c r="H41" s="31"/>
      <c r="I41" s="31"/>
      <c r="J41" s="32"/>
      <c r="K41" s="7" t="s">
        <v>380</v>
      </c>
    </row>
    <row r="42" spans="1:11">
      <c r="A42" s="28"/>
      <c r="B42" s="21"/>
      <c r="C42" s="21"/>
      <c r="D42" s="21"/>
      <c r="E42" s="20" t="s">
        <v>381</v>
      </c>
      <c r="F42" s="21"/>
      <c r="G42" s="29" t="s">
        <v>382</v>
      </c>
      <c r="H42" s="21"/>
      <c r="I42" s="21"/>
      <c r="J42" s="21"/>
      <c r="K42" s="34" t="s">
        <v>383</v>
      </c>
    </row>
    <row r="43" spans="1:11">
      <c r="A43" s="28"/>
      <c r="B43" s="20" t="s">
        <v>384</v>
      </c>
      <c r="C43" s="21"/>
      <c r="D43" s="24">
        <v>20</v>
      </c>
      <c r="E43" s="20" t="s">
        <v>385</v>
      </c>
      <c r="F43" s="21"/>
      <c r="G43" s="20" t="s">
        <v>386</v>
      </c>
      <c r="H43" s="21"/>
      <c r="I43" s="21"/>
      <c r="J43" s="21"/>
      <c r="K43" s="20" t="s">
        <v>387</v>
      </c>
    </row>
    <row r="44" spans="1:11">
      <c r="A44" s="28"/>
      <c r="B44" s="21"/>
      <c r="C44" s="21"/>
      <c r="D44" s="21"/>
      <c r="E44" s="20" t="s">
        <v>388</v>
      </c>
      <c r="F44" s="21"/>
      <c r="G44" s="20" t="s">
        <v>389</v>
      </c>
      <c r="H44" s="21"/>
      <c r="I44" s="21"/>
      <c r="J44" s="21"/>
      <c r="K44" s="20" t="s">
        <v>390</v>
      </c>
    </row>
    <row r="45" spans="1:11">
      <c r="A45" s="28"/>
      <c r="B45" s="21"/>
      <c r="C45" s="21"/>
      <c r="D45" s="21"/>
      <c r="E45" s="20" t="s">
        <v>391</v>
      </c>
      <c r="F45" s="21"/>
      <c r="G45" s="20" t="s">
        <v>392</v>
      </c>
      <c r="H45" s="21"/>
      <c r="I45" s="21"/>
      <c r="J45" s="21"/>
      <c r="K45" s="20" t="s">
        <v>393</v>
      </c>
    </row>
    <row r="46" spans="1:11">
      <c r="A46" s="39"/>
      <c r="B46" s="40"/>
      <c r="C46" s="40"/>
      <c r="D46" s="40"/>
      <c r="E46" s="41" t="s">
        <v>394</v>
      </c>
      <c r="F46" s="40"/>
      <c r="G46" s="41" t="s">
        <v>395</v>
      </c>
      <c r="H46" s="40"/>
      <c r="I46" s="40"/>
      <c r="J46" s="40"/>
      <c r="K46" s="41" t="s">
        <v>387</v>
      </c>
    </row>
    <row r="47" ht="38.25" spans="1:11">
      <c r="A47" s="42" t="s">
        <v>396</v>
      </c>
      <c r="B47" s="42" t="s">
        <v>397</v>
      </c>
      <c r="C47" s="42"/>
      <c r="D47" s="42"/>
      <c r="E47" s="43"/>
      <c r="F47" s="42" t="s">
        <v>398</v>
      </c>
      <c r="G47" s="43"/>
      <c r="H47" s="42" t="s">
        <v>399</v>
      </c>
      <c r="I47" s="42"/>
      <c r="J47" s="42"/>
      <c r="K47" s="44"/>
    </row>
    <row r="48" spans="1:11">
      <c r="A48" s="45" t="s">
        <v>400</v>
      </c>
      <c r="B48" s="45"/>
      <c r="C48" s="45"/>
      <c r="D48" s="45"/>
      <c r="E48" s="45"/>
      <c r="F48" s="45"/>
      <c r="G48" s="45"/>
      <c r="H48" s="45"/>
      <c r="I48" s="45"/>
      <c r="J48" s="45"/>
      <c r="K48" s="46"/>
    </row>
    <row r="49" spans="1:11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6"/>
    </row>
    <row r="50" spans="1:11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6"/>
    </row>
    <row r="51" spans="1:11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6"/>
    </row>
  </sheetData>
  <mergeCells count="103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G40:J40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B26:C38"/>
    <mergeCell ref="E26:F30"/>
    <mergeCell ref="E31:F35"/>
    <mergeCell ref="E36:F37"/>
    <mergeCell ref="B39:C42"/>
    <mergeCell ref="E40:F41"/>
    <mergeCell ref="B43:C46"/>
    <mergeCell ref="A48:K51"/>
  </mergeCells>
  <printOptions horizontalCentered="1" verticalCentered="1"/>
  <pageMargins left="0.251388888888889" right="0.0548611111111111" top="0.357638888888889" bottom="0.161111111111111" header="0.298611111111111" footer="0.298611111111111"/>
  <pageSetup paperSize="9" scale="87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Sheet7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WPS_1602042359</cp:lastModifiedBy>
  <dcterms:created xsi:type="dcterms:W3CDTF">2023-04-13T07:17:00Z</dcterms:created>
  <cp:lastPrinted>2024-02-02T01:31:00Z</cp:lastPrinted>
  <dcterms:modified xsi:type="dcterms:W3CDTF">2026-03-17T09:26:45Z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5FB3D9A5DAA24224985C48F01403A073_13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