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<sst xmlns="http://schemas.openxmlformats.org/spreadsheetml/2006/main" count="561" uniqueCount="415">
  <si>
    <t>附件2</t>
  </si>
  <si>
    <t>部门/单位预算公开情况审核表</t>
  </si>
  <si>
    <t>部门（单位）名称：</t>
  </si>
  <si>
    <t>华池县悦乐社会福利院</t>
  </si>
  <si>
    <t>单位所属部门：</t>
  </si>
  <si>
    <t>华池县民政局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</si>
  <si>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</si>
  <si>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</si>
  <si>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</si>
  <si>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</si>
  <si>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</si>
  <si>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</si>
  <si>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</si>
  <si>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</si>
  <si>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</si>
  <si>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</si>
  <si>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</si>
  <si>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</si>
  <si>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</si>
  <si>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</si>
  <si>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</si>
  <si>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</si>
  <si>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</si>
  <si>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</si>
  <si>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</si>
  <si>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</si>
  <si>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</si>
  <si>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</si>
  <si>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</si>
  <si>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</si>
  <si>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</si>
  <si>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</si>
  <si>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</si>
  <si>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</si>
  <si>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</si>
  <si>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</si>
  <si>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</si>
  <si>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</si>
  <si>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</si>
  <si>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</si>
  <si>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</si>
  <si>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</si>
  <si>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</si>
  <si>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</si>
  <si>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rgb="FF000000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华池县悦乐社会福利院</t>
    </r>
    <r>
      <rPr>
        <sz val="16"/>
        <color rgb="FF000000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</si>
  <si>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</si>
  <si>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</si>
  <si>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</si>
  <si>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</si>
  <si>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</si>
  <si>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</si>
  <si>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</si>
  <si>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</si>
  <si>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</si>
  <si>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</si>
  <si>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</si>
  <si>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</si>
  <si>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</si>
  <si>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</si>
  <si>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</si>
  <si>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</si>
  <si>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</si>
  <si>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</si>
  <si>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</si>
  <si>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</si>
  <si>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</si>
  <si>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</si>
  <si>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</si>
  <si>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</si>
  <si>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</si>
  <si>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</si>
  <si>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</si>
  <si>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</si>
  <si>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</si>
  <si>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</si>
  <si>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</si>
  <si>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</si>
  <si>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</si>
  <si>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</si>
  <si>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</si>
  <si>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</si>
  <si>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</si>
  <si>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</si>
  <si>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</si>
  <si>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</si>
  <si>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</si>
  <si>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</si>
  <si>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</si>
  <si>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</si>
  <si>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</si>
  <si>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</si>
  <si>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</si>
  <si>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</si>
  <si>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</si>
  <si>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</si>
  <si>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</si>
  <si>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rgb="FF000000"/>
        <rFont val="仿宋_GB2312"/>
        <charset val="134"/>
      </rPr>
      <t>备注：无内容应公开空表并说明情况。</t>
    </r>
  </si>
  <si>
    <r>
      <rPr>
        <sz val="16"/>
        <color rgb="FF000000"/>
        <rFont val="仿宋_GB2312"/>
        <charset val="134"/>
      </rPr>
      <t>表二、</t>
    </r>
    <r>
      <rPr>
        <sz val="16"/>
        <color rgb="FF000000"/>
        <rFont val="仿宋_GB2312"/>
        <charset val="134"/>
      </rPr>
      <t>华池县悦乐社会福利院</t>
    </r>
    <r>
      <rPr>
        <sz val="16"/>
        <color rgb="FF000000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</si>
  <si>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</si>
  <si>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</si>
  <si>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</si>
  <si>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</si>
  <si>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</si>
  <si>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</si>
  <si>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</si>
  <si>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</si>
  <si>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</si>
  <si>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</si>
  <si>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</si>
  <si>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</si>
  <si>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</si>
  <si>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</si>
  <si>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</si>
  <si>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rgb="FF000000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华池县悦乐社会福利院</t>
    </r>
    <r>
      <rPr>
        <sz val="16"/>
        <color rgb="FF000000"/>
        <rFont val="仿宋_GB2312"/>
        <charset val="134"/>
      </rPr>
      <t>支出总体情况表</t>
    </r>
  </si>
  <si>
    <t>功能分类科目</t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</si>
  <si>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</si>
  <si>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</si>
  <si>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</si>
  <si>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</si>
  <si>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科目编码</t>
  </si>
  <si>
    <t>科目名称</t>
  </si>
  <si>
    <r>
      <rPr>
        <b/>
        <sz val="9"/>
        <color rgb="FF000000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</si>
  <si>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</si>
  <si>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</si>
  <si>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</si>
  <si>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</si>
  <si>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社会福利</t>
  </si>
  <si>
    <t>老年福利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</si>
  <si>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</si>
  <si>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</si>
  <si>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</si>
  <si>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</si>
  <si>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</si>
  <si>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</si>
  <si>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</si>
  <si>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t>-</t>
  </si>
  <si>
    <r>
      <rPr>
        <sz val="16"/>
        <color rgb="FF000000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</si>
  <si>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</si>
  <si>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</si>
  <si>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</si>
  <si>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</si>
  <si>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</si>
  <si>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</si>
  <si>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</si>
  <si>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</si>
  <si>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</si>
  <si>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</si>
  <si>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</si>
  <si>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</si>
  <si>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</si>
  <si>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</si>
  <si>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</si>
  <si>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</si>
  <si>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</si>
  <si>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</si>
  <si>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</si>
  <si>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</si>
  <si>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</si>
  <si>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</si>
  <si>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</si>
  <si>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</si>
  <si>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</si>
  <si>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</si>
  <si>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</si>
  <si>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</si>
  <si>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</si>
  <si>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</si>
  <si>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</si>
  <si>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</si>
  <si>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</si>
  <si>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</si>
  <si>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</si>
  <si>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</si>
  <si>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</si>
  <si>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</si>
  <si>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</si>
  <si>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rgb="FF000000"/>
        <rFont val="仿宋_GB2312"/>
        <charset val="134"/>
      </rPr>
      <t xml:space="preserve"> </t>
    </r>
  </si>
  <si>
    <r>
      <rPr>
        <sz val="16"/>
        <color rgb="FF000000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</si>
  <si>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</si>
  <si>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</si>
  <si>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</si>
  <si>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</si>
  <si>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</si>
  <si>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rgb="FF000000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</si>
  <si>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</si>
  <si>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</si>
  <si>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</si>
  <si>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**</t>
  </si>
  <si>
    <t>合计</t>
  </si>
  <si>
    <t>208</t>
  </si>
  <si>
    <t>20805</t>
  </si>
  <si>
    <t>2080505</t>
  </si>
  <si>
    <t>2080506</t>
  </si>
  <si>
    <t>20810</t>
  </si>
  <si>
    <t>2081002</t>
  </si>
  <si>
    <t>20899</t>
  </si>
  <si>
    <t>2089999</t>
  </si>
  <si>
    <t>210</t>
  </si>
  <si>
    <t>21011</t>
  </si>
  <si>
    <t>2101102</t>
  </si>
  <si>
    <t>221</t>
  </si>
  <si>
    <t>22102</t>
  </si>
  <si>
    <t>2210201</t>
  </si>
  <si>
    <r>
      <rPr>
        <sz val="16"/>
        <color rgb="FF000000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</si>
  <si>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</si>
  <si>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</si>
  <si>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</si>
  <si>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</si>
  <si>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</si>
  <si>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</si>
  <si>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30103</t>
  </si>
  <si>
    <t>奖金</t>
  </si>
  <si>
    <t>30102</t>
  </si>
  <si>
    <t>津贴补贴</t>
  </si>
  <si>
    <t>30101</t>
  </si>
  <si>
    <t>基本工资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</si>
  <si>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</si>
  <si>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</si>
  <si>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</si>
  <si>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</si>
  <si>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</si>
  <si>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</si>
  <si>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其他社会保障缴费</t>
  </si>
  <si>
    <t>30113</t>
  </si>
  <si>
    <t>302</t>
  </si>
  <si>
    <t>商品和服务支出</t>
  </si>
  <si>
    <t>工会经费</t>
  </si>
  <si>
    <t>30229</t>
  </si>
  <si>
    <t>福利费</t>
  </si>
  <si>
    <t>30202</t>
  </si>
  <si>
    <t>印刷费</t>
  </si>
  <si>
    <t>30201</t>
  </si>
  <si>
    <t>办公费</t>
  </si>
  <si>
    <t>差旅费</t>
  </si>
  <si>
    <t>其他商品和服务支出</t>
  </si>
  <si>
    <r>
      <rPr>
        <sz val="16"/>
        <color rgb="FF000000"/>
        <rFont val="仿宋_GB2312"/>
        <charset val="134"/>
      </rPr>
      <t>表八、一般公共预算</t>
    </r>
    <r>
      <rPr>
        <sz val="16"/>
        <color rgb="FF000000"/>
        <rFont val="仿宋_GB2312"/>
        <charset val="134"/>
      </rPr>
      <t>财政拨款</t>
    </r>
    <r>
      <rPr>
        <sz val="16"/>
        <color rgb="FF000000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</si>
  <si>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</si>
  <si>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</si>
  <si>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</si>
  <si>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</si>
  <si>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</si>
  <si>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</si>
  <si>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</si>
  <si>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</si>
  <si>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rgb="FF000000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</si>
  <si>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</si>
  <si>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</si>
  <si>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</si>
  <si>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</si>
  <si>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</si>
  <si>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</si>
  <si>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</si>
  <si>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</si>
  <si>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</si>
  <si>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</si>
  <si>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</si>
  <si>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</si>
  <si>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</si>
  <si>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</si>
  <si>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</si>
  <si>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</si>
  <si>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rgb="FF000000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</si>
  <si>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</si>
  <si>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</si>
  <si>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rgb="FF000000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</si>
  <si>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</si>
  <si>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</si>
  <si>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</si>
  <si>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rgb="FF000000"/>
        <rFont val="仿宋_GB2312"/>
        <charset val="134"/>
      </rPr>
      <t>表十二、国有资本经营预算支出情况表</t>
    </r>
  </si>
  <si>
    <r>
      <rPr>
        <b/>
        <sz val="14"/>
        <color rgb="FF000000"/>
        <rFont val="仿宋_GB2312"/>
        <charset val="134"/>
      </rPr>
      <t>部门（单位）整体支出绩效目标申报表（表十一）</t>
    </r>
  </si>
  <si>
    <r>
      <rPr>
        <b/>
        <sz val="12"/>
        <color rgb="FF000000"/>
        <rFont val="仿宋_GB2312"/>
        <charset val="134"/>
      </rPr>
      <t>（2026年度）</t>
    </r>
  </si>
  <si>
    <r>
      <rPr>
        <sz val="9"/>
        <rFont val="SimSun"/>
        <charset val="134"/>
      </rPr>
      <t>部门名称</t>
    </r>
  </si>
  <si>
    <r>
      <rPr>
        <sz val="9"/>
        <color rgb="FF000000"/>
        <rFont val="宋体"/>
        <charset val="134"/>
      </rPr>
      <t>华池县悦乐社会福利院</t>
    </r>
  </si>
  <si>
    <r>
      <rPr>
        <sz val="9"/>
        <rFont val="SimSun"/>
        <charset val="134"/>
      </rPr>
      <t>联系人</t>
    </r>
  </si>
  <si>
    <r>
      <rPr>
        <sz val="9"/>
        <color rgb="FF000000"/>
        <rFont val="宋体"/>
        <charset val="134"/>
      </rPr>
      <t>张培鹏</t>
    </r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</si>
  <si>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</si>
  <si>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</si>
  <si>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</si>
  <si>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</si>
  <si>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</si>
  <si>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</si>
  <si>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</si>
  <si>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</si>
  <si>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</si>
  <si>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</si>
  <si>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</si>
  <si>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</si>
  <si>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</si>
  <si>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</si>
  <si>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</si>
  <si>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</si>
  <si>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</si>
  <si>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年度绩效目标</t>
    </r>
  </si>
  <si>
    <t xml:space="preserve">
目标1：确保机构正常运转，工资、福利及时足额发放；
目标2：以服务特困供养老人为重点，不断努力改革创新，积极探索为老服务的新思路 、新方法、新措施，力争提升院内服务质量。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</si>
  <si>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</si>
  <si>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</si>
  <si>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</si>
  <si>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</si>
  <si>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</si>
  <si>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</si>
  <si>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</si>
  <si>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</si>
  <si>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</si>
  <si>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</si>
  <si>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</si>
  <si>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</si>
  <si>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</si>
  <si>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</si>
  <si>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</si>
  <si>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</si>
  <si>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</si>
  <si>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</si>
  <si>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</si>
  <si>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</si>
  <si>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</si>
  <si>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</si>
  <si>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</si>
  <si>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</si>
  <si>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</si>
  <si>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</si>
  <si>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</si>
  <si>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</si>
  <si>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</si>
  <si>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</si>
  <si>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</si>
  <si>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</si>
  <si>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</si>
  <si>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</si>
  <si>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</si>
  <si>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>保障工资福利支出</t>
    </r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</si>
  <si>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Arial"/>
        <charset val="134"/>
      </rPr>
      <t>3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</si>
  <si>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服务特困供养老人数量</t>
    </r>
  </si>
  <si>
    <r>
      <rPr>
        <sz val="9"/>
        <color rgb="FF000000"/>
        <rFont val="宋体"/>
        <charset val="134"/>
      </rPr>
      <t>≧</t>
    </r>
    <r>
      <rPr>
        <sz val="9"/>
        <color rgb="FF000000"/>
        <rFont val="Arial"/>
        <charset val="134"/>
      </rPr>
      <t>51</t>
    </r>
    <r>
      <rPr>
        <sz val="9"/>
        <color rgb="FF000000"/>
        <rFont val="宋体"/>
        <charset val="134"/>
      </rPr>
      <t>人</t>
    </r>
  </si>
  <si>
    <t>特殊照护服务人数</t>
  </si>
  <si>
    <r>
      <rPr>
        <sz val="9"/>
        <color rgb="FF000000"/>
        <rFont val="宋体"/>
        <charset val="134"/>
      </rPr>
      <t>≧33人</t>
    </r>
  </si>
  <si>
    <r>
      <rPr>
        <sz val="9"/>
        <color rgb="FF000000"/>
        <rFont val="宋体"/>
        <charset val="134"/>
      </rPr>
      <t>文化娱乐活动数量</t>
    </r>
  </si>
  <si>
    <r>
      <rPr>
        <sz val="9"/>
        <color rgb="FF000000"/>
        <rFont val="宋体"/>
        <charset val="134"/>
      </rPr>
      <t>每月3次</t>
    </r>
  </si>
  <si>
    <r>
      <rPr>
        <sz val="9"/>
        <color rgb="FF000000"/>
        <rFont val="宋体"/>
        <charset val="134"/>
      </rPr>
      <t>员工培训次数</t>
    </r>
  </si>
  <si>
    <r>
      <rPr>
        <sz val="9"/>
        <color rgb="FF000000"/>
        <rFont val="宋体"/>
        <charset val="134"/>
      </rPr>
      <t>每月1次</t>
    </r>
  </si>
  <si>
    <r>
      <rPr>
        <sz val="9"/>
        <rFont val="SimSun"/>
        <charset val="134"/>
      </rPr>
      <t>质量指标</t>
    </r>
  </si>
  <si>
    <r>
      <rPr>
        <sz val="9"/>
        <color rgb="FF000000"/>
        <rFont val="Arial"/>
        <charset val="134"/>
      </rPr>
      <t>资金使用合规性</t>
    </r>
  </si>
  <si>
    <r>
      <rPr>
        <sz val="9"/>
        <color rgb="FF000000"/>
        <rFont val="宋体"/>
        <charset val="134"/>
      </rPr>
      <t>合规</t>
    </r>
  </si>
  <si>
    <r>
      <rPr>
        <sz val="9"/>
        <color rgb="FF000000"/>
        <rFont val="宋体"/>
        <charset val="134"/>
      </rPr>
      <t>年度考核达标率</t>
    </r>
  </si>
  <si>
    <r>
      <rPr>
        <sz val="9"/>
        <color rgb="FF000000"/>
        <rFont val="Arial"/>
        <charset val="134"/>
      </rPr>
      <t>≥98%</t>
    </r>
  </si>
  <si>
    <t>服务事项达标率</t>
  </si>
  <si>
    <t>100%%</t>
  </si>
  <si>
    <r>
      <rPr>
        <sz val="9"/>
        <color rgb="FF000000"/>
        <rFont val="宋体"/>
        <charset val="134"/>
      </rPr>
      <t>培训考核合格率</t>
    </r>
  </si>
  <si>
    <r>
      <rPr>
        <sz val="9"/>
        <rFont val="SimSun"/>
        <charset val="134"/>
      </rPr>
      <t>时效指标</t>
    </r>
  </si>
  <si>
    <r>
      <rPr>
        <sz val="9"/>
        <color rgb="FF000000"/>
        <rFont val="宋体"/>
        <charset val="134"/>
      </rPr>
      <t>资金拨付及时性</t>
    </r>
  </si>
  <si>
    <r>
      <rPr>
        <sz val="9"/>
        <color rgb="FF000000"/>
        <rFont val="宋体"/>
        <charset val="134"/>
      </rPr>
      <t>及时</t>
    </r>
  </si>
  <si>
    <r>
      <rPr>
        <sz val="9"/>
        <rFont val="SimSun"/>
        <charset val="134"/>
      </rPr>
      <t>成本指标</t>
    </r>
  </si>
  <si>
    <r>
      <rPr>
        <sz val="9"/>
        <color rgb="FF000000"/>
        <rFont val="宋体"/>
        <charset val="134"/>
      </rPr>
      <t>预算成本控制数</t>
    </r>
  </si>
  <si>
    <t>≤53.44万元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</si>
  <si>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</si>
  <si>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社会效益</t>
    </r>
  </si>
  <si>
    <t>提升养老机构养老服务对象生活质量</t>
  </si>
  <si>
    <r>
      <rPr>
        <sz val="9"/>
        <color rgb="FF000000"/>
        <rFont val="宋体"/>
        <charset val="134"/>
      </rPr>
      <t>持续提升</t>
    </r>
  </si>
  <si>
    <r>
      <rPr>
        <sz val="9"/>
        <color rgb="FF000000"/>
        <rFont val="宋体"/>
        <charset val="134"/>
      </rPr>
      <t>提高全县养老服务质量</t>
    </r>
  </si>
  <si>
    <r>
      <rPr>
        <sz val="9"/>
        <color rgb="FF000000"/>
        <rFont val="宋体"/>
        <charset val="134"/>
      </rPr>
      <t>提高</t>
    </r>
  </si>
  <si>
    <r>
      <rPr>
        <sz val="9"/>
        <rFont val="SimSun"/>
        <charset val="134"/>
      </rPr>
      <t>服务对象满意度</t>
    </r>
  </si>
  <si>
    <r>
      <rPr>
        <sz val="9"/>
        <color rgb="FF000000"/>
        <rFont val="宋体"/>
        <charset val="134"/>
      </rPr>
      <t>职工满意度</t>
    </r>
  </si>
  <si>
    <r>
      <rPr>
        <sz val="9"/>
        <color rgb="FF000000"/>
        <rFont val="宋体"/>
        <charset val="134"/>
      </rPr>
      <t>≧</t>
    </r>
    <r>
      <rPr>
        <sz val="9"/>
        <color rgb="FF000000"/>
        <rFont val="Arial"/>
        <charset val="134"/>
      </rPr>
      <t>95%</t>
    </r>
  </si>
  <si>
    <r>
      <rPr>
        <sz val="9"/>
        <color rgb="FF000000"/>
        <rFont val="宋体"/>
        <charset val="134"/>
      </rPr>
      <t>养老机构养老服务对象满意度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</si>
  <si>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</si>
  <si>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</si>
  <si>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</si>
  <si>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</si>
  <si>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</si>
  <si>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</si>
  <si>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</si>
  <si>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</si>
  <si>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</si>
  <si>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</si>
  <si>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</si>
  <si>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</si>
  <si>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rgb="FF000000"/>
        <rFont val="Calibri"/>
        <charset val="134"/>
      </rPr>
      <t xml:space="preserve">
</t>
    </r>
    <r>
      <rPr>
        <sz val="9"/>
        <color rgb="FF000000"/>
        <rFont val="宋体"/>
        <charset val="134"/>
      </rPr>
      <t>意见</t>
    </r>
  </si>
  <si>
    <r>
      <rPr>
        <sz val="9"/>
        <color rgb="FF000000"/>
        <rFont val="宋体"/>
        <charset val="134"/>
      </rPr>
      <t>部门审核签字</t>
    </r>
  </si>
  <si>
    <r>
      <rPr>
        <sz val="9"/>
        <color rgb="FF000000"/>
        <rFont val="宋体"/>
        <charset val="134"/>
      </rPr>
      <t>股室审核签字</t>
    </r>
  </si>
  <si>
    <r>
      <rPr>
        <sz val="9"/>
        <color rgb="FF000000"/>
        <rFont val="宋体"/>
        <charset val="134"/>
      </rPr>
      <t>绩效管理股审核签字</t>
    </r>
  </si>
  <si>
    <r>
      <rPr>
        <sz val="9"/>
        <color rgb="FF000000"/>
        <rFont val="宋体"/>
        <charset val="134"/>
      </rPr>
      <t>注： 1.“其他资金”是指与财政拨款共同用于同一项目的单位自有资金、社会资金等。
   2.各地请根据实际情况，选择适合的二级指标进行填报，并细化为三级指标和指标值。
   3.“财政拨款”，项目涉及的全部财政资金投入。</t>
    </r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</si>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</sst>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5">
    <font>
      <sz val="11"/>
      <name val="宋体"/>
      <charset val="134"/>
    </font>
    <font>
      <b/>
      <sz val="14"/>
      <color rgb="FF000000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2"/>
      <color rgb="FF000000"/>
      <name val="仿宋_GB2312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9"/>
      <color rgb="FF000000"/>
      <name val="Arial"/>
      <charset val="134"/>
    </font>
    <font>
      <b/>
      <sz val="9"/>
      <name val="SimSun"/>
      <charset val="134"/>
    </font>
    <font>
      <sz val="9"/>
      <color rgb="FF000000"/>
      <name val="SimSun"/>
      <charset val="134"/>
    </font>
    <font>
      <sz val="16"/>
      <color rgb="FF000000"/>
      <name val="仿宋_GB2312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仿宋_GB2312"/>
      <charset val="134"/>
    </font>
    <font>
      <b/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color rgb="FF000000"/>
      <name val="黑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8" applyNumberFormat="0" applyAlignment="0" applyProtection="0">
      <alignment vertical="center"/>
    </xf>
    <xf numFmtId="0" fontId="33" fillId="7" borderId="19" applyNumberFormat="0" applyAlignment="0" applyProtection="0">
      <alignment vertical="center"/>
    </xf>
    <xf numFmtId="0" fontId="34" fillId="7" borderId="18" applyNumberFormat="0" applyAlignment="0" applyProtection="0">
      <alignment vertical="center"/>
    </xf>
    <xf numFmtId="0" fontId="35" fillId="8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0" borderId="0">
      <protection locked="0"/>
    </xf>
  </cellStyleXfs>
  <cellXfs count="1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6" fillId="0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 applyAlignment="1">
      <alignment horizontal="center" vertical="center" wrapText="1"/>
    </xf>
    <xf numFmtId="177" fontId="0" fillId="0" borderId="9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center" textRotation="255" wrapText="1"/>
    </xf>
    <xf numFmtId="0" fontId="8" fillId="0" borderId="9" xfId="0" applyNumberFormat="1" applyFont="1" applyFill="1" applyBorder="1" applyAlignment="1">
      <alignment horizontal="center" vertical="center" wrapText="1"/>
    </xf>
    <xf numFmtId="178" fontId="7" fillId="0" borderId="9" xfId="0" applyNumberFormat="1" applyFont="1" applyFill="1" applyBorder="1" applyAlignment="1">
      <alignment horizontal="center" vertical="center" wrapText="1"/>
    </xf>
    <xf numFmtId="178" fontId="9" fillId="0" borderId="9" xfId="0" applyNumberFormat="1" applyFont="1" applyFill="1" applyBorder="1" applyAlignment="1">
      <alignment horizontal="center" vertical="center" wrapText="1"/>
    </xf>
    <xf numFmtId="178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justify" vertical="top"/>
    </xf>
    <xf numFmtId="177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8" fillId="0" borderId="4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right" vertical="top"/>
    </xf>
    <xf numFmtId="177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/>
    </xf>
    <xf numFmtId="0" fontId="16" fillId="4" borderId="1" xfId="49" applyFont="1" applyFill="1" applyBorder="1" applyAlignment="1" applyProtection="1">
      <alignment horizontal="left" vertical="center"/>
    </xf>
    <xf numFmtId="177" fontId="16" fillId="4" borderId="1" xfId="49" applyNumberFormat="1" applyFont="1" applyFill="1" applyBorder="1" applyAlignment="1" applyProtection="1">
      <alignment horizontal="center" vertical="center"/>
    </xf>
    <xf numFmtId="177" fontId="17" fillId="4" borderId="1" xfId="49" applyNumberFormat="1" applyFont="1" applyFill="1" applyBorder="1" applyAlignment="1" applyProtection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0" fontId="17" fillId="4" borderId="1" xfId="49" applyFont="1" applyFill="1" applyBorder="1" applyAlignment="1" applyProtection="1">
      <alignment horizontal="left" vertical="center"/>
    </xf>
    <xf numFmtId="2" fontId="6" fillId="2" borderId="1" xfId="0" applyNumberFormat="1" applyFont="1" applyFill="1" applyBorder="1" applyAlignment="1">
      <alignment horizontal="right" vertical="top"/>
    </xf>
    <xf numFmtId="0" fontId="16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2" fontId="11" fillId="0" borderId="1" xfId="0" applyNumberFormat="1" applyFont="1" applyBorder="1">
      <alignment vertical="center"/>
    </xf>
    <xf numFmtId="4" fontId="15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top"/>
    </xf>
    <xf numFmtId="0" fontId="12" fillId="0" borderId="1" xfId="0" applyFont="1" applyBorder="1">
      <alignment vertical="center"/>
    </xf>
    <xf numFmtId="2" fontId="12" fillId="2" borderId="1" xfId="0" applyNumberFormat="1" applyFont="1" applyFill="1" applyBorder="1" applyAlignment="1">
      <alignment horizontal="right" vertical="top"/>
    </xf>
    <xf numFmtId="0" fontId="12" fillId="2" borderId="1" xfId="0" applyFont="1" applyFill="1" applyBorder="1" applyAlignment="1">
      <alignment horizontal="right" vertical="top"/>
    </xf>
    <xf numFmtId="0" fontId="2" fillId="0" borderId="1" xfId="0" applyFont="1" applyBorder="1">
      <alignment vertical="center"/>
    </xf>
    <xf numFmtId="2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2" fontId="12" fillId="0" borderId="1" xfId="0" applyNumberFormat="1" applyFont="1" applyBorder="1">
      <alignment vertical="center"/>
    </xf>
    <xf numFmtId="2" fontId="2" fillId="0" borderId="1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zoomScale="83" zoomScaleNormal="83" workbookViewId="0">
      <selection activeCell="B7" sqref="B7:Y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15" t="s">
        <v>0</v>
      </c>
    </row>
    <row r="2" ht="36.75" customHeight="1" spans="1: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</row>
    <row r="3" ht="23.25" customHeight="1" spans="1:25">
      <c r="A3" t="s">
        <v>2</v>
      </c>
      <c r="C3" t="s">
        <v>3</v>
      </c>
    </row>
    <row r="4" ht="24.75" customHeight="1" spans="1:25">
      <c r="A4" t="s">
        <v>4</v>
      </c>
      <c r="C4" t="s">
        <v>5</v>
      </c>
    </row>
    <row r="5" ht="33" customHeight="1" spans="1:25">
      <c r="A5" s="117"/>
      <c r="B5" s="117" t="s">
        <v>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 t="s">
        <v>7</v>
      </c>
      <c r="S5" s="117"/>
      <c r="T5" s="117"/>
      <c r="U5" s="117"/>
      <c r="V5" s="117"/>
      <c r="W5" s="117" t="s">
        <v>8</v>
      </c>
      <c r="X5" s="117"/>
      <c r="Y5" s="117"/>
    </row>
    <row r="6" ht="166.5" customHeight="1" spans="1:25">
      <c r="A6" s="118" t="s">
        <v>9</v>
      </c>
      <c r="B6" s="119" t="s">
        <v>10</v>
      </c>
      <c r="C6" s="119" t="s">
        <v>11</v>
      </c>
      <c r="D6" s="120" t="s">
        <v>12</v>
      </c>
      <c r="E6" s="120" t="s">
        <v>13</v>
      </c>
      <c r="F6" s="120" t="s">
        <v>14</v>
      </c>
      <c r="G6" s="119" t="s">
        <v>15</v>
      </c>
      <c r="H6" s="119" t="s">
        <v>16</v>
      </c>
      <c r="I6" s="119" t="s">
        <v>17</v>
      </c>
      <c r="J6" s="119" t="s">
        <v>18</v>
      </c>
      <c r="K6" s="119" t="s">
        <v>19</v>
      </c>
      <c r="L6" s="119" t="s">
        <v>20</v>
      </c>
      <c r="M6" s="119" t="s">
        <v>21</v>
      </c>
      <c r="N6" s="119" t="s">
        <v>22</v>
      </c>
      <c r="O6" s="119" t="s">
        <v>23</v>
      </c>
      <c r="P6" s="119" t="s">
        <v>24</v>
      </c>
      <c r="Q6" s="119" t="s">
        <v>25</v>
      </c>
      <c r="R6" s="119" t="s">
        <v>26</v>
      </c>
      <c r="S6" s="119" t="s">
        <v>27</v>
      </c>
      <c r="T6" s="119" t="s">
        <v>28</v>
      </c>
      <c r="U6" s="119" t="s">
        <v>29</v>
      </c>
      <c r="V6" s="119" t="s">
        <v>30</v>
      </c>
      <c r="W6" s="119" t="s">
        <v>31</v>
      </c>
      <c r="X6" s="119" t="s">
        <v>32</v>
      </c>
      <c r="Y6" s="119" t="s">
        <v>33</v>
      </c>
    </row>
    <row r="7" ht="41.25" customHeight="1" spans="1:25">
      <c r="A7" s="117" t="s">
        <v>34</v>
      </c>
      <c r="B7" s="121" t="s">
        <v>35</v>
      </c>
      <c r="C7" s="121" t="s">
        <v>35</v>
      </c>
      <c r="D7" s="121" t="s">
        <v>35</v>
      </c>
      <c r="E7" s="121" t="s">
        <v>35</v>
      </c>
      <c r="F7" s="121" t="s">
        <v>35</v>
      </c>
      <c r="G7" s="121" t="s">
        <v>35</v>
      </c>
      <c r="H7" s="121" t="s">
        <v>35</v>
      </c>
      <c r="I7" s="121" t="s">
        <v>35</v>
      </c>
      <c r="J7" s="121" t="s">
        <v>35</v>
      </c>
      <c r="K7" s="121" t="s">
        <v>35</v>
      </c>
      <c r="L7" s="121" t="s">
        <v>35</v>
      </c>
      <c r="M7" s="121" t="s">
        <v>35</v>
      </c>
      <c r="N7" s="121" t="s">
        <v>35</v>
      </c>
      <c r="O7" s="121" t="s">
        <v>35</v>
      </c>
      <c r="P7" s="121" t="s">
        <v>35</v>
      </c>
      <c r="Q7" s="121" t="s">
        <v>35</v>
      </c>
      <c r="R7" s="121" t="s">
        <v>35</v>
      </c>
      <c r="S7" s="121" t="s">
        <v>35</v>
      </c>
      <c r="T7" s="121" t="s">
        <v>35</v>
      </c>
      <c r="U7" s="121" t="s">
        <v>35</v>
      </c>
      <c r="V7" s="121" t="s">
        <v>35</v>
      </c>
      <c r="W7" s="121" t="s">
        <v>35</v>
      </c>
      <c r="X7" s="121" t="s">
        <v>35</v>
      </c>
      <c r="Y7" s="121" t="s">
        <v>35</v>
      </c>
    </row>
    <row r="8" ht="102.75" customHeight="1" spans="1:25">
      <c r="A8" s="122" t="s">
        <v>36</v>
      </c>
      <c r="B8" s="123" t="s">
        <v>37</v>
      </c>
      <c r="C8" s="121"/>
      <c r="D8" s="121"/>
      <c r="E8" s="121"/>
      <c r="F8" s="122" t="s">
        <v>38</v>
      </c>
      <c r="G8" s="123" t="s">
        <v>37</v>
      </c>
      <c r="H8" s="121"/>
      <c r="I8" s="121"/>
      <c r="J8" s="121"/>
      <c r="K8" s="122" t="s">
        <v>39</v>
      </c>
      <c r="L8" s="123" t="s">
        <v>37</v>
      </c>
      <c r="M8" s="122"/>
      <c r="N8" s="122"/>
      <c r="O8" s="122"/>
      <c r="P8" s="122" t="s">
        <v>40</v>
      </c>
      <c r="Q8" s="123" t="s">
        <v>37</v>
      </c>
      <c r="R8" s="122"/>
      <c r="S8" s="122"/>
      <c r="T8" s="122"/>
      <c r="U8" s="122" t="s">
        <v>41</v>
      </c>
      <c r="V8" s="123" t="s">
        <v>37</v>
      </c>
      <c r="W8" s="122"/>
      <c r="X8" s="122"/>
      <c r="Y8" s="122"/>
    </row>
    <row r="9" ht="38.25" customHeight="1" spans="1:25">
      <c r="A9" s="122"/>
      <c r="B9" s="121" t="s">
        <v>42</v>
      </c>
      <c r="C9" s="121"/>
      <c r="D9" s="121"/>
      <c r="E9" s="121"/>
      <c r="F9" s="117"/>
      <c r="G9" s="121" t="s">
        <v>42</v>
      </c>
      <c r="H9" s="121"/>
      <c r="I9" s="121"/>
      <c r="J9" s="121"/>
      <c r="K9" s="122"/>
      <c r="L9" s="75" t="s">
        <v>42</v>
      </c>
      <c r="M9" s="122"/>
      <c r="N9" s="122"/>
      <c r="O9" s="122"/>
      <c r="P9" s="122"/>
      <c r="Q9" s="75" t="s">
        <v>42</v>
      </c>
      <c r="R9" s="122"/>
      <c r="S9" s="122"/>
      <c r="T9" s="122"/>
      <c r="U9" s="122"/>
      <c r="V9" s="121" t="s">
        <v>42</v>
      </c>
      <c r="W9" s="122"/>
      <c r="X9" s="122"/>
      <c r="Y9" s="122"/>
    </row>
    <row r="10" ht="61.5" customHeight="1" spans="1:25">
      <c r="A10" s="124" t="s">
        <v>43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6" workbookViewId="0">
      <selection activeCell="D24" sqref="D24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09" t="s">
        <v>44</v>
      </c>
      <c r="B1" s="109"/>
      <c r="C1" s="109"/>
      <c r="D1" s="109"/>
    </row>
    <row r="2" spans="1:4">
      <c r="A2" s="110"/>
      <c r="D2" t="s">
        <v>45</v>
      </c>
    </row>
    <row r="3" ht="15" customHeight="1" spans="1:4">
      <c r="A3" s="53" t="s">
        <v>46</v>
      </c>
      <c r="B3" s="53"/>
      <c r="C3" s="53" t="s">
        <v>47</v>
      </c>
      <c r="D3" s="53"/>
    </row>
    <row r="4" spans="1:4">
      <c r="A4" s="53" t="s">
        <v>48</v>
      </c>
      <c r="B4" s="53" t="s">
        <v>49</v>
      </c>
      <c r="C4" s="53" t="s">
        <v>48</v>
      </c>
      <c r="D4" s="53" t="s">
        <v>49</v>
      </c>
    </row>
    <row r="5" spans="1:4">
      <c r="A5" s="94" t="s">
        <v>50</v>
      </c>
      <c r="B5" s="93">
        <v>53.44</v>
      </c>
      <c r="C5" s="94" t="s">
        <v>51</v>
      </c>
      <c r="D5" s="63"/>
    </row>
    <row r="6" spans="1:4">
      <c r="A6" s="94" t="s">
        <v>52</v>
      </c>
      <c r="B6" s="93"/>
      <c r="C6" s="94" t="s">
        <v>53</v>
      </c>
      <c r="D6" s="63"/>
    </row>
    <row r="7" spans="1:4">
      <c r="A7" s="94" t="s">
        <v>54</v>
      </c>
      <c r="B7" s="93"/>
      <c r="C7" s="94" t="s">
        <v>55</v>
      </c>
      <c r="D7" s="63"/>
    </row>
    <row r="8" spans="1:4">
      <c r="A8" s="94" t="s">
        <v>56</v>
      </c>
      <c r="B8" s="93"/>
      <c r="C8" s="94" t="s">
        <v>57</v>
      </c>
      <c r="D8" s="63"/>
    </row>
    <row r="9" spans="1:4">
      <c r="A9" s="94" t="s">
        <v>58</v>
      </c>
      <c r="B9" s="93"/>
      <c r="C9" s="94" t="s">
        <v>59</v>
      </c>
      <c r="D9" s="63"/>
    </row>
    <row r="10" spans="1:4">
      <c r="A10" s="94" t="s">
        <v>60</v>
      </c>
      <c r="B10" s="93"/>
      <c r="C10" s="94" t="s">
        <v>61</v>
      </c>
      <c r="D10" s="63"/>
    </row>
    <row r="11" spans="1:4">
      <c r="A11" s="94" t="s">
        <v>62</v>
      </c>
      <c r="B11" s="93"/>
      <c r="C11" s="94" t="s">
        <v>63</v>
      </c>
      <c r="D11" s="63"/>
    </row>
    <row r="12" spans="1:4">
      <c r="A12" s="94" t="s">
        <v>64</v>
      </c>
      <c r="B12" s="93"/>
      <c r="C12" s="94" t="s">
        <v>65</v>
      </c>
      <c r="D12" s="111">
        <v>46.9706205</v>
      </c>
    </row>
    <row r="13" spans="1:4">
      <c r="A13" s="94" t="s">
        <v>66</v>
      </c>
      <c r="B13" s="93"/>
      <c r="C13" s="94" t="s">
        <v>67</v>
      </c>
      <c r="D13" s="63"/>
    </row>
    <row r="14" spans="1:4">
      <c r="A14" s="94"/>
      <c r="B14" s="96"/>
      <c r="C14" s="94" t="s">
        <v>68</v>
      </c>
      <c r="D14" s="111">
        <v>2.6232955</v>
      </c>
    </row>
    <row r="15" spans="1:4">
      <c r="A15" s="94"/>
      <c r="B15" s="96"/>
      <c r="C15" s="94" t="s">
        <v>69</v>
      </c>
      <c r="D15" s="63"/>
    </row>
    <row r="16" spans="1:4">
      <c r="A16" s="94"/>
      <c r="B16" s="96"/>
      <c r="C16" s="94" t="s">
        <v>70</v>
      </c>
      <c r="D16" s="63"/>
    </row>
    <row r="17" spans="1:4">
      <c r="A17" s="94"/>
      <c r="B17" s="96"/>
      <c r="C17" s="94" t="s">
        <v>71</v>
      </c>
      <c r="D17" s="63"/>
    </row>
    <row r="18" spans="1:4">
      <c r="A18" s="94"/>
      <c r="B18" s="96"/>
      <c r="C18" s="94" t="s">
        <v>72</v>
      </c>
      <c r="D18" s="63"/>
    </row>
    <row r="19" spans="1:4">
      <c r="A19" s="94"/>
      <c r="B19" s="96"/>
      <c r="C19" s="94" t="s">
        <v>73</v>
      </c>
      <c r="D19" s="63"/>
    </row>
    <row r="20" spans="1:4">
      <c r="A20" s="94"/>
      <c r="B20" s="96"/>
      <c r="C20" s="94" t="s">
        <v>74</v>
      </c>
      <c r="D20" s="63"/>
    </row>
    <row r="21" spans="1:4">
      <c r="A21" s="94"/>
      <c r="B21" s="96"/>
      <c r="C21" s="94" t="s">
        <v>75</v>
      </c>
      <c r="D21" s="63"/>
    </row>
    <row r="22" spans="1:4">
      <c r="A22" s="94"/>
      <c r="B22" s="96"/>
      <c r="C22" s="94" t="s">
        <v>76</v>
      </c>
      <c r="D22" s="63"/>
    </row>
    <row r="23" spans="1:4">
      <c r="A23" s="94"/>
      <c r="B23" s="96"/>
      <c r="C23" s="94" t="s">
        <v>77</v>
      </c>
      <c r="D23" s="63"/>
    </row>
    <row r="24" spans="1:4">
      <c r="A24" s="94"/>
      <c r="B24" s="96"/>
      <c r="C24" s="94" t="s">
        <v>78</v>
      </c>
      <c r="D24" s="111">
        <v>3.846084</v>
      </c>
    </row>
    <row r="25" spans="1:4">
      <c r="A25" s="94"/>
      <c r="B25" s="96"/>
      <c r="C25" s="94" t="s">
        <v>79</v>
      </c>
      <c r="D25" s="63"/>
    </row>
    <row r="26" spans="1:4">
      <c r="A26" s="94"/>
      <c r="B26" s="96"/>
      <c r="C26" s="94" t="s">
        <v>80</v>
      </c>
      <c r="D26" s="63"/>
    </row>
    <row r="27" spans="1:4">
      <c r="A27" s="94"/>
      <c r="B27" s="96"/>
      <c r="C27" s="94" t="s">
        <v>81</v>
      </c>
      <c r="D27" s="63"/>
    </row>
    <row r="28" spans="1:4">
      <c r="A28" s="94"/>
      <c r="B28" s="96"/>
      <c r="C28" s="94" t="s">
        <v>82</v>
      </c>
      <c r="D28" s="63"/>
    </row>
    <row r="29" spans="1:4">
      <c r="A29" s="94"/>
      <c r="B29" s="96"/>
      <c r="C29" s="94" t="s">
        <v>83</v>
      </c>
      <c r="D29" s="63"/>
    </row>
    <row r="30" spans="1:4">
      <c r="A30" s="94"/>
      <c r="B30" s="96"/>
      <c r="C30" s="94" t="s">
        <v>84</v>
      </c>
      <c r="D30" s="63"/>
    </row>
    <row r="31" spans="1:4">
      <c r="A31" s="94"/>
      <c r="B31" s="96"/>
      <c r="C31" s="94" t="s">
        <v>85</v>
      </c>
      <c r="D31" s="63"/>
    </row>
    <row r="32" spans="1:4">
      <c r="A32" s="94"/>
      <c r="B32" s="96"/>
      <c r="C32" s="94" t="s">
        <v>86</v>
      </c>
      <c r="D32" s="63"/>
    </row>
    <row r="33" spans="1:4">
      <c r="A33" s="94"/>
      <c r="B33" s="96"/>
      <c r="C33" s="94" t="s">
        <v>87</v>
      </c>
      <c r="D33" s="63"/>
    </row>
    <row r="34" spans="1:4">
      <c r="A34" s="94"/>
      <c r="B34" s="96"/>
      <c r="C34" s="94" t="s">
        <v>88</v>
      </c>
      <c r="D34" s="63"/>
    </row>
    <row r="35" spans="1:4">
      <c r="A35" s="94"/>
      <c r="B35" s="96"/>
      <c r="C35" s="94"/>
      <c r="D35" s="112"/>
    </row>
    <row r="36" spans="1:4">
      <c r="A36" s="53" t="s">
        <v>89</v>
      </c>
      <c r="B36" s="55"/>
      <c r="C36" s="53" t="s">
        <v>90</v>
      </c>
      <c r="D36" s="63">
        <v>53.44</v>
      </c>
    </row>
    <row r="37" spans="1:4">
      <c r="A37" s="94" t="s">
        <v>91</v>
      </c>
      <c r="B37" s="58"/>
      <c r="C37" s="94" t="s">
        <v>92</v>
      </c>
      <c r="D37" s="58"/>
    </row>
    <row r="38" spans="1:4">
      <c r="A38" s="94" t="s">
        <v>93</v>
      </c>
      <c r="B38" s="58"/>
      <c r="C38" s="94"/>
      <c r="D38" s="113"/>
    </row>
    <row r="39" spans="1:4">
      <c r="A39" s="114"/>
      <c r="B39" s="97"/>
      <c r="C39" s="114"/>
      <c r="D39" s="113"/>
    </row>
    <row r="40" spans="1:4">
      <c r="A40" s="53" t="s">
        <v>94</v>
      </c>
      <c r="B40" s="55">
        <v>53.44</v>
      </c>
      <c r="C40" s="53" t="s">
        <v>95</v>
      </c>
      <c r="D40" s="56">
        <v>53.44</v>
      </c>
    </row>
    <row r="41" spans="1:4">
      <c r="A41" s="65" t="s">
        <v>96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D14" sqref="D1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09" t="s">
        <v>97</v>
      </c>
    </row>
    <row r="2" spans="1:2">
      <c r="A2" s="110"/>
      <c r="B2" t="s">
        <v>45</v>
      </c>
    </row>
    <row r="3" ht="20" customHeight="1" spans="1:2">
      <c r="A3" s="53" t="s">
        <v>48</v>
      </c>
      <c r="B3" s="53" t="s">
        <v>49</v>
      </c>
    </row>
    <row r="4" ht="20" customHeight="1" spans="1:2">
      <c r="A4" s="53" t="s">
        <v>98</v>
      </c>
      <c r="B4" s="53">
        <v>1</v>
      </c>
    </row>
    <row r="5" ht="20" customHeight="1" spans="1:2">
      <c r="A5" s="49" t="s">
        <v>99</v>
      </c>
      <c r="B5" s="55">
        <v>53.44</v>
      </c>
    </row>
    <row r="6" ht="20" customHeight="1" spans="1:2">
      <c r="A6" s="49" t="s">
        <v>100</v>
      </c>
      <c r="B6" s="55"/>
    </row>
    <row r="7" ht="20" customHeight="1" spans="1:2">
      <c r="A7" s="49" t="s">
        <v>101</v>
      </c>
      <c r="B7" s="55"/>
    </row>
    <row r="8" ht="20" customHeight="1" spans="1:2">
      <c r="A8" s="49" t="s">
        <v>102</v>
      </c>
      <c r="B8" s="55"/>
    </row>
    <row r="9" ht="20" customHeight="1" spans="1:2">
      <c r="A9" s="49" t="s">
        <v>103</v>
      </c>
      <c r="B9" s="55"/>
    </row>
    <row r="10" ht="20" customHeight="1" spans="1:2">
      <c r="A10" s="49" t="s">
        <v>104</v>
      </c>
      <c r="B10" s="55"/>
    </row>
    <row r="11" ht="20" customHeight="1" spans="1:2">
      <c r="A11" s="49" t="s">
        <v>105</v>
      </c>
      <c r="B11" s="55"/>
    </row>
    <row r="12" ht="20" customHeight="1" spans="1:2">
      <c r="A12" s="49" t="s">
        <v>106</v>
      </c>
      <c r="B12" s="55"/>
    </row>
    <row r="13" ht="20" customHeight="1" spans="1:2">
      <c r="A13" s="49" t="s">
        <v>107</v>
      </c>
      <c r="B13" s="55"/>
    </row>
    <row r="14" ht="20" customHeight="1" spans="1:2">
      <c r="A14" s="49" t="s">
        <v>108</v>
      </c>
      <c r="B14" s="55">
        <v>53.44</v>
      </c>
    </row>
    <row r="15" ht="20" customHeight="1" spans="1:2">
      <c r="A15" s="49" t="s">
        <v>109</v>
      </c>
      <c r="B15" s="55"/>
    </row>
    <row r="16" ht="20" customHeight="1" spans="1:2">
      <c r="A16" s="51" t="s">
        <v>110</v>
      </c>
      <c r="B16" s="55"/>
    </row>
    <row r="17" ht="20" customHeight="1" spans="1:2">
      <c r="A17" s="49" t="s">
        <v>111</v>
      </c>
      <c r="B17" s="55">
        <v>53.44</v>
      </c>
    </row>
    <row r="18" spans="1:2">
      <c r="A18" s="64" t="s">
        <v>112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D12" sqref="D12"/>
    </sheetView>
  </sheetViews>
  <sheetFormatPr defaultColWidth="9" defaultRowHeight="13.5"/>
  <cols>
    <col min="1" max="1" width="17.25" customWidth="1"/>
    <col min="2" max="2" width="31.625" customWidth="1"/>
    <col min="3" max="4" width="11.75" customWidth="1"/>
    <col min="5" max="5" width="10.125" customWidth="1"/>
    <col min="6" max="6" width="11.75" customWidth="1"/>
    <col min="12" max="12" width="0.75" customWidth="1"/>
    <col min="13" max="13" width="9" hidden="1" customWidth="1"/>
  </cols>
  <sheetData>
    <row r="1" ht="20.25" spans="1:6">
      <c r="A1" s="43" t="s">
        <v>113</v>
      </c>
      <c r="B1" s="43"/>
      <c r="C1" s="43"/>
      <c r="D1" s="43"/>
      <c r="E1" s="43"/>
      <c r="F1" s="43"/>
    </row>
    <row r="2" spans="1:6">
      <c r="A2" s="44"/>
      <c r="B2" s="44"/>
      <c r="C2" s="45"/>
      <c r="D2" s="45"/>
      <c r="E2" s="45"/>
      <c r="F2" s="45" t="s">
        <v>45</v>
      </c>
    </row>
    <row r="3" ht="25" customHeight="1" spans="1:6">
      <c r="A3" s="98" t="s">
        <v>114</v>
      </c>
      <c r="B3" s="99"/>
      <c r="C3" s="53" t="s">
        <v>115</v>
      </c>
      <c r="D3" s="53" t="s">
        <v>116</v>
      </c>
      <c r="E3" s="53" t="s">
        <v>117</v>
      </c>
      <c r="F3" s="53" t="s">
        <v>118</v>
      </c>
    </row>
    <row r="4" ht="25" customHeight="1" spans="1:6">
      <c r="A4" s="53" t="s">
        <v>119</v>
      </c>
      <c r="B4" s="53" t="s">
        <v>120</v>
      </c>
      <c r="C4" s="53">
        <v>1</v>
      </c>
      <c r="D4" s="53">
        <v>2</v>
      </c>
      <c r="E4" s="53">
        <v>3</v>
      </c>
      <c r="F4" s="53">
        <v>4</v>
      </c>
    </row>
    <row r="5" ht="21" customHeight="1" spans="1:6">
      <c r="A5" s="59" t="s">
        <v>121</v>
      </c>
      <c r="B5" s="59"/>
      <c r="C5" s="77">
        <f>C6+C14+C17</f>
        <v>53.44471</v>
      </c>
      <c r="D5" s="77">
        <f>D6+D14+D17</f>
        <v>53.44471</v>
      </c>
      <c r="E5" s="100"/>
      <c r="F5" s="100"/>
    </row>
    <row r="6" ht="21" customHeight="1" spans="1:6">
      <c r="A6" s="101">
        <v>208</v>
      </c>
      <c r="B6" s="101" t="s">
        <v>122</v>
      </c>
      <c r="C6" s="102">
        <f>C7+C10+C12</f>
        <v>46.97471</v>
      </c>
      <c r="D6" s="102">
        <f>D10+D7+D12</f>
        <v>46.97471</v>
      </c>
      <c r="E6" s="103"/>
      <c r="F6" s="103"/>
    </row>
    <row r="7" ht="21" customHeight="1" spans="1:6">
      <c r="A7" s="101">
        <v>20805</v>
      </c>
      <c r="B7" s="101" t="s">
        <v>123</v>
      </c>
      <c r="C7" s="102">
        <f>C8+C9</f>
        <v>7.69216</v>
      </c>
      <c r="D7" s="102">
        <f>D8+D9</f>
        <v>7.69216</v>
      </c>
      <c r="E7" s="103"/>
      <c r="F7" s="103"/>
    </row>
    <row r="8" ht="21" customHeight="1" spans="1:6">
      <c r="A8" s="104">
        <v>2080505</v>
      </c>
      <c r="B8" s="104" t="s">
        <v>124</v>
      </c>
      <c r="C8" s="102">
        <v>5.12811</v>
      </c>
      <c r="D8" s="102">
        <v>5.12811</v>
      </c>
      <c r="E8" s="103"/>
      <c r="F8" s="103"/>
    </row>
    <row r="9" ht="21" customHeight="1" spans="1:6">
      <c r="A9" s="104">
        <v>2080506</v>
      </c>
      <c r="B9" s="104" t="s">
        <v>125</v>
      </c>
      <c r="C9" s="105">
        <v>2.56405</v>
      </c>
      <c r="D9" s="105">
        <v>2.56405</v>
      </c>
      <c r="E9" s="106"/>
      <c r="F9" s="106"/>
    </row>
    <row r="10" customFormat="1" spans="1:6">
      <c r="A10" s="101">
        <v>20810</v>
      </c>
      <c r="B10" s="101" t="s">
        <v>126</v>
      </c>
      <c r="C10" s="102">
        <v>38.93</v>
      </c>
      <c r="D10" s="102">
        <v>38.93</v>
      </c>
      <c r="E10" s="106"/>
      <c r="F10" s="106"/>
    </row>
    <row r="11" customFormat="1" spans="1:6">
      <c r="A11" s="104">
        <v>2081002</v>
      </c>
      <c r="B11" s="104" t="s">
        <v>127</v>
      </c>
      <c r="C11" s="105">
        <v>38.92725</v>
      </c>
      <c r="D11" s="105">
        <v>38.93</v>
      </c>
      <c r="E11" s="106"/>
      <c r="F11" s="106"/>
    </row>
    <row r="12" ht="21" customHeight="1" spans="1:6">
      <c r="A12" s="101">
        <v>20899</v>
      </c>
      <c r="B12" s="101" t="s">
        <v>128</v>
      </c>
      <c r="C12" s="102">
        <f>C13</f>
        <v>0.35255</v>
      </c>
      <c r="D12" s="102">
        <f>D13</f>
        <v>0.35255</v>
      </c>
      <c r="E12" s="106"/>
      <c r="F12" s="106"/>
    </row>
    <row r="13" ht="21" customHeight="1" spans="1:6">
      <c r="A13" s="104">
        <v>2089999</v>
      </c>
      <c r="B13" s="104" t="s">
        <v>128</v>
      </c>
      <c r="C13" s="105">
        <f>0.1282+0.22435</f>
        <v>0.35255</v>
      </c>
      <c r="D13" s="105">
        <f>0.1282+0.22435</f>
        <v>0.35255</v>
      </c>
      <c r="E13" s="106"/>
      <c r="F13" s="106"/>
    </row>
    <row r="14" ht="21" customHeight="1" spans="1:6">
      <c r="A14" s="101">
        <v>210</v>
      </c>
      <c r="B14" s="101" t="s">
        <v>129</v>
      </c>
      <c r="C14" s="102">
        <v>2.62</v>
      </c>
      <c r="D14" s="102">
        <v>2.62</v>
      </c>
      <c r="E14" s="103"/>
      <c r="F14" s="103"/>
    </row>
    <row r="15" ht="21" customHeight="1" spans="1:6">
      <c r="A15" s="101">
        <v>21011</v>
      </c>
      <c r="B15" s="101" t="s">
        <v>130</v>
      </c>
      <c r="C15" s="107">
        <v>2.62</v>
      </c>
      <c r="D15" s="107">
        <v>2.62</v>
      </c>
      <c r="E15" s="104"/>
      <c r="F15" s="104"/>
    </row>
    <row r="16" ht="21" customHeight="1" spans="1:6">
      <c r="A16" s="104">
        <v>2101102</v>
      </c>
      <c r="B16" s="104" t="s">
        <v>131</v>
      </c>
      <c r="C16" s="108">
        <v>2.6232955</v>
      </c>
      <c r="D16" s="108">
        <v>2.6232955</v>
      </c>
      <c r="E16" s="104"/>
      <c r="F16" s="104"/>
    </row>
    <row r="17" ht="21" customHeight="1" spans="1:11">
      <c r="A17" s="101">
        <v>221</v>
      </c>
      <c r="B17" s="101" t="s">
        <v>132</v>
      </c>
      <c r="C17" s="107">
        <v>3.85</v>
      </c>
      <c r="D17" s="107">
        <v>3.85</v>
      </c>
      <c r="E17" s="104"/>
      <c r="F17" s="104"/>
    </row>
    <row r="18" ht="21" customHeight="1" spans="1:11">
      <c r="A18" s="101">
        <v>22102</v>
      </c>
      <c r="B18" s="101" t="s">
        <v>133</v>
      </c>
      <c r="C18" s="107">
        <v>3.85</v>
      </c>
      <c r="D18" s="107">
        <v>3.85</v>
      </c>
      <c r="E18" s="104"/>
      <c r="F18" s="104"/>
    </row>
    <row r="19" ht="21" customHeight="1" spans="1:11">
      <c r="A19" s="104">
        <v>2210201</v>
      </c>
      <c r="B19" s="104" t="s">
        <v>134</v>
      </c>
      <c r="C19" s="108">
        <v>3.846084</v>
      </c>
      <c r="D19" s="108">
        <v>3.846084</v>
      </c>
      <c r="E19" s="104"/>
      <c r="F19" s="104"/>
    </row>
    <row r="20" ht="23" customHeight="1" spans="1:11">
      <c r="A20" s="64" t="s">
        <v>112</v>
      </c>
      <c r="B20" s="64"/>
    </row>
    <row r="27" spans="1:11">
      <c r="C27" t="s">
        <v>135</v>
      </c>
    </row>
    <row r="32" spans="1:11">
      <c r="J32" s="64" t="s">
        <v>112</v>
      </c>
      <c r="K32" s="64"/>
    </row>
  </sheetData>
  <mergeCells count="2">
    <mergeCell ref="A1:F1"/>
    <mergeCell ref="A3:B3"/>
  </mergeCells>
  <pageMargins left="0.75" right="0.75" top="1" bottom="1" header="0.5" footer="0.5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zoomScale="89" zoomScaleNormal="89" topLeftCell="A3" workbookViewId="0">
      <selection activeCell="C43" sqref="C43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43" t="s">
        <v>136</v>
      </c>
      <c r="B1" s="43"/>
      <c r="C1" s="43"/>
      <c r="D1" s="43"/>
    </row>
    <row r="2" spans="1:4">
      <c r="A2" s="44"/>
      <c r="B2" s="45"/>
      <c r="C2" s="45"/>
      <c r="D2" s="45" t="s">
        <v>45</v>
      </c>
    </row>
    <row r="3" ht="15" customHeight="1" spans="1:4">
      <c r="A3" s="53" t="s">
        <v>137</v>
      </c>
      <c r="B3" s="53"/>
      <c r="C3" s="53" t="s">
        <v>138</v>
      </c>
      <c r="D3" s="53"/>
    </row>
    <row r="4" spans="1:4">
      <c r="A4" s="53" t="s">
        <v>48</v>
      </c>
      <c r="B4" s="53" t="s">
        <v>49</v>
      </c>
      <c r="C4" s="53" t="s">
        <v>48</v>
      </c>
      <c r="D4" s="53" t="s">
        <v>139</v>
      </c>
    </row>
    <row r="5" spans="1:4">
      <c r="A5" s="94" t="s">
        <v>140</v>
      </c>
      <c r="B5" s="63">
        <v>53.44</v>
      </c>
      <c r="C5" s="94" t="s">
        <v>141</v>
      </c>
      <c r="D5" s="63">
        <v>53.44</v>
      </c>
    </row>
    <row r="6" spans="1:4">
      <c r="A6" s="94" t="s">
        <v>142</v>
      </c>
      <c r="B6" s="63">
        <v>53.44</v>
      </c>
      <c r="C6" s="94" t="s">
        <v>143</v>
      </c>
      <c r="D6" s="63"/>
    </row>
    <row r="7" spans="1:4">
      <c r="A7" s="94" t="s">
        <v>144</v>
      </c>
      <c r="B7" s="63"/>
      <c r="C7" s="94" t="s">
        <v>145</v>
      </c>
      <c r="D7" s="63"/>
    </row>
    <row r="8" spans="1:4">
      <c r="A8" s="94" t="s">
        <v>146</v>
      </c>
      <c r="B8" s="63"/>
      <c r="C8" s="94" t="s">
        <v>147</v>
      </c>
      <c r="D8" s="63"/>
    </row>
    <row r="9" spans="1:4">
      <c r="A9" s="94"/>
      <c r="B9" s="95"/>
      <c r="C9" s="94" t="s">
        <v>148</v>
      </c>
      <c r="D9" s="63"/>
    </row>
    <row r="10" spans="1:4">
      <c r="A10" s="94"/>
      <c r="B10" s="95"/>
      <c r="C10" s="94" t="s">
        <v>149</v>
      </c>
      <c r="D10" s="63"/>
    </row>
    <row r="11" spans="1:4">
      <c r="A11" s="94"/>
      <c r="B11" s="95"/>
      <c r="C11" s="94" t="s">
        <v>150</v>
      </c>
      <c r="D11" s="63"/>
    </row>
    <row r="12" spans="1:4">
      <c r="A12" s="96"/>
      <c r="B12" s="97"/>
      <c r="C12" s="94" t="s">
        <v>151</v>
      </c>
      <c r="D12" s="63"/>
    </row>
    <row r="13" spans="1:4">
      <c r="A13" s="96"/>
      <c r="B13" s="97"/>
      <c r="C13" s="94" t="s">
        <v>152</v>
      </c>
      <c r="D13" s="63">
        <v>46.97</v>
      </c>
    </row>
    <row r="14" spans="1:4">
      <c r="A14" s="96"/>
      <c r="B14" s="97"/>
      <c r="C14" s="94" t="s">
        <v>153</v>
      </c>
      <c r="D14" s="63"/>
    </row>
    <row r="15" spans="1:4">
      <c r="A15" s="96"/>
      <c r="B15" s="97"/>
      <c r="C15" s="94" t="s">
        <v>154</v>
      </c>
      <c r="D15" s="63">
        <v>2.62</v>
      </c>
    </row>
    <row r="16" spans="1:4">
      <c r="A16" s="96"/>
      <c r="B16" s="97"/>
      <c r="C16" s="94" t="s">
        <v>155</v>
      </c>
      <c r="D16" s="63"/>
    </row>
    <row r="17" spans="1:4">
      <c r="A17" s="96"/>
      <c r="B17" s="97"/>
      <c r="C17" s="94" t="s">
        <v>156</v>
      </c>
      <c r="D17" s="63"/>
    </row>
    <row r="18" spans="1:4">
      <c r="A18" s="96"/>
      <c r="B18" s="97"/>
      <c r="C18" s="94" t="s">
        <v>157</v>
      </c>
      <c r="D18" s="63"/>
    </row>
    <row r="19" spans="1:4">
      <c r="A19" s="96"/>
      <c r="B19" s="97"/>
      <c r="C19" s="94" t="s">
        <v>158</v>
      </c>
      <c r="D19" s="63"/>
    </row>
    <row r="20" spans="1:4">
      <c r="A20" s="96"/>
      <c r="B20" s="97"/>
      <c r="C20" s="94" t="s">
        <v>159</v>
      </c>
      <c r="D20" s="63"/>
    </row>
    <row r="21" spans="1:4">
      <c r="A21" s="96"/>
      <c r="B21" s="97"/>
      <c r="C21" s="94" t="s">
        <v>160</v>
      </c>
      <c r="D21" s="63"/>
    </row>
    <row r="22" spans="1:4">
      <c r="A22" s="96"/>
      <c r="B22" s="97"/>
      <c r="C22" s="94" t="s">
        <v>161</v>
      </c>
      <c r="D22" s="63"/>
    </row>
    <row r="23" spans="1:4">
      <c r="A23" s="96"/>
      <c r="B23" s="97"/>
      <c r="C23" s="94" t="s">
        <v>162</v>
      </c>
      <c r="D23" s="63"/>
    </row>
    <row r="24" spans="1:4">
      <c r="A24" s="96"/>
      <c r="B24" s="97"/>
      <c r="C24" s="94" t="s">
        <v>163</v>
      </c>
      <c r="D24" s="63"/>
    </row>
    <row r="25" spans="1:4">
      <c r="A25" s="96"/>
      <c r="B25" s="97"/>
      <c r="C25" s="94" t="s">
        <v>164</v>
      </c>
      <c r="D25" s="63">
        <v>3.85</v>
      </c>
    </row>
    <row r="26" spans="1:4">
      <c r="A26" s="96"/>
      <c r="B26" s="97"/>
      <c r="C26" s="94" t="s">
        <v>165</v>
      </c>
      <c r="D26" s="63"/>
    </row>
    <row r="27" spans="1:4">
      <c r="A27" s="96"/>
      <c r="B27" s="97"/>
      <c r="C27" s="94" t="s">
        <v>166</v>
      </c>
      <c r="D27" s="63"/>
    </row>
    <row r="28" spans="1:4">
      <c r="A28" s="96"/>
      <c r="B28" s="97"/>
      <c r="C28" s="94" t="s">
        <v>167</v>
      </c>
      <c r="D28" s="63"/>
    </row>
    <row r="29" spans="1:4">
      <c r="A29" s="96"/>
      <c r="B29" s="97"/>
      <c r="C29" s="94" t="s">
        <v>168</v>
      </c>
      <c r="D29" s="63"/>
    </row>
    <row r="30" spans="1:4">
      <c r="A30" s="96"/>
      <c r="B30" s="97"/>
      <c r="C30" s="94" t="s">
        <v>169</v>
      </c>
      <c r="D30" s="63"/>
    </row>
    <row r="31" spans="1:4">
      <c r="A31" s="96"/>
      <c r="B31" s="97"/>
      <c r="C31" s="94" t="s">
        <v>170</v>
      </c>
      <c r="D31" s="63"/>
    </row>
    <row r="32" spans="1:4">
      <c r="A32" s="96"/>
      <c r="B32" s="97"/>
      <c r="C32" s="94" t="s">
        <v>171</v>
      </c>
      <c r="D32" s="63"/>
    </row>
    <row r="33" spans="1:4">
      <c r="A33" s="96"/>
      <c r="B33" s="97"/>
      <c r="C33" s="94" t="s">
        <v>172</v>
      </c>
      <c r="D33" s="63"/>
    </row>
    <row r="34" spans="1:4">
      <c r="A34" s="96"/>
      <c r="B34" s="97"/>
      <c r="C34" s="94" t="s">
        <v>173</v>
      </c>
      <c r="D34" s="63"/>
    </row>
    <row r="35" spans="1:4">
      <c r="A35" s="96"/>
      <c r="B35" s="97"/>
      <c r="C35" s="94"/>
      <c r="D35" s="63"/>
    </row>
    <row r="36" spans="1:4">
      <c r="A36" s="53" t="s">
        <v>174</v>
      </c>
      <c r="B36" s="56">
        <v>53.44</v>
      </c>
      <c r="C36" s="53" t="s">
        <v>175</v>
      </c>
      <c r="D36" s="56">
        <v>53.44</v>
      </c>
    </row>
    <row r="37" spans="1:4">
      <c r="A37" s="64" t="s">
        <v>112</v>
      </c>
    </row>
    <row r="38" spans="1:4">
      <c r="A38" s="65" t="s">
        <v>176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7" sqref="A7:D7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43" t="s">
        <v>177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4"/>
      <c r="B2" s="45"/>
      <c r="C2" s="45"/>
      <c r="D2" s="45"/>
      <c r="E2" s="45"/>
      <c r="F2" s="45"/>
      <c r="G2" s="45"/>
      <c r="H2" s="45"/>
      <c r="I2" s="45"/>
      <c r="J2" s="45"/>
      <c r="K2" s="45" t="s">
        <v>45</v>
      </c>
    </row>
    <row r="3" ht="15" customHeight="1" spans="1:11">
      <c r="A3" s="53" t="s">
        <v>178</v>
      </c>
      <c r="B3" s="53" t="s">
        <v>121</v>
      </c>
      <c r="C3" s="53" t="s">
        <v>179</v>
      </c>
      <c r="D3" s="53"/>
      <c r="E3" s="53"/>
      <c r="F3" s="53" t="s">
        <v>180</v>
      </c>
      <c r="G3" s="53"/>
      <c r="H3" s="53"/>
      <c r="I3" s="53" t="s">
        <v>181</v>
      </c>
      <c r="J3" s="53"/>
      <c r="K3" s="53"/>
    </row>
    <row r="4" spans="1:11">
      <c r="A4" s="53"/>
      <c r="B4" s="53"/>
      <c r="C4" s="53" t="s">
        <v>139</v>
      </c>
      <c r="D4" s="53" t="s">
        <v>116</v>
      </c>
      <c r="E4" s="53" t="s">
        <v>117</v>
      </c>
      <c r="F4" s="53" t="s">
        <v>139</v>
      </c>
      <c r="G4" s="53" t="s">
        <v>116</v>
      </c>
      <c r="H4" s="53" t="s">
        <v>117</v>
      </c>
      <c r="I4" s="53" t="s">
        <v>139</v>
      </c>
      <c r="J4" s="53" t="s">
        <v>116</v>
      </c>
      <c r="K4" s="53" t="s">
        <v>117</v>
      </c>
    </row>
    <row r="5" spans="1:11">
      <c r="A5" s="92" t="s">
        <v>182</v>
      </c>
      <c r="B5" s="92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</row>
    <row r="6" spans="1:11">
      <c r="A6" s="59" t="s">
        <v>121</v>
      </c>
      <c r="B6" s="93">
        <v>53.44</v>
      </c>
      <c r="C6" s="93">
        <v>53.44</v>
      </c>
      <c r="D6" s="93">
        <v>53.44</v>
      </c>
      <c r="E6" s="93"/>
      <c r="F6" s="93"/>
      <c r="G6" s="93"/>
      <c r="H6" s="93"/>
      <c r="I6" s="93"/>
      <c r="J6" s="93"/>
      <c r="K6" s="93"/>
    </row>
    <row r="7" spans="1:11">
      <c r="A7" s="61" t="s">
        <v>3</v>
      </c>
      <c r="B7" s="93">
        <v>53.44</v>
      </c>
      <c r="C7" s="93">
        <v>53.44</v>
      </c>
      <c r="D7" s="93">
        <v>53.44</v>
      </c>
      <c r="E7" s="93"/>
      <c r="F7" s="93"/>
      <c r="G7" s="93"/>
      <c r="H7" s="93"/>
      <c r="I7" s="93"/>
      <c r="J7" s="93"/>
      <c r="K7" s="93"/>
    </row>
    <row r="8" spans="1:11">
      <c r="A8" s="61"/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>
      <c r="A9" s="61"/>
      <c r="B9" s="93"/>
      <c r="C9" s="93"/>
      <c r="D9" s="93"/>
      <c r="E9" s="93"/>
      <c r="F9" s="93"/>
      <c r="G9" s="93"/>
      <c r="H9" s="93"/>
      <c r="I9" s="93"/>
      <c r="J9" s="93"/>
      <c r="K9" s="93"/>
    </row>
    <row r="10" spans="1:11">
      <c r="A10" s="61"/>
      <c r="B10" s="93"/>
      <c r="C10" s="93"/>
      <c r="D10" s="93"/>
      <c r="E10" s="93"/>
      <c r="F10" s="93"/>
      <c r="G10" s="93"/>
      <c r="H10" s="93"/>
      <c r="I10" s="93"/>
      <c r="J10" s="93"/>
      <c r="K10" s="93"/>
    </row>
    <row r="11" spans="1:11">
      <c r="A11" s="61"/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spans="1:11">
      <c r="A12" s="61"/>
      <c r="B12" s="93"/>
      <c r="C12" s="93"/>
      <c r="D12" s="93"/>
      <c r="E12" s="93"/>
      <c r="F12" s="93"/>
      <c r="G12" s="93"/>
      <c r="H12" s="93"/>
      <c r="I12" s="93"/>
      <c r="J12" s="93"/>
      <c r="K12" s="93"/>
    </row>
    <row r="13" spans="1:11">
      <c r="A13" s="61"/>
      <c r="B13" s="93"/>
      <c r="C13" s="93"/>
      <c r="D13" s="93"/>
      <c r="E13" s="93"/>
      <c r="F13" s="93"/>
      <c r="G13" s="93"/>
      <c r="H13" s="93"/>
      <c r="I13" s="93"/>
      <c r="J13" s="93"/>
      <c r="K13" s="93"/>
    </row>
    <row r="14" spans="1:11">
      <c r="A14" s="61"/>
      <c r="B14" s="93"/>
      <c r="C14" s="93"/>
      <c r="D14" s="93"/>
      <c r="E14" s="93"/>
      <c r="F14" s="93"/>
      <c r="G14" s="93"/>
      <c r="H14" s="93"/>
      <c r="I14" s="93"/>
      <c r="J14" s="93"/>
      <c r="K14" s="93"/>
    </row>
    <row r="15" spans="1:11">
      <c r="A15" s="61"/>
      <c r="B15" s="93"/>
      <c r="C15" s="93"/>
      <c r="D15" s="93"/>
      <c r="E15" s="93"/>
      <c r="F15" s="93"/>
      <c r="G15" s="93"/>
      <c r="H15" s="93"/>
      <c r="I15" s="93"/>
      <c r="J15" s="93"/>
      <c r="K15" s="93"/>
    </row>
    <row r="16" spans="1:11">
      <c r="A16" s="64" t="s">
        <v>112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28" sqref="D28"/>
    </sheetView>
  </sheetViews>
  <sheetFormatPr defaultColWidth="9" defaultRowHeight="13.5" outlineLevelCol="4"/>
  <cols>
    <col min="1" max="1" width="21.375" customWidth="1"/>
    <col min="2" max="2" width="27.25" customWidth="1"/>
    <col min="3" max="5" width="12" customWidth="1"/>
  </cols>
  <sheetData>
    <row r="1" ht="20.25" spans="1:5">
      <c r="A1" s="43" t="s">
        <v>183</v>
      </c>
      <c r="B1" s="43"/>
      <c r="C1" s="43"/>
      <c r="D1" s="43"/>
      <c r="E1" s="43"/>
    </row>
    <row r="2" spans="1:5">
      <c r="A2" s="44"/>
      <c r="B2" s="45"/>
      <c r="C2" s="45"/>
      <c r="D2" s="45"/>
      <c r="E2" s="45" t="s">
        <v>45</v>
      </c>
    </row>
    <row r="3" ht="15" customHeight="1" spans="1:5">
      <c r="A3" s="53" t="s">
        <v>184</v>
      </c>
      <c r="B3" s="53"/>
      <c r="C3" s="53" t="s">
        <v>179</v>
      </c>
      <c r="D3" s="53"/>
      <c r="E3" s="53"/>
    </row>
    <row r="4" spans="1:5">
      <c r="A4" s="53" t="s">
        <v>185</v>
      </c>
      <c r="B4" s="53" t="s">
        <v>186</v>
      </c>
      <c r="C4" s="53" t="s">
        <v>139</v>
      </c>
      <c r="D4" s="53" t="s">
        <v>116</v>
      </c>
      <c r="E4" s="53" t="s">
        <v>117</v>
      </c>
    </row>
    <row r="5" spans="1:5">
      <c r="A5" s="53" t="s">
        <v>98</v>
      </c>
      <c r="B5" s="53" t="s">
        <v>187</v>
      </c>
      <c r="C5" s="53">
        <v>1</v>
      </c>
      <c r="D5" s="53">
        <v>2</v>
      </c>
      <c r="E5" s="53">
        <v>3</v>
      </c>
    </row>
    <row r="6" spans="1:5">
      <c r="A6" s="75"/>
      <c r="B6" s="76" t="s">
        <v>188</v>
      </c>
      <c r="C6" s="77">
        <f>C7+C15+C18</f>
        <v>53.44221</v>
      </c>
      <c r="D6" s="77">
        <f>D7+D15+D18</f>
        <v>53.44221</v>
      </c>
      <c r="E6" s="78"/>
    </row>
    <row r="7" spans="1:5">
      <c r="A7" s="79" t="s">
        <v>189</v>
      </c>
      <c r="B7" s="80" t="s">
        <v>122</v>
      </c>
      <c r="C7" s="77">
        <f>C11+C8+C13</f>
        <v>46.97221</v>
      </c>
      <c r="D7" s="77">
        <f>D11+D8+D13</f>
        <v>46.97221</v>
      </c>
      <c r="E7" s="81"/>
    </row>
    <row r="8" spans="1:5">
      <c r="A8" s="79" t="s">
        <v>190</v>
      </c>
      <c r="B8" s="80" t="s">
        <v>123</v>
      </c>
      <c r="C8" s="77">
        <f>C9+C10</f>
        <v>7.69216</v>
      </c>
      <c r="D8" s="77">
        <f>D9+D10</f>
        <v>7.69216</v>
      </c>
      <c r="E8" s="82"/>
    </row>
    <row r="9" spans="1:5">
      <c r="A9" s="83" t="s">
        <v>191</v>
      </c>
      <c r="B9" s="84" t="s">
        <v>124</v>
      </c>
      <c r="C9" s="77">
        <v>5.12811</v>
      </c>
      <c r="D9" s="77">
        <v>5.12811</v>
      </c>
      <c r="E9" s="81"/>
    </row>
    <row r="10" spans="1:5">
      <c r="A10" s="83" t="s">
        <v>192</v>
      </c>
      <c r="B10" s="84" t="s">
        <v>125</v>
      </c>
      <c r="C10" s="85">
        <v>2.56405</v>
      </c>
      <c r="D10" s="85">
        <v>2.56405</v>
      </c>
      <c r="E10" s="82"/>
    </row>
    <row r="11" customFormat="1" spans="1:5">
      <c r="A11" s="83" t="s">
        <v>193</v>
      </c>
      <c r="B11" s="84" t="s">
        <v>126</v>
      </c>
      <c r="C11" s="85">
        <f>C12</f>
        <v>38.9275</v>
      </c>
      <c r="D11" s="85">
        <f>D12</f>
        <v>38.9275</v>
      </c>
      <c r="E11" s="82"/>
    </row>
    <row r="12" customFormat="1" spans="1:5">
      <c r="A12" s="83" t="s">
        <v>194</v>
      </c>
      <c r="B12" s="84" t="s">
        <v>127</v>
      </c>
      <c r="C12" s="85">
        <v>38.9275</v>
      </c>
      <c r="D12" s="85">
        <v>38.9275</v>
      </c>
      <c r="E12" s="82"/>
    </row>
    <row r="13" spans="1:5">
      <c r="A13" s="79" t="s">
        <v>195</v>
      </c>
      <c r="B13" s="86" t="s">
        <v>128</v>
      </c>
      <c r="C13" s="85">
        <f>C14</f>
        <v>0.35255</v>
      </c>
      <c r="D13" s="85">
        <f>D14</f>
        <v>0.35255</v>
      </c>
      <c r="E13" s="82"/>
    </row>
    <row r="14" spans="1:5">
      <c r="A14" s="83" t="s">
        <v>196</v>
      </c>
      <c r="B14" s="87" t="s">
        <v>128</v>
      </c>
      <c r="C14" s="85">
        <f>0.1282+0.22435</f>
        <v>0.35255</v>
      </c>
      <c r="D14" s="85">
        <f>0.1282+0.22435</f>
        <v>0.35255</v>
      </c>
      <c r="E14" s="82"/>
    </row>
    <row r="15" spans="1:5">
      <c r="A15" s="79" t="s">
        <v>197</v>
      </c>
      <c r="B15" s="80" t="s">
        <v>129</v>
      </c>
      <c r="C15" s="77">
        <v>2.62</v>
      </c>
      <c r="D15" s="77">
        <v>2.62</v>
      </c>
      <c r="E15" s="82"/>
    </row>
    <row r="16" spans="1:5">
      <c r="A16" s="79" t="s">
        <v>198</v>
      </c>
      <c r="B16" s="80" t="s">
        <v>130</v>
      </c>
      <c r="C16" s="88">
        <v>2.62</v>
      </c>
      <c r="D16" s="88">
        <v>2.62</v>
      </c>
      <c r="E16" s="82"/>
    </row>
    <row r="17" spans="1:5">
      <c r="A17" s="83" t="s">
        <v>199</v>
      </c>
      <c r="B17" s="84" t="s">
        <v>131</v>
      </c>
      <c r="C17" s="88">
        <v>2.6232955</v>
      </c>
      <c r="D17" s="88">
        <v>2.6232955</v>
      </c>
      <c r="E17" s="82"/>
    </row>
    <row r="18" spans="1:5">
      <c r="A18" s="79" t="s">
        <v>200</v>
      </c>
      <c r="B18" s="89" t="s">
        <v>132</v>
      </c>
      <c r="C18" s="88">
        <v>3.85</v>
      </c>
      <c r="D18" s="88">
        <v>3.85</v>
      </c>
      <c r="E18" s="81"/>
    </row>
    <row r="19" spans="1:5">
      <c r="A19" s="83" t="s">
        <v>201</v>
      </c>
      <c r="B19" s="90" t="s">
        <v>133</v>
      </c>
      <c r="C19" s="88">
        <v>3.85</v>
      </c>
      <c r="D19" s="88">
        <v>3.85</v>
      </c>
      <c r="E19" s="82"/>
    </row>
    <row r="20" spans="1:5">
      <c r="A20" s="83" t="s">
        <v>202</v>
      </c>
      <c r="B20" s="90" t="s">
        <v>134</v>
      </c>
      <c r="C20" s="88">
        <v>3.846084</v>
      </c>
      <c r="D20" s="88">
        <v>3.846084</v>
      </c>
      <c r="E20" s="91"/>
    </row>
    <row r="21" spans="1:5">
      <c r="A21" s="64" t="s">
        <v>112</v>
      </c>
    </row>
    <row r="27" spans="1:5">
      <c r="A27" s="6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D18" sqref="D18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43" t="s">
        <v>203</v>
      </c>
      <c r="B1" s="43"/>
      <c r="C1" s="43"/>
      <c r="D1" s="43"/>
      <c r="E1" s="43"/>
    </row>
    <row r="2" spans="1:5">
      <c r="A2" s="44"/>
      <c r="B2" s="45"/>
      <c r="C2" s="45"/>
      <c r="D2" s="45"/>
      <c r="E2" s="45" t="s">
        <v>45</v>
      </c>
    </row>
    <row r="3" ht="15" customHeight="1" spans="1:5">
      <c r="A3" s="53" t="s">
        <v>204</v>
      </c>
      <c r="B3" s="53"/>
      <c r="C3" s="53" t="s">
        <v>205</v>
      </c>
      <c r="D3" s="53"/>
      <c r="E3" s="53"/>
    </row>
    <row r="4" spans="1:5">
      <c r="A4" s="53" t="s">
        <v>185</v>
      </c>
      <c r="B4" s="53" t="s">
        <v>186</v>
      </c>
      <c r="C4" s="53" t="s">
        <v>139</v>
      </c>
      <c r="D4" s="53" t="s">
        <v>206</v>
      </c>
      <c r="E4" s="53" t="s">
        <v>207</v>
      </c>
    </row>
    <row r="5" spans="1:5">
      <c r="A5" s="53" t="s">
        <v>98</v>
      </c>
      <c r="B5" s="53" t="s">
        <v>98</v>
      </c>
      <c r="C5" s="53">
        <v>1</v>
      </c>
      <c r="D5" s="53">
        <v>2</v>
      </c>
      <c r="E5" s="53">
        <v>3</v>
      </c>
    </row>
    <row r="6" spans="1:5">
      <c r="A6" s="66"/>
      <c r="B6" s="67" t="s">
        <v>188</v>
      </c>
      <c r="C6" s="68">
        <f>D6+E6</f>
        <v>53.43981</v>
      </c>
      <c r="D6" s="68">
        <f>D7+D16</f>
        <v>50.92456</v>
      </c>
      <c r="E6" s="68">
        <f>E16</f>
        <v>2.51525</v>
      </c>
    </row>
    <row r="7" spans="1:5">
      <c r="A7" s="69" t="s">
        <v>208</v>
      </c>
      <c r="B7" s="69" t="s">
        <v>209</v>
      </c>
      <c r="C7" s="70">
        <f>C8+C9+C11+C10+C12+C13+C14+C15</f>
        <v>50.92456</v>
      </c>
      <c r="D7" s="70">
        <f>D8+D9+D11+D10+D12+D13+D14+D15</f>
        <v>50.92456</v>
      </c>
      <c r="E7" s="68"/>
    </row>
    <row r="8" spans="1:5">
      <c r="A8" s="71" t="s">
        <v>210</v>
      </c>
      <c r="B8" s="71" t="s">
        <v>211</v>
      </c>
      <c r="C8" s="72">
        <v>3.1151</v>
      </c>
      <c r="D8" s="72">
        <v>3.1151</v>
      </c>
      <c r="E8" s="73"/>
    </row>
    <row r="9" spans="1:5">
      <c r="A9" s="71" t="s">
        <v>212</v>
      </c>
      <c r="B9" s="71" t="s">
        <v>213</v>
      </c>
      <c r="C9" s="72">
        <f>14.9544+2.5613</f>
        <v>17.5157</v>
      </c>
      <c r="D9" s="72">
        <f>14.9544+2.5613</f>
        <v>17.5157</v>
      </c>
      <c r="E9" s="73"/>
    </row>
    <row r="10" spans="1:5">
      <c r="A10" s="71" t="s">
        <v>214</v>
      </c>
      <c r="B10" s="71" t="s">
        <v>215</v>
      </c>
      <c r="C10" s="73">
        <v>15.7812</v>
      </c>
      <c r="D10" s="73">
        <v>15.7812</v>
      </c>
      <c r="E10" s="73"/>
    </row>
    <row r="11" ht="22.5" spans="1:5">
      <c r="A11" s="71" t="s">
        <v>216</v>
      </c>
      <c r="B11" s="71" t="s">
        <v>217</v>
      </c>
      <c r="C11" s="73">
        <v>5.13</v>
      </c>
      <c r="D11" s="73">
        <v>5.13</v>
      </c>
      <c r="E11" s="73"/>
    </row>
    <row r="12" spans="1:5">
      <c r="A12" s="71" t="s">
        <v>218</v>
      </c>
      <c r="B12" s="71" t="s">
        <v>219</v>
      </c>
      <c r="C12" s="73">
        <v>2.56</v>
      </c>
      <c r="D12" s="73">
        <v>2.56</v>
      </c>
      <c r="E12" s="73"/>
    </row>
    <row r="13" spans="1:5">
      <c r="A13" s="71" t="s">
        <v>220</v>
      </c>
      <c r="B13" s="71" t="s">
        <v>221</v>
      </c>
      <c r="C13" s="73">
        <v>2.62</v>
      </c>
      <c r="D13" s="73">
        <v>2.62</v>
      </c>
      <c r="E13" s="73"/>
    </row>
    <row r="14" spans="1:5">
      <c r="A14" s="71">
        <v>30112</v>
      </c>
      <c r="B14" s="74" t="s">
        <v>222</v>
      </c>
      <c r="C14" s="73">
        <f>0.12821+0.22435</f>
        <v>0.35256</v>
      </c>
      <c r="D14" s="73">
        <f>0.12821+0.22435</f>
        <v>0.35256</v>
      </c>
      <c r="E14" s="73"/>
    </row>
    <row r="15" spans="1:5">
      <c r="A15" s="71" t="s">
        <v>223</v>
      </c>
      <c r="B15" s="71" t="s">
        <v>134</v>
      </c>
      <c r="C15" s="73">
        <v>3.85</v>
      </c>
      <c r="D15" s="73">
        <v>3.85</v>
      </c>
      <c r="E15" s="73"/>
    </row>
    <row r="16" spans="1:5">
      <c r="A16" s="69" t="s">
        <v>224</v>
      </c>
      <c r="B16" s="69" t="s">
        <v>225</v>
      </c>
      <c r="C16" s="68">
        <v>2.4</v>
      </c>
      <c r="D16" s="68"/>
      <c r="E16" s="68">
        <f>SUM(E17:E22)</f>
        <v>2.51525</v>
      </c>
    </row>
    <row r="17" spans="1:5">
      <c r="A17" s="71">
        <v>30228</v>
      </c>
      <c r="B17" s="71" t="s">
        <v>226</v>
      </c>
      <c r="C17" s="73">
        <v>0.37</v>
      </c>
      <c r="D17" s="73"/>
      <c r="E17" s="73">
        <v>0.37</v>
      </c>
    </row>
    <row r="18" spans="1:5">
      <c r="A18" s="71" t="s">
        <v>227</v>
      </c>
      <c r="B18" s="71" t="s">
        <v>228</v>
      </c>
      <c r="C18" s="73">
        <v>0.23</v>
      </c>
      <c r="D18" s="73"/>
      <c r="E18" s="73">
        <v>0.23</v>
      </c>
    </row>
    <row r="19" spans="1:5">
      <c r="A19" s="71" t="s">
        <v>229</v>
      </c>
      <c r="B19" s="71" t="s">
        <v>230</v>
      </c>
      <c r="C19" s="73">
        <v>0.4</v>
      </c>
      <c r="D19" s="73"/>
      <c r="E19" s="73">
        <v>0.4</v>
      </c>
    </row>
    <row r="20" spans="1:5">
      <c r="A20" s="71" t="s">
        <v>231</v>
      </c>
      <c r="B20" s="71" t="s">
        <v>232</v>
      </c>
      <c r="C20" s="73">
        <v>0.7</v>
      </c>
      <c r="D20" s="73"/>
      <c r="E20" s="73">
        <v>0.7</v>
      </c>
    </row>
    <row r="21" spans="1:5">
      <c r="A21" s="71">
        <v>30211</v>
      </c>
      <c r="B21" s="71" t="s">
        <v>233</v>
      </c>
      <c r="C21" s="73">
        <v>0.7</v>
      </c>
      <c r="D21" s="73"/>
      <c r="E21" s="73">
        <v>0.7</v>
      </c>
    </row>
    <row r="22" spans="1:5">
      <c r="A22" s="71">
        <v>30299</v>
      </c>
      <c r="B22" s="71" t="s">
        <v>234</v>
      </c>
      <c r="C22" s="73">
        <v>0.11525</v>
      </c>
      <c r="D22" s="73"/>
      <c r="E22" s="73">
        <v>0.11525</v>
      </c>
    </row>
    <row r="23" spans="1:5">
      <c r="A23" s="64" t="s">
        <v>112</v>
      </c>
    </row>
    <row r="29" spans="1:5">
      <c r="A29" s="64"/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zoomScale="56" zoomScaleNormal="56" workbookViewId="0">
      <selection activeCell="L26" sqref="L26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43" t="s">
        <v>235</v>
      </c>
      <c r="B1" s="43"/>
      <c r="C1" s="43"/>
      <c r="D1" s="43"/>
      <c r="E1" s="43"/>
      <c r="F1" s="43"/>
      <c r="G1" s="43"/>
      <c r="H1" s="43"/>
    </row>
    <row r="2" spans="1:8">
      <c r="A2" s="44"/>
      <c r="B2" s="45"/>
      <c r="C2" s="45"/>
      <c r="D2" s="45"/>
      <c r="E2" s="45"/>
      <c r="F2" s="45"/>
      <c r="G2" s="45"/>
      <c r="H2" s="45" t="s">
        <v>45</v>
      </c>
    </row>
    <row r="3" ht="15" customHeight="1" spans="1:8">
      <c r="A3" s="53" t="s">
        <v>178</v>
      </c>
      <c r="B3" s="48" t="s">
        <v>236</v>
      </c>
      <c r="C3" s="48"/>
      <c r="D3" s="48"/>
      <c r="E3" s="48"/>
      <c r="F3" s="48"/>
      <c r="G3" s="48" t="s">
        <v>237</v>
      </c>
      <c r="H3" s="48" t="s">
        <v>238</v>
      </c>
    </row>
    <row r="4" ht="15" customHeight="1" spans="1:8">
      <c r="A4" s="53"/>
      <c r="B4" s="48" t="s">
        <v>139</v>
      </c>
      <c r="C4" s="48" t="s">
        <v>239</v>
      </c>
      <c r="D4" s="48" t="s">
        <v>240</v>
      </c>
      <c r="E4" s="48" t="s">
        <v>241</v>
      </c>
      <c r="F4" s="48"/>
      <c r="G4" s="48"/>
      <c r="H4" s="48"/>
    </row>
    <row r="5" spans="1:8">
      <c r="A5" s="53"/>
      <c r="B5" s="48"/>
      <c r="C5" s="48"/>
      <c r="D5" s="48"/>
      <c r="E5" s="48" t="s">
        <v>242</v>
      </c>
      <c r="F5" s="48" t="s">
        <v>243</v>
      </c>
      <c r="G5" s="48"/>
      <c r="H5" s="48"/>
    </row>
    <row r="6" spans="1:8">
      <c r="A6" s="48" t="s">
        <v>98</v>
      </c>
      <c r="B6" s="48">
        <v>1</v>
      </c>
      <c r="C6" s="48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</row>
    <row r="7" spans="1:8">
      <c r="A7" s="59" t="s">
        <v>121</v>
      </c>
      <c r="B7" s="60">
        <v>0</v>
      </c>
      <c r="C7" s="60">
        <v>0</v>
      </c>
      <c r="D7" s="60">
        <v>0</v>
      </c>
      <c r="E7" s="60">
        <v>0</v>
      </c>
      <c r="F7" s="60">
        <v>0</v>
      </c>
      <c r="G7" s="60">
        <v>0</v>
      </c>
      <c r="H7" s="60">
        <v>0</v>
      </c>
    </row>
    <row r="8" spans="1:8">
      <c r="A8" s="61" t="s">
        <v>3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</row>
    <row r="9" spans="1:8">
      <c r="A9" s="61"/>
      <c r="B9" s="62"/>
      <c r="C9" s="62"/>
      <c r="D9" s="62"/>
      <c r="E9" s="62"/>
      <c r="F9" s="62"/>
      <c r="G9" s="62"/>
      <c r="H9" s="62"/>
    </row>
    <row r="10" spans="1:8">
      <c r="A10" s="61"/>
      <c r="B10" s="62"/>
      <c r="C10" s="62"/>
      <c r="D10" s="62"/>
      <c r="E10" s="62"/>
      <c r="F10" s="62"/>
      <c r="G10" s="62"/>
      <c r="H10" s="62"/>
    </row>
    <row r="11" spans="1:8">
      <c r="A11" s="61"/>
      <c r="B11" s="63"/>
      <c r="C11" s="63"/>
      <c r="D11" s="63"/>
      <c r="E11" s="63"/>
      <c r="F11" s="63"/>
      <c r="G11" s="63"/>
      <c r="H11" s="63"/>
    </row>
    <row r="12" spans="1:8">
      <c r="A12" s="61"/>
      <c r="B12" s="63"/>
      <c r="C12" s="63"/>
      <c r="D12" s="63"/>
      <c r="E12" s="63"/>
      <c r="F12" s="63"/>
      <c r="G12" s="63"/>
      <c r="H12" s="63"/>
    </row>
    <row r="13" spans="1:8">
      <c r="A13" s="61"/>
      <c r="B13" s="63"/>
      <c r="C13" s="63"/>
      <c r="D13" s="63"/>
      <c r="E13" s="63"/>
      <c r="F13" s="63"/>
      <c r="G13" s="63"/>
      <c r="H13" s="63"/>
    </row>
    <row r="14" spans="1:8">
      <c r="A14" s="61"/>
      <c r="B14" s="63"/>
      <c r="C14" s="63"/>
      <c r="D14" s="63"/>
      <c r="E14" s="63"/>
      <c r="F14" s="63"/>
      <c r="G14" s="63"/>
      <c r="H14" s="63"/>
    </row>
    <row r="15" spans="1:8">
      <c r="A15" s="61"/>
      <c r="B15" s="63"/>
      <c r="C15" s="63"/>
      <c r="D15" s="63"/>
      <c r="E15" s="63"/>
      <c r="F15" s="63"/>
      <c r="G15" s="63"/>
      <c r="H15" s="63"/>
    </row>
    <row r="16" spans="1:8">
      <c r="A16" s="61"/>
      <c r="B16" s="63"/>
      <c r="C16" s="63"/>
      <c r="D16" s="63"/>
      <c r="E16" s="63"/>
      <c r="F16" s="63"/>
      <c r="G16" s="63"/>
      <c r="H16" s="63"/>
    </row>
    <row r="17" spans="1:1">
      <c r="A17" s="64" t="s">
        <v>112</v>
      </c>
    </row>
    <row r="18" spans="1:1">
      <c r="A18" s="65" t="s">
        <v>176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48" zoomScaleNormal="48" workbookViewId="0">
      <selection activeCell="C48" sqref="C48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43" t="s">
        <v>244</v>
      </c>
      <c r="B1" s="43"/>
      <c r="C1" s="43"/>
      <c r="D1" s="43"/>
      <c r="E1" s="43"/>
    </row>
    <row r="2" spans="1:5">
      <c r="A2" s="44"/>
      <c r="B2" s="45"/>
      <c r="C2" s="45"/>
      <c r="D2" s="45"/>
      <c r="E2" s="45" t="s">
        <v>45</v>
      </c>
    </row>
    <row r="3" spans="1:5">
      <c r="A3" s="53" t="s">
        <v>245</v>
      </c>
      <c r="B3" s="53" t="s">
        <v>48</v>
      </c>
      <c r="C3" s="53" t="s">
        <v>139</v>
      </c>
      <c r="D3" s="53" t="s">
        <v>116</v>
      </c>
      <c r="E3" s="53" t="s">
        <v>117</v>
      </c>
    </row>
    <row r="4" spans="1:5">
      <c r="A4" s="53" t="s">
        <v>98</v>
      </c>
      <c r="B4" s="53" t="s">
        <v>98</v>
      </c>
      <c r="C4" s="53">
        <v>1</v>
      </c>
      <c r="D4" s="53">
        <v>2</v>
      </c>
      <c r="E4" s="53">
        <v>3</v>
      </c>
    </row>
    <row r="5" spans="1:5">
      <c r="A5" s="54"/>
      <c r="B5" s="49" t="s">
        <v>121</v>
      </c>
      <c r="C5" s="55"/>
      <c r="D5" s="55"/>
      <c r="E5" s="56"/>
    </row>
    <row r="6" spans="1:5">
      <c r="A6" s="57">
        <v>1</v>
      </c>
      <c r="B6" s="51" t="s">
        <v>246</v>
      </c>
      <c r="C6" s="50"/>
      <c r="D6" s="50"/>
      <c r="E6" s="58"/>
    </row>
    <row r="7" spans="1:5">
      <c r="A7" s="57">
        <v>2</v>
      </c>
      <c r="B7" s="51" t="s">
        <v>247</v>
      </c>
      <c r="C7" s="50"/>
      <c r="D7" s="50"/>
      <c r="E7" s="58"/>
    </row>
    <row r="8" spans="1:5">
      <c r="A8" s="57">
        <v>3</v>
      </c>
      <c r="B8" s="51" t="s">
        <v>248</v>
      </c>
      <c r="C8" s="50"/>
      <c r="D8" s="50"/>
      <c r="E8" s="58"/>
    </row>
    <row r="9" spans="1:5">
      <c r="A9" s="57">
        <v>4</v>
      </c>
      <c r="B9" s="51" t="s">
        <v>249</v>
      </c>
      <c r="C9" s="50"/>
      <c r="D9" s="50"/>
      <c r="E9" s="58"/>
    </row>
    <row r="10" spans="1:5">
      <c r="A10" s="57">
        <v>5</v>
      </c>
      <c r="B10" s="51" t="s">
        <v>250</v>
      </c>
      <c r="C10" s="50"/>
      <c r="D10" s="50"/>
      <c r="E10" s="58"/>
    </row>
    <row r="11" spans="1:5">
      <c r="A11" s="57">
        <v>6</v>
      </c>
      <c r="B11" s="51" t="s">
        <v>251</v>
      </c>
      <c r="C11" s="50"/>
      <c r="D11" s="50"/>
      <c r="E11" s="58"/>
    </row>
    <row r="12" spans="1:5">
      <c r="A12" s="57">
        <v>7</v>
      </c>
      <c r="B12" s="51" t="s">
        <v>252</v>
      </c>
      <c r="C12" s="50"/>
      <c r="D12" s="50"/>
      <c r="E12" s="58"/>
    </row>
    <row r="13" spans="1:5">
      <c r="A13" s="57">
        <v>8</v>
      </c>
      <c r="B13" s="51" t="s">
        <v>253</v>
      </c>
      <c r="C13" s="50"/>
      <c r="D13" s="50"/>
      <c r="E13" s="58"/>
    </row>
    <row r="14" spans="1:5">
      <c r="A14" s="57">
        <v>9</v>
      </c>
      <c r="B14" s="51" t="s">
        <v>254</v>
      </c>
      <c r="C14" s="50"/>
      <c r="D14" s="50"/>
      <c r="E14" s="58"/>
    </row>
    <row r="15" spans="1:5">
      <c r="A15" s="57">
        <v>10</v>
      </c>
      <c r="B15" s="51" t="s">
        <v>255</v>
      </c>
      <c r="C15" s="50"/>
      <c r="D15" s="50"/>
      <c r="E15" s="58"/>
    </row>
    <row r="16" spans="1:5">
      <c r="A16" s="57">
        <v>11</v>
      </c>
      <c r="B16" s="51" t="s">
        <v>256</v>
      </c>
      <c r="C16" s="50"/>
      <c r="D16" s="50"/>
      <c r="E16" s="58"/>
    </row>
    <row r="17" spans="1:5">
      <c r="A17" s="57">
        <v>12</v>
      </c>
      <c r="B17" s="51" t="s">
        <v>257</v>
      </c>
      <c r="C17" s="50"/>
      <c r="D17" s="50"/>
      <c r="E17" s="58"/>
    </row>
    <row r="18" spans="1:5">
      <c r="A18" s="57">
        <v>13</v>
      </c>
      <c r="B18" s="51" t="s">
        <v>258</v>
      </c>
      <c r="C18" s="50"/>
      <c r="D18" s="50"/>
      <c r="E18" s="58"/>
    </row>
    <row r="19" spans="1:5">
      <c r="A19" s="57">
        <v>14</v>
      </c>
      <c r="B19" s="51" t="s">
        <v>259</v>
      </c>
      <c r="C19" s="50"/>
      <c r="D19" s="50"/>
      <c r="E19" s="58"/>
    </row>
    <row r="20" spans="1:5">
      <c r="A20" s="57">
        <v>15</v>
      </c>
      <c r="B20" s="51" t="s">
        <v>260</v>
      </c>
      <c r="C20" s="50"/>
      <c r="D20" s="50"/>
      <c r="E20" s="58"/>
    </row>
    <row r="21" spans="1:5">
      <c r="A21" s="52" t="s">
        <v>96</v>
      </c>
    </row>
  </sheetData>
  <mergeCells count="1">
    <mergeCell ref="A1:E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35" zoomScaleNormal="35" workbookViewId="0">
      <selection activeCell="A7" sqref="A7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3" t="s">
        <v>261</v>
      </c>
      <c r="B1" s="43"/>
    </row>
    <row r="2" spans="1:2">
      <c r="A2" s="44"/>
      <c r="B2" s="45" t="s">
        <v>45</v>
      </c>
    </row>
    <row r="3" ht="15" customHeight="1" spans="1:2">
      <c r="A3" s="46" t="s">
        <v>262</v>
      </c>
      <c r="B3" s="47" t="s">
        <v>263</v>
      </c>
    </row>
    <row r="4" spans="1:2">
      <c r="A4" s="46"/>
      <c r="B4" s="47"/>
    </row>
    <row r="5" spans="1:2">
      <c r="A5" s="48" t="s">
        <v>98</v>
      </c>
      <c r="B5" s="47">
        <v>1</v>
      </c>
    </row>
    <row r="6" spans="1:2">
      <c r="A6" s="49" t="s">
        <v>121</v>
      </c>
      <c r="B6" s="50"/>
    </row>
    <row r="7" spans="1:2">
      <c r="A7" s="51"/>
      <c r="B7" s="50"/>
    </row>
    <row r="8" spans="1:2">
      <c r="A8" s="51"/>
      <c r="B8" s="50"/>
    </row>
    <row r="9" spans="1:2">
      <c r="A9" s="51"/>
      <c r="B9" s="50"/>
    </row>
    <row r="10" spans="1:2">
      <c r="A10" s="51"/>
      <c r="B10" s="50"/>
    </row>
    <row r="11" spans="1:2">
      <c r="A11" s="51"/>
      <c r="B11" s="50"/>
    </row>
    <row r="12" spans="1:2">
      <c r="A12" s="51"/>
      <c r="B12" s="50"/>
    </row>
    <row r="13" spans="1:2">
      <c r="A13" s="51"/>
      <c r="B13" s="50"/>
    </row>
    <row r="14" spans="1:2">
      <c r="A14" s="51"/>
      <c r="B14" s="50"/>
    </row>
    <row r="15" spans="1:2">
      <c r="A15" s="51"/>
      <c r="B15" s="50"/>
    </row>
    <row r="16" spans="1:2">
      <c r="A16" s="52" t="s">
        <v>96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69" zoomScaleNormal="69" workbookViewId="0">
      <selection activeCell="A6" sqref="A6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3" t="s">
        <v>264</v>
      </c>
      <c r="B1" s="43"/>
      <c r="C1" s="43"/>
      <c r="D1" s="43"/>
      <c r="E1" s="43"/>
    </row>
    <row r="2" spans="1:5">
      <c r="A2" s="44"/>
      <c r="B2" s="45"/>
      <c r="C2" s="45"/>
      <c r="D2" s="45"/>
      <c r="E2" s="45" t="s">
        <v>45</v>
      </c>
    </row>
    <row r="3" spans="1:5">
      <c r="A3" s="53" t="s">
        <v>178</v>
      </c>
      <c r="B3" s="53" t="s">
        <v>139</v>
      </c>
      <c r="C3" s="53" t="s">
        <v>265</v>
      </c>
      <c r="D3" s="53" t="s">
        <v>266</v>
      </c>
      <c r="E3" s="53" t="s">
        <v>267</v>
      </c>
    </row>
    <row r="4" spans="1:5">
      <c r="A4" s="53" t="s">
        <v>98</v>
      </c>
      <c r="B4" s="53">
        <v>1</v>
      </c>
      <c r="C4" s="53">
        <v>2</v>
      </c>
      <c r="D4" s="53">
        <v>3</v>
      </c>
      <c r="E4" s="53">
        <v>4</v>
      </c>
    </row>
    <row r="5" spans="1:5">
      <c r="A5" s="49" t="s">
        <v>121</v>
      </c>
      <c r="B5" s="50"/>
      <c r="C5" s="50"/>
      <c r="D5" s="50"/>
      <c r="E5" s="50"/>
    </row>
    <row r="6" spans="1:5">
      <c r="A6" s="51"/>
      <c r="B6" s="50"/>
      <c r="C6" s="50"/>
      <c r="D6" s="50"/>
      <c r="E6" s="50"/>
    </row>
    <row r="7" spans="1:5">
      <c r="A7" s="51"/>
      <c r="B7" s="50"/>
      <c r="C7" s="50"/>
      <c r="D7" s="50"/>
      <c r="E7" s="50"/>
    </row>
    <row r="8" spans="1:5">
      <c r="A8" s="51"/>
      <c r="B8" s="50"/>
      <c r="C8" s="50"/>
      <c r="D8" s="50"/>
      <c r="E8" s="50"/>
    </row>
    <row r="9" spans="1:5">
      <c r="A9" s="51"/>
      <c r="B9" s="50"/>
      <c r="C9" s="50"/>
      <c r="D9" s="50"/>
      <c r="E9" s="50"/>
    </row>
    <row r="10" spans="1:5">
      <c r="A10" s="51"/>
      <c r="B10" s="50"/>
      <c r="C10" s="50"/>
      <c r="D10" s="50"/>
      <c r="E10" s="50"/>
    </row>
    <row r="11" spans="1:5">
      <c r="A11" s="51"/>
      <c r="B11" s="50"/>
      <c r="C11" s="50"/>
      <c r="D11" s="50"/>
      <c r="E11" s="50"/>
    </row>
    <row r="12" spans="1:5">
      <c r="A12" s="51"/>
      <c r="B12" s="50"/>
      <c r="C12" s="50"/>
      <c r="D12" s="50"/>
      <c r="E12" s="50"/>
    </row>
    <row r="13" spans="1:5">
      <c r="A13" s="51"/>
      <c r="B13" s="50"/>
      <c r="C13" s="50"/>
      <c r="D13" s="50"/>
      <c r="E13" s="50"/>
    </row>
    <row r="14" spans="1:5">
      <c r="A14" s="51"/>
      <c r="B14" s="50"/>
      <c r="C14" s="50"/>
      <c r="D14" s="50"/>
      <c r="E14" s="50"/>
    </row>
    <row r="15" spans="1:5">
      <c r="A15" s="52" t="s">
        <v>96</v>
      </c>
    </row>
  </sheetData>
  <mergeCells count="1">
    <mergeCell ref="A1:E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48" zoomScaleNormal="48" workbookViewId="0">
      <selection activeCell="A7" sqref="A7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3" t="s">
        <v>268</v>
      </c>
      <c r="B1" s="43"/>
    </row>
    <row r="2" spans="1:2">
      <c r="A2" s="44"/>
      <c r="B2" s="45" t="s">
        <v>45</v>
      </c>
    </row>
    <row r="3" ht="15" customHeight="1" spans="1:2">
      <c r="A3" s="46" t="s">
        <v>262</v>
      </c>
      <c r="B3" s="47" t="s">
        <v>263</v>
      </c>
    </row>
    <row r="4" spans="1:2">
      <c r="A4" s="46"/>
      <c r="B4" s="47"/>
    </row>
    <row r="5" spans="1:2">
      <c r="A5" s="48" t="s">
        <v>98</v>
      </c>
      <c r="B5" s="47">
        <v>1</v>
      </c>
    </row>
    <row r="6" spans="1:2">
      <c r="A6" s="49" t="s">
        <v>121</v>
      </c>
      <c r="B6" s="50"/>
    </row>
    <row r="7" spans="1:2">
      <c r="A7" s="51"/>
      <c r="B7" s="50"/>
    </row>
    <row r="8" spans="1:2">
      <c r="A8" s="51"/>
      <c r="B8" s="50"/>
    </row>
    <row r="9" spans="1:2">
      <c r="A9" s="51"/>
      <c r="B9" s="50"/>
    </row>
    <row r="10" spans="1:2">
      <c r="A10" s="51"/>
      <c r="B10" s="50"/>
    </row>
    <row r="11" spans="1:2">
      <c r="A11" s="51"/>
      <c r="B11" s="50"/>
    </row>
    <row r="12" spans="1:2">
      <c r="A12" s="51"/>
      <c r="B12" s="50"/>
    </row>
    <row r="13" spans="1:2">
      <c r="A13" s="51"/>
      <c r="B13" s="50"/>
    </row>
    <row r="14" spans="1:2">
      <c r="A14" s="51"/>
      <c r="B14" s="50"/>
    </row>
    <row r="15" spans="1:2">
      <c r="A15" s="51"/>
      <c r="B15" s="50"/>
    </row>
    <row r="16" spans="1:2">
      <c r="A16" s="52" t="s">
        <v>96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tabSelected="1" workbookViewId="0">
      <selection activeCell="P12" sqref="P12"/>
    </sheetView>
  </sheetViews>
  <sheetFormatPr defaultColWidth="9" defaultRowHeight="13.5"/>
  <cols>
    <col min="1" max="1" width="5.125" customWidth="1"/>
    <col min="2" max="2" width="5.375" customWidth="1"/>
    <col min="3" max="4" width="5.125" customWidth="1"/>
    <col min="5" max="5" width="9.125" customWidth="1"/>
    <col min="6" max="8" width="5.125" customWidth="1"/>
    <col min="9" max="9" width="30.3" customWidth="1"/>
    <col min="10" max="10" width="0.5" customWidth="1"/>
    <col min="11" max="11" width="24.775" customWidth="1"/>
  </cols>
  <sheetData>
    <row r="1" ht="18.75" spans="1:12">
      <c r="A1" s="17" t="s">
        <v>269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ht="14.25" spans="1:12">
      <c r="A2" s="19" t="s">
        <v>270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8"/>
    </row>
    <row r="3" ht="31" customHeight="1" spans="1:12">
      <c r="A3" s="20" t="s">
        <v>271</v>
      </c>
      <c r="B3" s="20"/>
      <c r="C3" s="21" t="s">
        <v>272</v>
      </c>
      <c r="D3" s="21"/>
      <c r="E3" s="21"/>
      <c r="F3" s="21"/>
      <c r="G3" s="21"/>
      <c r="H3" s="21"/>
      <c r="I3" s="21"/>
      <c r="J3" s="21"/>
      <c r="K3" s="21"/>
      <c r="L3" s="22"/>
    </row>
    <row r="4" ht="20.3" customHeight="1" spans="1:12">
      <c r="A4" s="20" t="s">
        <v>273</v>
      </c>
      <c r="B4" s="20"/>
      <c r="C4" s="23" t="s">
        <v>274</v>
      </c>
      <c r="D4" s="23"/>
      <c r="E4" s="23"/>
      <c r="F4" s="23"/>
      <c r="G4" s="20" t="s">
        <v>275</v>
      </c>
      <c r="H4" s="20"/>
      <c r="I4" s="24">
        <v>13884169755</v>
      </c>
      <c r="J4" s="24"/>
      <c r="K4" s="24"/>
      <c r="L4" s="22"/>
    </row>
    <row r="5" ht="20.3" customHeight="1" spans="1:12">
      <c r="A5" s="20" t="s">
        <v>276</v>
      </c>
      <c r="B5" s="20"/>
      <c r="C5" s="20" t="s">
        <v>277</v>
      </c>
      <c r="D5" s="20"/>
      <c r="E5" s="20"/>
      <c r="F5" s="20" t="s">
        <v>278</v>
      </c>
      <c r="G5" s="20"/>
      <c r="H5" s="20" t="s">
        <v>279</v>
      </c>
      <c r="I5" s="20"/>
      <c r="J5" s="20" t="s">
        <v>278</v>
      </c>
      <c r="K5" s="20"/>
      <c r="L5" s="22"/>
    </row>
    <row r="6" ht="20.3" customHeight="1" spans="1:12">
      <c r="A6" s="20"/>
      <c r="B6" s="20"/>
      <c r="C6" s="20" t="s">
        <v>280</v>
      </c>
      <c r="D6" s="20"/>
      <c r="E6" s="20" t="s">
        <v>281</v>
      </c>
      <c r="F6" s="25">
        <v>50.92</v>
      </c>
      <c r="G6" s="25"/>
      <c r="H6" s="20" t="s">
        <v>282</v>
      </c>
      <c r="I6" s="20"/>
      <c r="J6" s="25">
        <v>53.44</v>
      </c>
      <c r="K6" s="25"/>
      <c r="L6" s="22"/>
    </row>
    <row r="7" ht="20.3" customHeight="1" spans="1:12">
      <c r="A7" s="20"/>
      <c r="B7" s="20"/>
      <c r="C7" s="20"/>
      <c r="D7" s="20"/>
      <c r="E7" s="20" t="s">
        <v>283</v>
      </c>
      <c r="F7" s="25">
        <v>2.52</v>
      </c>
      <c r="G7" s="25"/>
      <c r="H7" s="20" t="s">
        <v>284</v>
      </c>
      <c r="I7" s="20"/>
      <c r="J7" s="26"/>
      <c r="K7" s="26"/>
      <c r="L7" s="22"/>
    </row>
    <row r="8" ht="20.3" customHeight="1" spans="1:12">
      <c r="A8" s="20"/>
      <c r="B8" s="20"/>
      <c r="C8" s="20"/>
      <c r="D8" s="20"/>
      <c r="E8" s="20" t="s">
        <v>285</v>
      </c>
      <c r="F8" s="25">
        <f>F6+F7</f>
        <v>53.44</v>
      </c>
      <c r="G8" s="25"/>
      <c r="H8" s="20" t="s">
        <v>286</v>
      </c>
      <c r="I8" s="20"/>
      <c r="J8" s="26"/>
      <c r="K8" s="26"/>
      <c r="L8" s="22"/>
    </row>
    <row r="9" ht="20.3" customHeight="1" spans="1:12">
      <c r="A9" s="20"/>
      <c r="B9" s="20"/>
      <c r="C9" s="20" t="s">
        <v>287</v>
      </c>
      <c r="D9" s="20"/>
      <c r="E9" s="20" t="s">
        <v>288</v>
      </c>
      <c r="F9" s="26"/>
      <c r="G9" s="26"/>
      <c r="H9" s="20" t="s">
        <v>289</v>
      </c>
      <c r="I9" s="20"/>
      <c r="J9" s="25">
        <v>53.44</v>
      </c>
      <c r="K9" s="25"/>
      <c r="L9" s="22"/>
    </row>
    <row r="10" ht="20.3" customHeight="1" spans="1:12">
      <c r="A10" s="20"/>
      <c r="B10" s="20"/>
      <c r="C10" s="20"/>
      <c r="D10" s="20"/>
      <c r="E10" s="20" t="s">
        <v>290</v>
      </c>
      <c r="F10" s="27"/>
      <c r="G10" s="27"/>
      <c r="H10" s="20" t="s">
        <v>291</v>
      </c>
      <c r="I10" s="20"/>
      <c r="J10" s="25">
        <v>53.44</v>
      </c>
      <c r="K10" s="25"/>
      <c r="L10" s="22"/>
    </row>
    <row r="11" ht="20" customHeight="1" spans="1:12">
      <c r="A11" s="20"/>
      <c r="B11" s="20"/>
      <c r="C11" s="20"/>
      <c r="D11" s="20"/>
      <c r="E11" s="20" t="s">
        <v>285</v>
      </c>
      <c r="F11" s="28"/>
      <c r="G11" s="28"/>
      <c r="H11" s="29"/>
      <c r="I11" s="29"/>
      <c r="J11" s="29"/>
      <c r="K11" s="29"/>
      <c r="L11" s="22"/>
    </row>
    <row r="12" ht="53" customHeight="1" spans="1:12">
      <c r="A12" s="30" t="s">
        <v>292</v>
      </c>
      <c r="B12" s="21" t="s">
        <v>293</v>
      </c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6" customHeight="1" spans="1:12">
      <c r="A13" s="30" t="s">
        <v>294</v>
      </c>
      <c r="B13" s="20" t="s">
        <v>295</v>
      </c>
      <c r="C13" s="20"/>
      <c r="D13" s="20" t="s">
        <v>296</v>
      </c>
      <c r="E13" s="20" t="s">
        <v>297</v>
      </c>
      <c r="F13" s="20"/>
      <c r="G13" s="31" t="s">
        <v>298</v>
      </c>
      <c r="H13" s="31"/>
      <c r="I13" s="31"/>
      <c r="J13" s="31"/>
      <c r="K13" s="20" t="s">
        <v>299</v>
      </c>
      <c r="L13" s="22"/>
    </row>
    <row r="14" ht="16" customHeight="1" spans="1:12">
      <c r="A14" s="30"/>
      <c r="B14" s="20" t="s">
        <v>300</v>
      </c>
      <c r="C14" s="20"/>
      <c r="D14" s="24">
        <v>10</v>
      </c>
      <c r="E14" s="20" t="s">
        <v>301</v>
      </c>
      <c r="F14" s="20"/>
      <c r="G14" s="20" t="s">
        <v>302</v>
      </c>
      <c r="H14" s="20"/>
      <c r="I14" s="20"/>
      <c r="J14" s="20"/>
      <c r="K14" s="32">
        <v>1</v>
      </c>
      <c r="L14" s="22"/>
    </row>
    <row r="15" ht="16" customHeight="1" spans="1:12">
      <c r="A15" s="30"/>
      <c r="B15" s="20"/>
      <c r="C15" s="20"/>
      <c r="D15" s="24"/>
      <c r="E15" s="20"/>
      <c r="F15" s="20"/>
      <c r="G15" s="20" t="s">
        <v>303</v>
      </c>
      <c r="H15" s="20"/>
      <c r="I15" s="20"/>
      <c r="J15" s="20"/>
      <c r="K15" s="20" t="s">
        <v>304</v>
      </c>
      <c r="L15" s="22"/>
    </row>
    <row r="16" ht="16" customHeight="1" spans="1:12">
      <c r="A16" s="30"/>
      <c r="B16" s="20"/>
      <c r="C16" s="20"/>
      <c r="D16" s="24"/>
      <c r="E16" s="20"/>
      <c r="F16" s="20"/>
      <c r="G16" s="20" t="s">
        <v>305</v>
      </c>
      <c r="H16" s="20"/>
      <c r="I16" s="20"/>
      <c r="J16" s="20"/>
      <c r="K16" s="20" t="s">
        <v>306</v>
      </c>
      <c r="L16" s="22"/>
    </row>
    <row r="17" ht="16" customHeight="1" spans="1:12">
      <c r="A17" s="30"/>
      <c r="B17" s="20"/>
      <c r="C17" s="20"/>
      <c r="D17" s="24"/>
      <c r="E17" s="20"/>
      <c r="F17" s="20"/>
      <c r="G17" s="20" t="s">
        <v>307</v>
      </c>
      <c r="H17" s="20"/>
      <c r="I17" s="20"/>
      <c r="J17" s="20"/>
      <c r="K17" s="20" t="s">
        <v>308</v>
      </c>
      <c r="L17" s="22"/>
    </row>
    <row r="18" ht="16" customHeight="1" spans="1:12">
      <c r="A18" s="30"/>
      <c r="B18" s="20"/>
      <c r="C18" s="20"/>
      <c r="D18" s="24"/>
      <c r="E18" s="20" t="s">
        <v>309</v>
      </c>
      <c r="F18" s="20"/>
      <c r="G18" s="20" t="s">
        <v>310</v>
      </c>
      <c r="H18" s="20"/>
      <c r="I18" s="20"/>
      <c r="J18" s="20"/>
      <c r="K18" s="20" t="s">
        <v>311</v>
      </c>
      <c r="L18" s="22"/>
    </row>
    <row r="19" ht="16" customHeight="1" spans="1:12">
      <c r="A19" s="30"/>
      <c r="B19" s="20"/>
      <c r="C19" s="20"/>
      <c r="D19" s="24"/>
      <c r="E19" s="20"/>
      <c r="F19" s="20"/>
      <c r="G19" s="20" t="s">
        <v>312</v>
      </c>
      <c r="H19" s="20"/>
      <c r="I19" s="20"/>
      <c r="J19" s="20"/>
      <c r="K19" s="20" t="s">
        <v>313</v>
      </c>
      <c r="L19" s="22"/>
    </row>
    <row r="20" ht="16" customHeight="1" spans="1:12">
      <c r="A20" s="30"/>
      <c r="B20" s="20"/>
      <c r="C20" s="20"/>
      <c r="D20" s="24"/>
      <c r="E20" s="20" t="s">
        <v>314</v>
      </c>
      <c r="F20" s="20"/>
      <c r="G20" s="20" t="s">
        <v>315</v>
      </c>
      <c r="H20" s="20"/>
      <c r="I20" s="20"/>
      <c r="J20" s="20"/>
      <c r="K20" s="20" t="s">
        <v>316</v>
      </c>
      <c r="L20" s="22"/>
    </row>
    <row r="21" ht="16" customHeight="1" spans="1:12">
      <c r="A21" s="30"/>
      <c r="B21" s="20"/>
      <c r="C21" s="20"/>
      <c r="D21" s="24"/>
      <c r="E21" s="20"/>
      <c r="F21" s="20"/>
      <c r="G21" s="20" t="s">
        <v>317</v>
      </c>
      <c r="H21" s="20"/>
      <c r="I21" s="20"/>
      <c r="J21" s="20"/>
      <c r="K21" s="20" t="s">
        <v>318</v>
      </c>
      <c r="L21" s="22"/>
    </row>
    <row r="22" ht="16" customHeight="1" spans="1:12">
      <c r="A22" s="30"/>
      <c r="B22" s="20"/>
      <c r="C22" s="20"/>
      <c r="D22" s="24"/>
      <c r="E22" s="20" t="s">
        <v>319</v>
      </c>
      <c r="F22" s="20"/>
      <c r="G22" s="20" t="s">
        <v>320</v>
      </c>
      <c r="H22" s="20"/>
      <c r="I22" s="20"/>
      <c r="J22" s="20"/>
      <c r="K22" s="20" t="s">
        <v>316</v>
      </c>
      <c r="L22" s="22"/>
    </row>
    <row r="23" ht="16" customHeight="1" spans="1:12">
      <c r="A23" s="30"/>
      <c r="B23" s="20"/>
      <c r="C23" s="20"/>
      <c r="D23" s="24"/>
      <c r="E23" s="20"/>
      <c r="F23" s="20"/>
      <c r="G23" s="20" t="s">
        <v>321</v>
      </c>
      <c r="H23" s="20"/>
      <c r="I23" s="20"/>
      <c r="J23" s="20"/>
      <c r="K23" s="32">
        <v>1</v>
      </c>
      <c r="L23" s="22"/>
    </row>
    <row r="24" ht="16" customHeight="1" spans="1:12">
      <c r="A24" s="30"/>
      <c r="B24" s="20"/>
      <c r="C24" s="20"/>
      <c r="D24" s="24"/>
      <c r="E24" s="20" t="s">
        <v>322</v>
      </c>
      <c r="F24" s="20"/>
      <c r="G24" s="20" t="s">
        <v>323</v>
      </c>
      <c r="H24" s="20"/>
      <c r="I24" s="20"/>
      <c r="J24" s="20"/>
      <c r="K24" s="20" t="s">
        <v>306</v>
      </c>
      <c r="L24" s="22"/>
    </row>
    <row r="25" ht="16" customHeight="1" spans="1:12">
      <c r="A25" s="29"/>
      <c r="B25" s="20" t="s">
        <v>324</v>
      </c>
      <c r="C25" s="20"/>
      <c r="D25" s="24">
        <v>30</v>
      </c>
      <c r="E25" s="20" t="s">
        <v>325</v>
      </c>
      <c r="F25" s="20"/>
      <c r="G25" s="20" t="s">
        <v>326</v>
      </c>
      <c r="H25" s="20"/>
      <c r="I25" s="20"/>
      <c r="J25" s="20"/>
      <c r="K25" s="20" t="s">
        <v>327</v>
      </c>
      <c r="L25" s="22"/>
    </row>
    <row r="26" ht="16" customHeight="1" spans="1:12">
      <c r="A26" s="29"/>
      <c r="B26" s="20"/>
      <c r="C26" s="20"/>
      <c r="D26" s="24"/>
      <c r="E26" s="20" t="s">
        <v>328</v>
      </c>
      <c r="F26" s="20"/>
      <c r="G26" s="23" t="s">
        <v>329</v>
      </c>
      <c r="H26" s="23"/>
      <c r="I26" s="23"/>
      <c r="J26" s="23"/>
      <c r="K26" s="33" t="s">
        <v>330</v>
      </c>
      <c r="L26" s="22"/>
    </row>
    <row r="27" ht="16" customHeight="1" spans="1:12">
      <c r="A27" s="29"/>
      <c r="B27" s="20"/>
      <c r="C27" s="20"/>
      <c r="D27" s="24"/>
      <c r="E27" s="20"/>
      <c r="F27" s="20"/>
      <c r="G27" s="23" t="s">
        <v>331</v>
      </c>
      <c r="H27" s="23"/>
      <c r="I27" s="23"/>
      <c r="J27" s="23"/>
      <c r="K27" s="34" t="s">
        <v>332</v>
      </c>
      <c r="L27" s="22"/>
    </row>
    <row r="28" ht="16" customHeight="1" spans="1:12">
      <c r="A28" s="29"/>
      <c r="B28" s="20"/>
      <c r="C28" s="20"/>
      <c r="D28" s="24"/>
      <c r="E28" s="20"/>
      <c r="F28" s="20"/>
      <c r="G28" s="23" t="s">
        <v>333</v>
      </c>
      <c r="H28" s="23"/>
      <c r="I28" s="23"/>
      <c r="J28" s="23"/>
      <c r="K28" s="34" t="s">
        <v>334</v>
      </c>
      <c r="L28" s="22"/>
    </row>
    <row r="29" ht="16" customHeight="1" spans="1:12">
      <c r="A29" s="29"/>
      <c r="B29" s="20"/>
      <c r="C29" s="20"/>
      <c r="D29" s="24"/>
      <c r="E29" s="20"/>
      <c r="F29" s="20"/>
      <c r="G29" s="23" t="s">
        <v>335</v>
      </c>
      <c r="H29" s="23"/>
      <c r="I29" s="23"/>
      <c r="J29" s="23"/>
      <c r="K29" s="34" t="s">
        <v>336</v>
      </c>
      <c r="L29" s="22"/>
    </row>
    <row r="30" ht="16" customHeight="1" spans="1:12">
      <c r="A30" s="29"/>
      <c r="B30" s="20"/>
      <c r="C30" s="20"/>
      <c r="D30" s="24"/>
      <c r="E30" s="20"/>
      <c r="F30" s="20"/>
      <c r="G30" s="23" t="s">
        <v>337</v>
      </c>
      <c r="H30" s="23"/>
      <c r="I30" s="23"/>
      <c r="J30" s="23"/>
      <c r="K30" s="34" t="s">
        <v>338</v>
      </c>
      <c r="L30" s="22"/>
    </row>
    <row r="31" ht="16" customHeight="1" spans="1:12">
      <c r="A31" s="29"/>
      <c r="B31" s="20"/>
      <c r="C31" s="20"/>
      <c r="D31" s="24"/>
      <c r="E31" s="20" t="s">
        <v>339</v>
      </c>
      <c r="F31" s="20"/>
      <c r="G31" s="35" t="s">
        <v>340</v>
      </c>
      <c r="H31" s="35"/>
      <c r="I31" s="35"/>
      <c r="J31" s="35"/>
      <c r="K31" s="34" t="s">
        <v>341</v>
      </c>
      <c r="L31" s="22"/>
    </row>
    <row r="32" ht="16" customHeight="1" spans="1:12">
      <c r="A32" s="29"/>
      <c r="B32" s="20"/>
      <c r="C32" s="20"/>
      <c r="D32" s="24"/>
      <c r="E32" s="20"/>
      <c r="F32" s="20"/>
      <c r="G32" s="23" t="s">
        <v>342</v>
      </c>
      <c r="H32" s="23"/>
      <c r="I32" s="23"/>
      <c r="J32" s="23"/>
      <c r="K32" s="32" t="s">
        <v>343</v>
      </c>
      <c r="L32" s="22"/>
    </row>
    <row r="33" ht="16" customHeight="1" spans="1:12">
      <c r="A33" s="29"/>
      <c r="B33" s="20"/>
      <c r="C33" s="20"/>
      <c r="D33" s="24"/>
      <c r="E33" s="20"/>
      <c r="F33" s="20"/>
      <c r="G33" s="36" t="s">
        <v>344</v>
      </c>
      <c r="H33" s="37"/>
      <c r="I33" s="37"/>
      <c r="J33" s="38"/>
      <c r="K33" s="32" t="s">
        <v>345</v>
      </c>
      <c r="L33" s="22"/>
    </row>
    <row r="34" ht="16" customHeight="1" spans="1:12">
      <c r="A34" s="29"/>
      <c r="B34" s="20"/>
      <c r="C34" s="20"/>
      <c r="D34" s="24"/>
      <c r="E34" s="20"/>
      <c r="F34" s="20"/>
      <c r="G34" s="23" t="s">
        <v>346</v>
      </c>
      <c r="H34" s="23"/>
      <c r="I34" s="23"/>
      <c r="J34" s="23"/>
      <c r="K34" s="32" t="s">
        <v>343</v>
      </c>
      <c r="L34" s="22"/>
    </row>
    <row r="35" ht="16" customHeight="1" spans="1:12">
      <c r="A35" s="29"/>
      <c r="B35" s="20"/>
      <c r="C35" s="20"/>
      <c r="D35" s="24"/>
      <c r="E35" s="20" t="s">
        <v>347</v>
      </c>
      <c r="F35" s="20"/>
      <c r="G35" s="23" t="s">
        <v>348</v>
      </c>
      <c r="H35" s="23"/>
      <c r="I35" s="23"/>
      <c r="J35" s="23"/>
      <c r="K35" s="23" t="s">
        <v>349</v>
      </c>
      <c r="L35" s="22"/>
    </row>
    <row r="36" ht="16" customHeight="1" spans="1:12">
      <c r="A36" s="29"/>
      <c r="B36" s="20"/>
      <c r="C36" s="20"/>
      <c r="D36" s="24"/>
      <c r="E36" s="20" t="s">
        <v>350</v>
      </c>
      <c r="F36" s="20"/>
      <c r="G36" s="23" t="s">
        <v>351</v>
      </c>
      <c r="H36" s="23"/>
      <c r="I36" s="23"/>
      <c r="J36" s="23"/>
      <c r="K36" s="35" t="s">
        <v>352</v>
      </c>
      <c r="L36" s="22"/>
    </row>
    <row r="37" ht="16" customHeight="1" spans="1:12">
      <c r="A37" s="29"/>
      <c r="B37" s="20" t="s">
        <v>353</v>
      </c>
      <c r="C37" s="20"/>
      <c r="D37" s="24">
        <v>30</v>
      </c>
      <c r="E37" s="20" t="s">
        <v>354</v>
      </c>
      <c r="F37" s="20"/>
      <c r="G37" s="23" t="s">
        <v>355</v>
      </c>
      <c r="H37" s="23"/>
      <c r="I37" s="23"/>
      <c r="J37" s="23"/>
      <c r="K37" s="23" t="s">
        <v>356</v>
      </c>
      <c r="L37" s="22"/>
    </row>
    <row r="38" ht="16" customHeight="1" spans="1:12">
      <c r="A38" s="29"/>
      <c r="B38" s="20"/>
      <c r="C38" s="20"/>
      <c r="D38" s="24"/>
      <c r="E38" s="20"/>
      <c r="F38" s="20"/>
      <c r="G38" s="23" t="s">
        <v>357</v>
      </c>
      <c r="H38" s="23"/>
      <c r="I38" s="23"/>
      <c r="J38" s="23"/>
      <c r="K38" s="23" t="s">
        <v>358</v>
      </c>
      <c r="L38" s="22"/>
    </row>
    <row r="39" ht="16" customHeight="1" spans="1:12">
      <c r="A39" s="29"/>
      <c r="B39" s="20"/>
      <c r="C39" s="20"/>
      <c r="D39" s="24"/>
      <c r="E39" s="20" t="s">
        <v>359</v>
      </c>
      <c r="F39" s="20"/>
      <c r="G39" s="23" t="s">
        <v>360</v>
      </c>
      <c r="H39" s="23"/>
      <c r="I39" s="23"/>
      <c r="J39" s="23"/>
      <c r="K39" s="23" t="s">
        <v>361</v>
      </c>
      <c r="L39" s="22"/>
    </row>
    <row r="40" ht="16" customHeight="1" spans="1:12">
      <c r="A40" s="29"/>
      <c r="B40" s="20"/>
      <c r="C40" s="20"/>
      <c r="D40" s="24"/>
      <c r="E40" s="20"/>
      <c r="F40" s="20"/>
      <c r="G40" s="23" t="s">
        <v>362</v>
      </c>
      <c r="H40" s="23"/>
      <c r="I40" s="23"/>
      <c r="J40" s="23"/>
      <c r="K40" s="23" t="s">
        <v>361</v>
      </c>
      <c r="L40" s="22"/>
    </row>
    <row r="41" ht="16" customHeight="1" spans="1:12">
      <c r="A41" s="29"/>
      <c r="B41" s="20" t="s">
        <v>363</v>
      </c>
      <c r="C41" s="20"/>
      <c r="D41" s="24">
        <v>20</v>
      </c>
      <c r="E41" s="20" t="s">
        <v>364</v>
      </c>
      <c r="F41" s="20"/>
      <c r="G41" s="20" t="s">
        <v>365</v>
      </c>
      <c r="H41" s="20"/>
      <c r="I41" s="20"/>
      <c r="J41" s="20"/>
      <c r="K41" s="20" t="s">
        <v>366</v>
      </c>
      <c r="L41" s="22"/>
    </row>
    <row r="42" ht="16" customHeight="1" spans="1:12">
      <c r="A42" s="29"/>
      <c r="B42" s="20"/>
      <c r="C42" s="20"/>
      <c r="D42" s="24"/>
      <c r="E42" s="20" t="s">
        <v>367</v>
      </c>
      <c r="F42" s="20"/>
      <c r="G42" s="20" t="s">
        <v>368</v>
      </c>
      <c r="H42" s="20"/>
      <c r="I42" s="20"/>
      <c r="J42" s="20"/>
      <c r="K42" s="20" t="s">
        <v>369</v>
      </c>
      <c r="L42" s="22"/>
    </row>
    <row r="43" ht="16" customHeight="1" spans="1:12">
      <c r="A43" s="29"/>
      <c r="B43" s="20"/>
      <c r="C43" s="20"/>
      <c r="D43" s="24"/>
      <c r="E43" s="20" t="s">
        <v>370</v>
      </c>
      <c r="F43" s="20"/>
      <c r="G43" s="20" t="s">
        <v>371</v>
      </c>
      <c r="H43" s="20"/>
      <c r="I43" s="20"/>
      <c r="J43" s="20"/>
      <c r="K43" s="20" t="s">
        <v>372</v>
      </c>
      <c r="L43" s="22"/>
    </row>
    <row r="44" ht="16" customHeight="1" spans="1:12">
      <c r="A44" s="29"/>
      <c r="B44" s="20"/>
      <c r="C44" s="20"/>
      <c r="D44" s="24"/>
      <c r="E44" s="20" t="s">
        <v>373</v>
      </c>
      <c r="F44" s="20"/>
      <c r="G44" s="20" t="s">
        <v>374</v>
      </c>
      <c r="H44" s="20"/>
      <c r="I44" s="20"/>
      <c r="J44" s="20"/>
      <c r="K44" s="20" t="s">
        <v>366</v>
      </c>
      <c r="L44" s="22"/>
    </row>
    <row r="45" ht="23.25" spans="1:12">
      <c r="A45" s="39" t="s">
        <v>375</v>
      </c>
      <c r="B45" s="40" t="s">
        <v>376</v>
      </c>
      <c r="C45" s="40"/>
      <c r="D45" s="40"/>
      <c r="E45" s="41"/>
      <c r="F45" s="39" t="s">
        <v>377</v>
      </c>
      <c r="G45" s="41"/>
      <c r="H45" s="40" t="s">
        <v>378</v>
      </c>
      <c r="I45" s="40"/>
      <c r="J45" s="42"/>
      <c r="K45" s="42"/>
      <c r="L45" s="18"/>
    </row>
    <row r="46" spans="1:12">
      <c r="A46" s="21" t="s">
        <v>379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18"/>
    </row>
    <row r="47" spans="1:1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18"/>
    </row>
    <row r="48" spans="1:1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18"/>
    </row>
    <row r="49" spans="1:1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18"/>
    </row>
    <row r="50" spans="1:1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18"/>
    </row>
    <row r="51" spans="1:1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</sheetData>
  <mergeCells count="9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24"/>
    <mergeCell ref="A25:A40"/>
    <mergeCell ref="A41:A44"/>
    <mergeCell ref="D14:D24"/>
    <mergeCell ref="D25:D36"/>
    <mergeCell ref="D37:D40"/>
    <mergeCell ref="D41:D44"/>
    <mergeCell ref="E26:F30"/>
    <mergeCell ref="E14:F17"/>
    <mergeCell ref="E18:F19"/>
    <mergeCell ref="E20:F21"/>
    <mergeCell ref="E22:F23"/>
    <mergeCell ref="C6:D8"/>
    <mergeCell ref="B14:C24"/>
    <mergeCell ref="C9:D11"/>
    <mergeCell ref="A5:B11"/>
    <mergeCell ref="E39:F40"/>
    <mergeCell ref="A46:K50"/>
    <mergeCell ref="E31:F34"/>
    <mergeCell ref="B37:C40"/>
    <mergeCell ref="E37:F38"/>
    <mergeCell ref="B25:C36"/>
    <mergeCell ref="B41:C44"/>
  </mergeCells>
  <pageMargins left="0.826388888888889" right="0.314583333333333" top="1" bottom="1" header="0.5" footer="0.5"/>
  <pageSetup paperSize="9" scale="79" fitToWidth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1" sqref="$A1:$XFD1048576"/>
    </sheetView>
  </sheetViews>
  <sheetFormatPr defaultColWidth="9" defaultRowHeight="13.5" outlineLevelCol="6"/>
  <sheetData>
    <row r="1" ht="18.75" spans="1:7">
      <c r="A1" s="1" t="s">
        <v>380</v>
      </c>
      <c r="B1" s="2"/>
      <c r="C1" s="2"/>
      <c r="D1" s="2"/>
      <c r="E1" s="2"/>
      <c r="F1" s="2"/>
      <c r="G1" s="2"/>
    </row>
    <row r="2" ht="24" spans="1:7">
      <c r="A2" s="3" t="s">
        <v>381</v>
      </c>
      <c r="B2" s="3"/>
      <c r="C2" s="3"/>
      <c r="D2" s="3"/>
      <c r="E2" s="3" t="s">
        <v>382</v>
      </c>
      <c r="F2" s="3"/>
      <c r="G2" s="3"/>
    </row>
    <row r="3" ht="15" customHeight="1" spans="1:7">
      <c r="A3" s="3" t="s">
        <v>383</v>
      </c>
      <c r="B3" s="3"/>
      <c r="C3" s="3"/>
      <c r="D3" s="3"/>
      <c r="E3" s="3" t="s">
        <v>384</v>
      </c>
      <c r="F3" s="3"/>
      <c r="G3" s="3"/>
    </row>
    <row r="4" ht="15" customHeight="1" spans="1:7">
      <c r="A4" s="4" t="s">
        <v>385</v>
      </c>
      <c r="B4" s="4"/>
      <c r="C4" s="5" t="s">
        <v>386</v>
      </c>
      <c r="D4" s="5"/>
      <c r="E4" s="6"/>
      <c r="F4" s="6"/>
      <c r="G4" s="6"/>
    </row>
    <row r="5" ht="15" customHeight="1" spans="1:7">
      <c r="A5" s="4"/>
      <c r="B5" s="4"/>
      <c r="C5" s="7" t="s">
        <v>387</v>
      </c>
      <c r="D5" s="7"/>
      <c r="E5" s="6"/>
      <c r="F5" s="6"/>
      <c r="G5" s="6"/>
    </row>
    <row r="6" ht="15" customHeight="1" spans="1:7">
      <c r="A6" s="4"/>
      <c r="B6" s="4"/>
      <c r="C6" s="7" t="s">
        <v>388</v>
      </c>
      <c r="D6" s="7"/>
      <c r="E6" s="6"/>
      <c r="F6" s="6"/>
      <c r="G6" s="6"/>
    </row>
    <row r="7" ht="15" customHeight="1" spans="1:7">
      <c r="A7" s="4" t="s">
        <v>389</v>
      </c>
      <c r="B7" s="8" t="s">
        <v>390</v>
      </c>
      <c r="C7" s="8"/>
      <c r="D7" s="8"/>
      <c r="E7" s="8"/>
      <c r="F7" s="8"/>
      <c r="G7" s="8"/>
    </row>
    <row r="8" ht="15" customHeight="1" spans="1:7">
      <c r="A8" s="4"/>
      <c r="B8" s="5" t="s">
        <v>391</v>
      </c>
      <c r="C8" s="5"/>
      <c r="D8" s="5"/>
      <c r="E8" s="5"/>
      <c r="F8" s="5"/>
      <c r="G8" s="5"/>
    </row>
    <row r="9" customHeight="1" spans="1:7">
      <c r="A9" s="4" t="s">
        <v>392</v>
      </c>
      <c r="B9" s="4" t="s">
        <v>393</v>
      </c>
      <c r="C9" s="4" t="s">
        <v>394</v>
      </c>
      <c r="D9" s="8" t="s">
        <v>395</v>
      </c>
      <c r="E9" s="8"/>
      <c r="F9" s="8"/>
      <c r="G9" s="4" t="s">
        <v>396</v>
      </c>
    </row>
    <row r="10" customHeight="1" spans="1:7">
      <c r="A10" s="4"/>
      <c r="B10" s="9" t="s">
        <v>397</v>
      </c>
      <c r="C10" s="4" t="s">
        <v>398</v>
      </c>
      <c r="D10" s="10" t="s">
        <v>399</v>
      </c>
      <c r="E10" s="11"/>
      <c r="F10" s="12"/>
      <c r="G10" s="4"/>
    </row>
    <row r="11" customHeight="1" spans="1:7">
      <c r="A11" s="4"/>
      <c r="B11" s="13"/>
      <c r="C11" s="4" t="s">
        <v>400</v>
      </c>
      <c r="D11" s="10" t="s">
        <v>399</v>
      </c>
      <c r="E11" s="11"/>
      <c r="F11" s="12"/>
      <c r="G11" s="4"/>
    </row>
    <row r="12" ht="15" customHeight="1" spans="1:7">
      <c r="A12" s="4"/>
      <c r="B12" s="14"/>
      <c r="C12" s="4" t="s">
        <v>401</v>
      </c>
      <c r="D12" s="10" t="s">
        <v>399</v>
      </c>
      <c r="E12" s="11"/>
      <c r="F12" s="12"/>
      <c r="G12" s="4"/>
    </row>
    <row r="13" ht="15" customHeight="1" spans="1:7">
      <c r="A13" s="4"/>
      <c r="B13" s="4" t="s">
        <v>402</v>
      </c>
      <c r="C13" s="4" t="s">
        <v>403</v>
      </c>
      <c r="D13" s="7" t="s">
        <v>399</v>
      </c>
      <c r="E13" s="7"/>
      <c r="F13" s="7"/>
      <c r="G13" s="6"/>
    </row>
    <row r="14" ht="15" customHeight="1" spans="1:7">
      <c r="A14" s="4"/>
      <c r="B14" s="4"/>
      <c r="C14" s="4"/>
      <c r="D14" s="7" t="s">
        <v>404</v>
      </c>
      <c r="E14" s="7"/>
      <c r="F14" s="7"/>
      <c r="G14" s="6"/>
    </row>
    <row r="15" ht="15" customHeight="1" spans="1:7">
      <c r="A15" s="4"/>
      <c r="B15" s="4"/>
      <c r="C15" s="4" t="s">
        <v>405</v>
      </c>
      <c r="D15" s="7" t="s">
        <v>399</v>
      </c>
      <c r="E15" s="7"/>
      <c r="F15" s="7"/>
      <c r="G15" s="6"/>
    </row>
    <row r="16" ht="15" customHeight="1" spans="1:7">
      <c r="A16" s="4"/>
      <c r="B16" s="4"/>
      <c r="C16" s="4"/>
      <c r="D16" s="7" t="s">
        <v>404</v>
      </c>
      <c r="E16" s="7"/>
      <c r="F16" s="7"/>
      <c r="G16" s="6"/>
    </row>
    <row r="17" ht="15" customHeight="1" spans="1:7">
      <c r="A17" s="4"/>
      <c r="B17" s="4"/>
      <c r="C17" s="4" t="s">
        <v>406</v>
      </c>
      <c r="D17" s="7" t="s">
        <v>399</v>
      </c>
      <c r="E17" s="7"/>
      <c r="F17" s="7"/>
      <c r="G17" s="6"/>
    </row>
    <row r="18" ht="15" customHeight="1" spans="1:7">
      <c r="A18" s="4"/>
      <c r="B18" s="4"/>
      <c r="C18" s="4"/>
      <c r="D18" s="7" t="s">
        <v>404</v>
      </c>
      <c r="E18" s="7"/>
      <c r="F18" s="7"/>
      <c r="G18" s="6"/>
    </row>
    <row r="19" ht="15" customHeight="1" spans="1:7">
      <c r="A19" s="4"/>
      <c r="B19" s="4" t="s">
        <v>407</v>
      </c>
      <c r="C19" s="4" t="s">
        <v>408</v>
      </c>
      <c r="D19" s="7" t="s">
        <v>399</v>
      </c>
      <c r="E19" s="7"/>
      <c r="F19" s="7"/>
      <c r="G19" s="6"/>
    </row>
    <row r="20" ht="15" customHeight="1" spans="1:7">
      <c r="A20" s="4"/>
      <c r="B20" s="4"/>
      <c r="C20" s="4"/>
      <c r="D20" s="7" t="s">
        <v>404</v>
      </c>
      <c r="E20" s="7"/>
      <c r="F20" s="7"/>
      <c r="G20" s="6"/>
    </row>
    <row r="21" ht="15" customHeight="1" spans="1:7">
      <c r="A21" s="4"/>
      <c r="B21" s="4"/>
      <c r="C21" s="4" t="s">
        <v>409</v>
      </c>
      <c r="D21" s="7" t="s">
        <v>399</v>
      </c>
      <c r="E21" s="7"/>
      <c r="F21" s="7"/>
      <c r="G21" s="6"/>
    </row>
    <row r="22" ht="15" customHeight="1" spans="1:7">
      <c r="A22" s="4"/>
      <c r="B22" s="4"/>
      <c r="C22" s="4"/>
      <c r="D22" s="7" t="s">
        <v>404</v>
      </c>
      <c r="E22" s="7"/>
      <c r="F22" s="7"/>
      <c r="G22" s="6"/>
    </row>
    <row r="23" ht="15" customHeight="1" spans="1:7">
      <c r="A23" s="4"/>
      <c r="B23" s="4"/>
      <c r="C23" s="4" t="s">
        <v>410</v>
      </c>
      <c r="D23" s="7" t="s">
        <v>399</v>
      </c>
      <c r="E23" s="7"/>
      <c r="F23" s="7"/>
      <c r="G23" s="15"/>
    </row>
    <row r="24" ht="15" customHeight="1" spans="1:7">
      <c r="A24" s="4"/>
      <c r="B24" s="4"/>
      <c r="C24" s="4"/>
      <c r="D24" s="7" t="s">
        <v>404</v>
      </c>
      <c r="E24" s="7"/>
      <c r="F24" s="7"/>
      <c r="G24" s="15"/>
    </row>
    <row r="25" ht="15" customHeight="1" spans="1:7">
      <c r="A25" s="4"/>
      <c r="B25" s="4"/>
      <c r="C25" s="4" t="s">
        <v>411</v>
      </c>
      <c r="D25" s="7" t="s">
        <v>399</v>
      </c>
      <c r="E25" s="7"/>
      <c r="F25" s="7"/>
      <c r="G25" s="15"/>
    </row>
    <row r="26" spans="1:7">
      <c r="A26" s="4"/>
      <c r="B26" s="4"/>
      <c r="C26" s="4"/>
      <c r="D26" s="7" t="s">
        <v>404</v>
      </c>
      <c r="E26" s="7"/>
      <c r="F26" s="7"/>
      <c r="G26" s="15"/>
    </row>
    <row r="27" spans="1:7">
      <c r="A27" s="4"/>
      <c r="B27" s="4" t="s">
        <v>412</v>
      </c>
      <c r="C27" s="4" t="s">
        <v>413</v>
      </c>
      <c r="D27" s="7" t="s">
        <v>399</v>
      </c>
      <c r="E27" s="7"/>
      <c r="F27" s="7"/>
      <c r="G27" s="6"/>
    </row>
    <row r="28" spans="1:7">
      <c r="A28" s="4"/>
      <c r="B28" s="4"/>
      <c r="C28" s="4"/>
      <c r="D28" s="7" t="s">
        <v>404</v>
      </c>
      <c r="E28" s="7"/>
      <c r="F28" s="7"/>
      <c r="G28" s="6"/>
    </row>
    <row r="29" ht="29" customHeight="1" spans="1:7">
      <c r="A29" s="3" t="s">
        <v>414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29:G32"/>
    <mergeCell ref="A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2023-04-11T15:17:00Z</dcterms:created>
  <dcterms:modified xsi:type="dcterms:W3CDTF">2026-03-17T03:46:16Z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ea35e82512184e1aa01d4e5143b5c53f_23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