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0" activeTab="19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  <sheet name="Sheet1" sheetId="18" r:id="rId16"/>
    <sheet name="Sheet2" sheetId="19" r:id="rId17"/>
    <sheet name="Sheet3" sheetId="20" r:id="rId18"/>
    <sheet name="Sheet4" sheetId="21" r:id="rId19"/>
    <sheet name="Sheet5" sheetId="22" r:id="rId20"/>
    <sheet name="Sheet6" sheetId="23" r:id="rId21"/>
    <sheet name="Sheet7" sheetId="24" r:id="rId22"/>
    <sheet name="Sheet8" sheetId="25" r:id="rId23"/>
    <sheet name="Sheet9" sheetId="26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<sst xmlns="http://schemas.openxmlformats.org/spreadsheetml/2006/main" count="907" uniqueCount="559">
  <si>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</si>
  <si>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</si>
  <si>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</si>
  <si>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</si>
  <si>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</si>
  <si>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</si>
  <si>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</si>
  <si>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</si>
  <si>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</si>
  <si>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</si>
  <si>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</si>
  <si>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</si>
  <si>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</si>
  <si>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</si>
  <si>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</si>
  <si>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</si>
  <si>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</si>
  <si>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</si>
  <si>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</si>
  <si>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</si>
  <si>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</si>
  <si>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</si>
  <si>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</si>
  <si>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</si>
  <si>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</si>
  <si>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</si>
  <si>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</si>
  <si>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</si>
  <si>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</si>
  <si>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</si>
  <si>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</si>
  <si>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</si>
  <si>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</si>
  <si>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</si>
  <si>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</si>
  <si>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</si>
  <si>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</si>
  <si>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</si>
  <si>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</si>
  <si>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</si>
  <si>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</si>
  <si>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</si>
  <si>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</si>
  <si>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</si>
  <si>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</si>
  <si>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</si>
  <si>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</si>
  <si>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</si>
  <si>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</si>
  <si>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</si>
  <si>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</si>
  <si>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</si>
  <si>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</si>
  <si>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</si>
  <si>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</si>
  <si>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</si>
  <si>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</si>
  <si>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</si>
  <si>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</si>
  <si>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</si>
  <si>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</si>
  <si>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</si>
  <si>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</si>
  <si>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</si>
  <si>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</si>
  <si>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</si>
  <si>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</si>
  <si>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t>十二、城乡社区支出</t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</si>
  <si>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</si>
  <si>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</si>
  <si>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</si>
  <si>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</si>
  <si>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</si>
  <si>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</si>
  <si>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</si>
  <si>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</si>
  <si>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</si>
  <si>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</si>
  <si>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</si>
  <si>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</si>
  <si>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</si>
  <si>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</si>
  <si>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</si>
  <si>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</si>
  <si>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</si>
  <si>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</si>
  <si>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</si>
  <si>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</si>
  <si>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</si>
  <si>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</si>
  <si>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</si>
  <si>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</si>
  <si>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</si>
  <si>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</si>
  <si>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</si>
  <si>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</si>
  <si>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</si>
  <si>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</si>
  <si>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</si>
  <si>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</si>
  <si>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</si>
  <si>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</si>
  <si>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</si>
  <si>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</si>
  <si>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</si>
  <si>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</si>
  <si>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</si>
  <si>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</si>
  <si>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</si>
  <si>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</si>
  <si>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</si>
  <si>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</si>
  <si>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</si>
  <si>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</si>
  <si>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</si>
  <si>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</si>
  <si>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</si>
  <si>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</si>
  <si>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</si>
  <si>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
社会保障和就业支出</t>
  </si>
  <si>
    <t>20805
行政事业单位养老支出</t>
  </si>
  <si>
    <t>2080505
机关事业单位基本养老保险缴费支出</t>
  </si>
  <si>
    <t>2080506
机关事业单位职业年金缴费支出</t>
  </si>
  <si>
    <t>20899
其他社会保障和就业支出</t>
  </si>
  <si>
    <t>2089999
其他社会保障和就业支出</t>
  </si>
  <si>
    <t>包含对个人和家庭补助</t>
  </si>
  <si>
    <t>210
卫生健康支出</t>
  </si>
  <si>
    <t>21011
行政事业单位医疗</t>
  </si>
  <si>
    <t>2101101
行政单位医疗</t>
  </si>
  <si>
    <t>212
城乡社区支出</t>
  </si>
  <si>
    <t>21201
城乡社区管理事务</t>
  </si>
  <si>
    <t>2120102
一般行政管理事务</t>
  </si>
  <si>
    <t>所有工资加商品服务支出</t>
  </si>
  <si>
    <t>21203
城乡社区公共设施</t>
  </si>
  <si>
    <t>2120399
其他城乡社区公共设施支出</t>
  </si>
  <si>
    <t>除环卫工资外其他项目合计</t>
  </si>
  <si>
    <t>21205
城乡社区环境卫生</t>
  </si>
  <si>
    <t>2120501
城乡社区环境卫生</t>
  </si>
  <si>
    <t>环卫工资项目</t>
  </si>
  <si>
    <t>221
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</si>
  <si>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</si>
  <si>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</si>
  <si>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</si>
  <si>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</si>
  <si>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</si>
  <si>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</si>
  <si>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</si>
  <si>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</si>
  <si>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</si>
  <si>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</si>
  <si>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</si>
  <si>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</si>
  <si>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</si>
  <si>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</si>
  <si>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</si>
  <si>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</si>
  <si>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</si>
  <si>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</si>
  <si>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</si>
  <si>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</si>
  <si>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</si>
  <si>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</si>
  <si>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</si>
  <si>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</si>
  <si>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</si>
  <si>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</si>
  <si>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</si>
  <si>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</si>
  <si>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</si>
  <si>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</si>
  <si>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</si>
  <si>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</si>
  <si>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</si>
  <si>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</si>
  <si>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</si>
  <si>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</si>
  <si>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</si>
  <si>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</si>
  <si>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</si>
  <si>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</si>
  <si>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</si>
  <si>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</si>
  <si>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</si>
  <si>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</si>
  <si>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</si>
  <si>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</si>
  <si>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</si>
  <si>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</si>
  <si>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</si>
  <si>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</si>
  <si>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</si>
  <si>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华池县城市管理综合行政执法队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</si>
  <si>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</si>
  <si>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</si>
  <si>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</si>
  <si>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</si>
  <si>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</si>
  <si>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</si>
  <si>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</si>
  <si>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</si>
  <si>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</si>
  <si>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</si>
  <si>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</si>
  <si>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</si>
  <si>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城乡社区支出</t>
  </si>
  <si>
    <t>城乡社区管理事务</t>
  </si>
  <si>
    <t>一般行政管理事务</t>
  </si>
  <si>
    <t>城乡社区公共设施</t>
  </si>
  <si>
    <t>其他城乡社区公共设施支出</t>
  </si>
  <si>
    <t>城乡社区环境卫生</t>
  </si>
  <si>
    <t>住房保障支出</t>
  </si>
  <si>
    <t>住房改革支出</t>
  </si>
  <si>
    <t>住房公积金</t>
  </si>
  <si>
    <t>备注：无内容应公开空表并说明情况。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</si>
  <si>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</si>
  <si>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</si>
  <si>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</si>
  <si>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</si>
  <si>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</si>
  <si>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</si>
  <si>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</si>
  <si>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</si>
  <si>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</si>
  <si>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</si>
  <si>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</si>
  <si>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</si>
  <si>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</si>
  <si>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</si>
  <si>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</si>
  <si>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</si>
  <si>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</si>
  <si>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</si>
  <si>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</si>
  <si>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</si>
  <si>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</si>
  <si>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</si>
  <si>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维修（护）费</t>
  </si>
  <si>
    <t>会议费</t>
  </si>
  <si>
    <t>公务接待费</t>
  </si>
  <si>
    <t>劳务费</t>
  </si>
  <si>
    <t>福利费</t>
  </si>
  <si>
    <t>工会经费</t>
  </si>
  <si>
    <t>公务用车运行维护费</t>
  </si>
  <si>
    <t>其他交通费用</t>
  </si>
  <si>
    <t>其他商品和服务支出</t>
  </si>
  <si>
    <t>对个人和家庭的补助</t>
  </si>
  <si>
    <t>生活补助</t>
  </si>
  <si>
    <t>其他对个人和家庭的补助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</si>
  <si>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</si>
  <si>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</si>
  <si>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</si>
  <si>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</si>
  <si>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</si>
  <si>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</si>
  <si>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</si>
  <si>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</si>
  <si>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</si>
  <si>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</si>
  <si>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</si>
  <si>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</si>
  <si>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</si>
  <si>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</si>
  <si>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</si>
  <si>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</si>
  <si>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</si>
  <si>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</si>
  <si>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</si>
  <si>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</si>
  <si>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</si>
  <si>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</si>
  <si>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</si>
  <si>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</si>
  <si>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</si>
  <si>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</si>
  <si>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</si>
  <si>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</si>
  <si>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</si>
  <si>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</si>
  <si>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</si>
  <si>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</si>
  <si>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</si>
  <si>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</si>
  <si>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</si>
  <si>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</si>
  <si>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</si>
  <si>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</si>
  <si>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</si>
  <si>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</si>
  <si>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何文廷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</si>
  <si>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</si>
  <si>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</si>
  <si>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</si>
  <si>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</si>
  <si>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</si>
  <si>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</si>
  <si>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</si>
  <si>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</si>
  <si>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</si>
  <si>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</si>
  <si>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</si>
  <si>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</si>
  <si>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</si>
  <si>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</si>
  <si>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</si>
  <si>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</si>
  <si>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</si>
  <si>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合计</t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</si>
  <si>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</si>
  <si>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：确保工资按期发放，资金按财务制度、年初预算规定拨付。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：确保城市市容市貌建设，城区垃圾无害化处理，环境绿化美化等工作稳步开展。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：保障城市管理工作逐步推进，进一步提升城市管理水平，打造宜居城市。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</si>
  <si>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</si>
  <si>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</si>
  <si>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</si>
  <si>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</si>
  <si>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</si>
  <si>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</si>
  <si>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</si>
  <si>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</si>
  <si>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</si>
  <si>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</si>
  <si>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</si>
  <si>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</si>
  <si>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</si>
  <si>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</si>
  <si>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</si>
  <si>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</si>
  <si>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</si>
  <si>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</si>
  <si>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t>会计制度和内控执行有效性</t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</si>
  <si>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</si>
  <si>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</si>
  <si>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t>政府采购规范率</t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</si>
  <si>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</si>
  <si>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</si>
  <si>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</si>
  <si>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</si>
  <si>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</si>
  <si>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</si>
  <si>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</si>
  <si>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</si>
  <si>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</si>
  <si>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</si>
  <si>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</si>
  <si>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</si>
  <si>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</si>
  <si>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数量指标</t>
    </r>
  </si>
  <si>
    <t>保障工资、福利支出人员数量</t>
  </si>
  <si>
    <r>
      <rPr>
        <sz val="9"/>
        <color rgb="FF000000"/>
        <rFont val="Arial"/>
        <charset val="0"/>
      </rPr>
      <t>≥472</t>
    </r>
    <r>
      <rPr>
        <sz val="9"/>
        <color rgb="FF000000"/>
        <rFont val="宋体"/>
        <charset val="0"/>
      </rPr>
      <t>人</t>
    </r>
  </si>
  <si>
    <t>完成实施项目数量</t>
  </si>
  <si>
    <r>
      <t>5</t>
    </r>
    <r>
      <rPr>
        <sz val="9"/>
        <color rgb="FF000000"/>
        <rFont val="宋体"/>
        <charset val="0"/>
      </rPr>
      <t>个</t>
    </r>
  </si>
  <si>
    <t>维护市政设施类别</t>
  </si>
  <si>
    <r>
      <t>3</t>
    </r>
    <r>
      <rPr>
        <sz val="9"/>
        <color rgb="FF000000"/>
        <rFont val="宋体"/>
        <charset val="0"/>
      </rPr>
      <t>类</t>
    </r>
  </si>
  <si>
    <t>城区垃圾清运及压埋处理日办理量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</si>
  <si>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0"/>
      </rPr>
      <t>次</t>
    </r>
  </si>
  <si>
    <r>
      <rPr>
        <sz val="9"/>
        <rFont val="SimSun"/>
        <charset val="134"/>
      </rPr>
      <t>质量指标</t>
    </r>
  </si>
  <si>
    <t>资金支付合规率</t>
  </si>
  <si>
    <t>项目实施达标率</t>
  </si>
  <si>
    <t>城区垃圾清运及压埋处理合格率</t>
  </si>
  <si>
    <t>市政设施维护工程达标率</t>
  </si>
  <si>
    <r>
      <rPr>
        <sz val="9"/>
        <rFont val="SimSun"/>
        <charset val="134"/>
      </rPr>
      <t>时效指标</t>
    </r>
  </si>
  <si>
    <t>市政管理及维护及时性</t>
  </si>
  <si>
    <t>及时</t>
  </si>
  <si>
    <t>城区垃圾清运及无害化压埋处理及时率</t>
  </si>
  <si>
    <t>绿化管护按时率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</si>
  <si>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</si>
  <si>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</si>
  <si>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≤2558.14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</si>
  <si>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</si>
  <si>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</si>
  <si>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降低市政设施维修成本</t>
  </si>
  <si>
    <t>不断降低</t>
  </si>
  <si>
    <r>
      <rPr>
        <sz val="9"/>
        <rFont val="SimSun"/>
        <charset val="134"/>
      </rPr>
      <t>社会效益</t>
    </r>
  </si>
  <si>
    <t>城市宜居水平提升</t>
  </si>
  <si>
    <t>不断提升</t>
  </si>
  <si>
    <r>
      <rPr>
        <sz val="9"/>
        <rFont val="SimSun"/>
        <charset val="134"/>
      </rPr>
      <t>生态效益</t>
    </r>
  </si>
  <si>
    <t>县城环境卫生保洁水平提升</t>
  </si>
  <si>
    <t>较上年提升</t>
  </si>
  <si>
    <t>城市绿化美化水平提升</t>
  </si>
  <si>
    <t>提升</t>
  </si>
  <si>
    <r>
      <rPr>
        <sz val="9"/>
        <rFont val="SimSun"/>
        <charset val="134"/>
      </rPr>
      <t>服务对象满意度</t>
    </r>
  </si>
  <si>
    <t>社会公众满意度</t>
  </si>
  <si>
    <t>≥99%</t>
  </si>
  <si>
    <t>环卫人员满意度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</si>
  <si>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</si>
  <si>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</si>
  <si>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</si>
  <si>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</si>
  <si>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</si>
  <si>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</si>
  <si>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</si>
  <si>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</si>
  <si>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</si>
  <si>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</si>
  <si>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</si>
  <si>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</si>
  <si>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</si>
  <si>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</si>
  <si>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</si>
  <si>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</si>
  <si>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</si>
  <si>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</si>
  <si>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</si>
  <si>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</si>
  <si>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</si>
  <si>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</si>
  <si>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</si>
  <si>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</si>
  <si>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</si>
  <si>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</si>
  <si>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</si>
  <si>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</si>
  <si>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</si>
  <si>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</si>
  <si>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</si>
  <si>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</si>
  <si>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</si>
  <si>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</si>
  <si>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</si>
  <si>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</si>
  <si>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</si>
  <si>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</si>
  <si>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</si>
  <si>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</si>
  <si>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</si>
  <si>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</si>
  <si>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</si>
  <si>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</si>
  <si>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</si>
  <si>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</si>
  <si>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</si>
  <si>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</si>
  <si>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</si>
  <si>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</si>
  <si>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</si>
  <si>
    <t xml:space="preserve">部门（单位）项目支出绩效目标申报表（2026年度）
</t>
  </si>
  <si>
    <t>城市市容市貌建设管理运行维护及垃圾无害化处理费</t>
  </si>
  <si>
    <t>王德瑞13993413331</t>
  </si>
  <si>
    <t>目标1：确保责任区域洁净达标率100%：路面无散落垃圾、无明显尘土（主干道垃圾滞留时间≤30分钟，次干道/支路≤1小时），绿化带、果皮箱无积存垃圾。
目标2：保障重点区域保障达标：公交站台、学校周边、商场周边、县委县政府等重点区域，每日保洁频次≥4次，卫生合格率100%；雨后路面无积水、无淤泥（清理完成时间≤2小时）。
目标3：确保环卫人员全覆盖进行人身意外伤害保险保障，为环卫人员提高及时有效不间断的续保。
目标4：实现华池县城区环境美化，提升人居环境质量。</t>
  </si>
  <si>
    <t>指标1：成本控制数</t>
  </si>
  <si>
    <t>≤177.1万元</t>
  </si>
  <si>
    <t>指标1：维修市政设施次数</t>
  </si>
  <si>
    <t>≥5次</t>
  </si>
  <si>
    <t>指标2：修建行道树及树木病虫害防治涂白次数</t>
  </si>
  <si>
    <r>
      <rPr>
        <sz val="10"/>
        <color rgb="FF000000"/>
        <rFont val="宋体"/>
        <charset val="134"/>
      </rPr>
      <t>≥2次</t>
    </r>
    <r>
      <rPr>
        <sz val="10"/>
        <color indexed="8"/>
        <rFont val="Times New Roman"/>
        <charset val="0"/>
      </rPr>
      <t>/</t>
    </r>
    <r>
      <rPr>
        <sz val="10"/>
        <color rgb="FF000000"/>
        <rFont val="宋体"/>
        <charset val="134"/>
      </rPr>
      <t>每年</t>
    </r>
  </si>
  <si>
    <t>指标3：绿篱补植次数</t>
  </si>
  <si>
    <t>≥10次/每年</t>
  </si>
  <si>
    <t>指标4：城区公厕设置数量</t>
  </si>
  <si>
    <t>18个</t>
  </si>
  <si>
    <t>指标5：文正园范公祠基础设施维护次数</t>
  </si>
  <si>
    <t>每周检修</t>
  </si>
  <si>
    <t>指标6：城区垃圾清运后的无害化压埋次数</t>
  </si>
  <si>
    <t>2次/每天</t>
  </si>
  <si>
    <t>指标1：市政基础设施质保期</t>
  </si>
  <si>
    <t>≥3年</t>
  </si>
  <si>
    <t>指标2：城区市政设施正常使用率</t>
  </si>
  <si>
    <t>≥98%</t>
  </si>
  <si>
    <t>指标3：绿篱修建及绿化设施管理维护验收合格率</t>
  </si>
  <si>
    <t>指标4：城区公厕布置覆盖率</t>
  </si>
  <si>
    <t>指标5：垃圾的无害化处理工程合规率</t>
  </si>
  <si>
    <t>指标1：维修路面破损、设施老旧及时性</t>
  </si>
  <si>
    <t>≤3个工作日</t>
  </si>
  <si>
    <t>指标2：井盖补齐加固及时性</t>
  </si>
  <si>
    <r>
      <rPr>
        <sz val="10"/>
        <color rgb="FF000000"/>
        <rFont val="Times New Roman"/>
        <charset val="0"/>
      </rPr>
      <t>≤1</t>
    </r>
    <r>
      <rPr>
        <sz val="10"/>
        <color rgb="FF000000"/>
        <rFont val="宋体"/>
        <charset val="134"/>
      </rPr>
      <t>个工作日</t>
    </r>
  </si>
  <si>
    <t>指标3：城区垃圾处理时限</t>
  </si>
  <si>
    <t>日清日处理</t>
  </si>
  <si>
    <t>指标4：公厕设施维护及时性</t>
  </si>
  <si>
    <t>指标5：公园设施维护及时性</t>
  </si>
  <si>
    <t>指标6：绿篱修剪成果维护时效性</t>
  </si>
  <si>
    <t>≥三个月</t>
  </si>
  <si>
    <t>指标1：降低城区设施维护投入成本</t>
  </si>
  <si>
    <t>降低</t>
  </si>
  <si>
    <t>指标2：提高设施可靠性及使用性</t>
  </si>
  <si>
    <t>提高</t>
  </si>
  <si>
    <t>指标3：保证城市路面平整，实现城市道路维护，人居环境美化。</t>
  </si>
  <si>
    <t>明显提升</t>
  </si>
  <si>
    <t>服务对象满度指标</t>
  </si>
  <si>
    <t>指标1：群众满意度</t>
  </si>
  <si>
    <t>≥95%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</si>
  <si>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</si>
  <si>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</si>
  <si>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</si>
  <si>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</si>
  <si>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 xml:space="preserve">部门（单位）项目支出绩效目标申报表（2026年度）表五
</t>
  </si>
  <si>
    <t>城市环境保洁人员工资及保险</t>
  </si>
  <si>
    <t>目标1：确保责任区域洁净达标率100%：路面无散落垃圾、无明显尘土，绿化带、果皮箱无积存垃圾。
目标2：保障重点区域保障达标：公交站台、学校周边、商场周边、县委县政府等重点区域，；雨后路面无积水、无淤泥。
目标3：确保环卫人员全覆盖进行人身意外伤害保险保障，为环卫人员提供及时有效不间断的续保。
目标4：实现华池县城区环境美化，提升人居环境质量。</t>
  </si>
  <si>
    <t>≤970.39万元</t>
  </si>
  <si>
    <t>指标1：需保障保险的环卫工作人员数量</t>
  </si>
  <si>
    <r>
      <rPr>
        <sz val="10"/>
        <color rgb="FF000000"/>
        <rFont val="Times New Roman"/>
        <charset val="0"/>
      </rPr>
      <t>≥370</t>
    </r>
    <r>
      <rPr>
        <sz val="10"/>
        <color rgb="FF000000"/>
        <rFont val="宋体"/>
        <charset val="134"/>
      </rPr>
      <t>人</t>
    </r>
  </si>
  <si>
    <t>指标2：每日保洁频次</t>
  </si>
  <si>
    <r>
      <rPr>
        <sz val="10"/>
        <color rgb="FF000000"/>
        <rFont val="Times New Roman"/>
        <charset val="0"/>
      </rPr>
      <t>≥4</t>
    </r>
    <r>
      <rPr>
        <sz val="10"/>
        <color rgb="FF000000"/>
        <rFont val="宋体"/>
        <charset val="0"/>
      </rPr>
      <t>次</t>
    </r>
  </si>
  <si>
    <t>指标1：环卫保洁人员工资发放合规率</t>
  </si>
  <si>
    <t>指标2：工资核定标准性</t>
  </si>
  <si>
    <t>指标3：城区卫生验收合格率</t>
  </si>
  <si>
    <t>指标4：环卫人员保险覆盖率</t>
  </si>
  <si>
    <t>指标1：环卫工资发放及时性</t>
  </si>
  <si>
    <t>次月十号之前</t>
  </si>
  <si>
    <t>指标2：环卫保洁及时性</t>
  </si>
  <si>
    <t>指标3：环卫人员保险生效及时性</t>
  </si>
  <si>
    <t>次日生效</t>
  </si>
  <si>
    <t>指标1：降低城市基础设施维护成本</t>
  </si>
  <si>
    <t>降低成本</t>
  </si>
  <si>
    <t>指标1：提高员工工作积极性和主动性</t>
  </si>
  <si>
    <t>指标2：提高环卫人员工作质量</t>
  </si>
  <si>
    <t>指标1：保持城区环境清洁，环境实现绿化美化</t>
  </si>
  <si>
    <t>保持</t>
  </si>
  <si>
    <t>指标1：提升城区公共服务长效发展水平</t>
  </si>
  <si>
    <t>指标1：环卫人员满意度</t>
  </si>
  <si>
    <t>垃圾场清运及特种车辆燃油费、维修费及保险费</t>
  </si>
  <si>
    <t xml:space="preserve">目标1：实现城市运行顺利，现有正常运行环卫特种作业车辆104辆（其中2023年新增4辆垃圾压缩车，2辆吸污车，1辆泔水收集车，10辆电瓶车），大多数车辆老旧，油耗高且故障频发，车辆燃修费骤增，需保障所有车辆正常运转并及时间隙故障。
目标2：保证城区垃圾及时清运避免堆积，提升居民小区，街道及垃圾场等环境整洁水平。
</t>
  </si>
  <si>
    <t>≤165万元</t>
  </si>
  <si>
    <t>指标1：需保障城区日常运转清运车辆数量</t>
  </si>
  <si>
    <r>
      <rPr>
        <sz val="10"/>
        <color rgb="FF000000"/>
        <rFont val="Times New Roman"/>
        <charset val="0"/>
      </rPr>
      <t>≥84</t>
    </r>
    <r>
      <rPr>
        <sz val="10"/>
        <color rgb="FF000000"/>
        <rFont val="宋体"/>
        <charset val="134"/>
      </rPr>
      <t>个</t>
    </r>
  </si>
  <si>
    <t>指标1：运转车辆检修维护率</t>
  </si>
  <si>
    <t>指标2：特种车辆加油合规率</t>
  </si>
  <si>
    <t>指标3：购买车辆保险险种达标率</t>
  </si>
  <si>
    <t>指标1：车辆维修保养及时性</t>
  </si>
  <si>
    <t>指标2：车辆保险生效及时性</t>
  </si>
  <si>
    <t>经济效益指标</t>
  </si>
  <si>
    <t>指标1：降低车辆运行维护及损耗成本</t>
  </si>
  <si>
    <t>指标1：提高街道垃圾清运效率</t>
  </si>
  <si>
    <t>≥20%</t>
  </si>
  <si>
    <t>指标2：保障车辆正常运转</t>
  </si>
  <si>
    <t>保障</t>
  </si>
  <si>
    <t>指标1：提高</t>
  </si>
  <si>
    <t>指标1：推动城区垃圾清运水平快速发展</t>
  </si>
  <si>
    <t>大幅提升</t>
  </si>
  <si>
    <t>城区水电费及路灯维修费</t>
  </si>
  <si>
    <t xml:space="preserve">目标1：完成华池县城区街道路灯电费支付；
目标2：随时对路灯红绿灯处电路电线问题进行检修维护及更换，确保县城城区路灯设施完善及正常运行，保障城区日常运行秩序及居民出行安全。
</t>
  </si>
  <si>
    <t>≤210万元</t>
  </si>
  <si>
    <t>指标1：维护高杆路灯盏数</t>
  </si>
  <si>
    <r>
      <rPr>
        <sz val="10"/>
        <color rgb="FF000000"/>
        <rFont val="Times New Roman"/>
        <charset val="0"/>
      </rPr>
      <t>1596</t>
    </r>
    <r>
      <rPr>
        <sz val="10"/>
        <color rgb="FF000000"/>
        <rFont val="宋体"/>
        <charset val="134"/>
      </rPr>
      <t>盏</t>
    </r>
  </si>
  <si>
    <t>指标2：保障城区公厕清洁用水及绿篱灌溉用水片区个数</t>
  </si>
  <si>
    <t>2个</t>
  </si>
  <si>
    <t>指标1：保证沿街路灯亮灯率</t>
  </si>
  <si>
    <t>指标2：保障路灯灯座设施完善率</t>
  </si>
  <si>
    <t>指标3：保障城区用水达标率</t>
  </si>
  <si>
    <t>指标1：路灯破损维修时效性</t>
  </si>
  <si>
    <r>
      <rPr>
        <sz val="10"/>
        <color rgb="FF000000"/>
        <rFont val="Times New Roman"/>
        <charset val="0"/>
      </rPr>
      <t>≤1</t>
    </r>
    <r>
      <rPr>
        <sz val="10"/>
        <color rgb="FF000000"/>
        <rFont val="宋体"/>
        <charset val="134"/>
      </rPr>
      <t>个工作日</t>
    </r>
  </si>
  <si>
    <t>指标2：城区供水及时性</t>
  </si>
  <si>
    <t>指标1：提高城区路灯亮灯覆盖范围</t>
  </si>
  <si>
    <t>指标2：提高城区供水服务水平</t>
  </si>
  <si>
    <t>指标1：改善城镇公共服务环境</t>
  </si>
  <si>
    <t>不断改善</t>
  </si>
  <si>
    <t>指标1：实现城区人居环境美化</t>
  </si>
  <si>
    <t>环卫保洁工具及服装购置</t>
  </si>
  <si>
    <t>目标1：依据中共庆阳市委庆阳市人民政府关于加强城市管理工作的意见，及时购置并更换环卫服装及扫帚、架子车等环卫保洁工具，保障环卫工作的顺利开展；
目标2：保障环卫保洁工作的日常运转，从而确保城区街道卫生美化。</t>
  </si>
  <si>
    <t>≤25万元</t>
  </si>
  <si>
    <t>指标1：购置并更换环卫工具保障人数</t>
  </si>
  <si>
    <t>≥370人</t>
  </si>
  <si>
    <t>指标2：环卫服装购置数</t>
  </si>
  <si>
    <t>≥370套</t>
  </si>
  <si>
    <t>指标3：环卫工具购置件数</t>
  </si>
  <si>
    <r>
      <t>200</t>
    </r>
    <r>
      <rPr>
        <sz val="10"/>
        <color rgb="FF000000"/>
        <rFont val="宋体"/>
        <family val="1"/>
        <charset val="0"/>
      </rPr>
      <t>件</t>
    </r>
    <r>
      <rPr>
        <sz val="10"/>
        <color rgb="FF000000"/>
        <rFont val="Times New Roman"/>
        <family val="1"/>
        <charset val="0"/>
      </rPr>
      <t>%</t>
    </r>
  </si>
  <si>
    <t>指标1：环卫服装合格率</t>
  </si>
  <si>
    <t>指标2：购置环卫工具质量合格率</t>
  </si>
  <si>
    <t>指标1：环卫人员工具更换及时性</t>
  </si>
  <si>
    <t>指标1：提高环卫工人工作效率及积极性</t>
  </si>
  <si>
    <t>指标1：提升环境保洁工作效率</t>
  </si>
  <si>
    <t>指标1：环卫工人满意度</t>
  </si>
  <si>
    <r>
      <t>审核</t>
    </r>
    <r>
      <rPr>
        <sz val="10.5"/>
        <color indexed="8"/>
        <rFont val="Calibri"/>
        <family val="2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</si>
</sst>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9">
    <font>
      <sz val="11"/>
      <color theme="1"/>
      <name val="宋体"/>
      <charset val="134"/>
      <scheme val="minor"/>
    </font>
    <font>
      <b/>
      <sz val="14"/>
      <color theme="1"/>
      <name val="仿宋_GB2312"/>
      <family val="3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10.5"/>
      <color rgb="FF000000"/>
      <name val="宋体"/>
      <charset val="134"/>
    </font>
    <font>
      <b/>
      <sz val="14"/>
      <color theme="1"/>
      <name val="仿宋_GB2312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b/>
      <sz val="14"/>
      <color theme="1"/>
      <name val="仿宋_GB2312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10.5"/>
      <color indexed="8"/>
      <name val="Calibri"/>
      <family val="2"/>
      <charset val="0"/>
    </font>
    <font>
      <sz val="10.5"/>
      <color indexed="8"/>
      <name val="Calibri"/>
      <charset val="0"/>
    </font>
    <font>
      <sz val="10"/>
      <color rgb="FF000000"/>
      <name val="宋体"/>
      <family val="1"/>
      <charset val="0"/>
    </font>
    <font>
      <sz val="10"/>
      <color indexed="8"/>
      <name val="Times New Roman"/>
      <charset val="0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28" applyNumberFormat="0" applyAlignment="0" applyProtection="0">
      <alignment vertical="center"/>
    </xf>
    <xf numFmtId="0" fontId="40" fillId="5" borderId="29" applyNumberFormat="0" applyAlignment="0" applyProtection="0">
      <alignment vertical="center"/>
    </xf>
    <xf numFmtId="0" fontId="41" fillId="5" borderId="28" applyNumberFormat="0" applyAlignment="0" applyProtection="0">
      <alignment vertical="center"/>
    </xf>
    <xf numFmtId="0" fontId="42" fillId="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0" fillId="0" borderId="0"/>
  </cellStyleXfs>
  <cellXfs count="19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9" fontId="6" fillId="0" borderId="1" xfId="0" applyNumberFormat="1" applyFont="1" applyFill="1" applyBorder="1" applyAlignment="1">
      <alignment horizontal="center" wrapText="1"/>
    </xf>
    <xf numFmtId="9" fontId="7" fillId="0" borderId="1" xfId="0" applyNumberFormat="1" applyFont="1" applyFill="1" applyBorder="1" applyAlignment="1">
      <alignment horizontal="center" wrapText="1"/>
    </xf>
    <xf numFmtId="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right" vertical="center" wrapText="1"/>
    </xf>
    <xf numFmtId="177" fontId="12" fillId="0" borderId="1" xfId="0" applyNumberFormat="1" applyFont="1" applyFill="1" applyBorder="1" applyAlignment="1">
      <alignment horizontal="right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right" vertical="center" wrapText="1"/>
    </xf>
    <xf numFmtId="0" fontId="13" fillId="0" borderId="10" xfId="0" applyNumberFormat="1" applyFont="1" applyFill="1" applyBorder="1" applyAlignment="1">
      <alignment horizontal="right" vertical="center" wrapText="1"/>
    </xf>
    <xf numFmtId="0" fontId="13" fillId="0" borderId="10" xfId="0" applyNumberFormat="1" applyFont="1" applyFill="1" applyBorder="1" applyAlignment="1">
      <alignment horizontal="left" vertical="top" wrapText="1"/>
    </xf>
    <xf numFmtId="0" fontId="12" fillId="0" borderId="11" xfId="0" applyNumberFormat="1" applyFont="1" applyFill="1" applyBorder="1" applyAlignment="1">
      <alignment horizontal="left" vertical="center" textRotation="255" wrapText="1"/>
    </xf>
    <xf numFmtId="0" fontId="15" fillId="0" borderId="11" xfId="0" applyNumberFormat="1" applyFont="1" applyFill="1" applyBorder="1" applyAlignment="1">
      <alignment horizontal="left" vertical="center" wrapText="1"/>
    </xf>
    <xf numFmtId="0" fontId="13" fillId="0" borderId="11" xfId="0" applyNumberFormat="1" applyFont="1" applyFill="1" applyBorder="1" applyAlignment="1">
      <alignment horizontal="left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left" vertical="center" textRotation="255" wrapText="1"/>
    </xf>
    <xf numFmtId="176" fontId="12" fillId="0" borderId="11" xfId="0" applyNumberFormat="1" applyFont="1" applyFill="1" applyBorder="1" applyAlignment="1">
      <alignment horizontal="center" vertical="center" wrapText="1"/>
    </xf>
    <xf numFmtId="178" fontId="12" fillId="0" borderId="11" xfId="0" applyNumberFormat="1" applyFont="1" applyFill="1" applyBorder="1" applyAlignment="1">
      <alignment horizontal="center" vertical="center" wrapText="1"/>
    </xf>
    <xf numFmtId="0" fontId="17" fillId="0" borderId="11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left" vertical="top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176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176" fontId="12" fillId="0" borderId="17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2" fillId="0" borderId="19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2" fillId="0" borderId="19" xfId="0" applyNumberFormat="1" applyFont="1" applyFill="1" applyBorder="1" applyAlignment="1">
      <alignment horizontal="center" vertical="center" wrapText="1"/>
    </xf>
    <xf numFmtId="178" fontId="15" fillId="0" borderId="11" xfId="0" applyNumberFormat="1" applyFont="1" applyFill="1" applyBorder="1" applyAlignment="1">
      <alignment horizontal="center" vertical="center" wrapText="1"/>
    </xf>
    <xf numFmtId="176" fontId="12" fillId="0" borderId="20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left" vertical="top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indent="2"/>
    </xf>
    <xf numFmtId="0" fontId="20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justify" vertical="top"/>
    </xf>
    <xf numFmtId="0" fontId="23" fillId="2" borderId="1" xfId="0" applyFont="1" applyFill="1" applyBorder="1" applyAlignment="1">
      <alignment horizontal="right" vertical="top" wrapText="1"/>
    </xf>
    <xf numFmtId="0" fontId="23" fillId="2" borderId="1" xfId="0" applyFont="1" applyFill="1" applyBorder="1" applyAlignment="1">
      <alignment horizontal="justify" vertical="top"/>
    </xf>
    <xf numFmtId="0" fontId="23" fillId="0" borderId="0" xfId="0" applyFont="1" applyAlignment="1">
      <alignment horizontal="left" vertical="center" indent="2"/>
    </xf>
    <xf numFmtId="0" fontId="22" fillId="0" borderId="0" xfId="0" applyFont="1" applyAlignment="1">
      <alignment horizontal="justify" vertical="center"/>
    </xf>
    <xf numFmtId="0" fontId="21" fillId="2" borderId="1" xfId="0" applyFont="1" applyFill="1" applyBorder="1" applyAlignment="1">
      <alignment horizontal="right" vertical="top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top"/>
    </xf>
    <xf numFmtId="0" fontId="23" fillId="2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top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indent="2"/>
    </xf>
    <xf numFmtId="0" fontId="26" fillId="0" borderId="1" xfId="0" applyFont="1" applyBorder="1">
      <alignment vertical="center"/>
    </xf>
    <xf numFmtId="0" fontId="0" fillId="0" borderId="1" xfId="0" applyBorder="1">
      <alignment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right" vertical="top"/>
    </xf>
    <xf numFmtId="0" fontId="21" fillId="2" borderId="1" xfId="0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left"/>
    </xf>
    <xf numFmtId="0" fontId="27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G19" sqref="G19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78" t="s">
        <v>0</v>
      </c>
    </row>
    <row r="2" ht="36.75" customHeight="1" spans="1:25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80"/>
      <c r="B5" s="180" t="s">
        <v>4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 t="s">
        <v>5</v>
      </c>
      <c r="S5" s="180"/>
      <c r="T5" s="180"/>
      <c r="U5" s="180"/>
      <c r="V5" s="180"/>
      <c r="W5" s="180" t="s">
        <v>6</v>
      </c>
      <c r="X5" s="180"/>
      <c r="Y5" s="180"/>
    </row>
    <row r="6" ht="166.5" customHeight="1" spans="1:25">
      <c r="A6" s="181" t="s">
        <v>7</v>
      </c>
      <c r="B6" s="182" t="s">
        <v>8</v>
      </c>
      <c r="C6" s="182" t="s">
        <v>9</v>
      </c>
      <c r="D6" s="183" t="s">
        <v>10</v>
      </c>
      <c r="E6" s="183" t="s">
        <v>11</v>
      </c>
      <c r="F6" s="183" t="s">
        <v>12</v>
      </c>
      <c r="G6" s="182" t="s">
        <v>13</v>
      </c>
      <c r="H6" s="182" t="s">
        <v>14</v>
      </c>
      <c r="I6" s="182" t="s">
        <v>15</v>
      </c>
      <c r="J6" s="182" t="s">
        <v>16</v>
      </c>
      <c r="K6" s="182" t="s">
        <v>17</v>
      </c>
      <c r="L6" s="182" t="s">
        <v>18</v>
      </c>
      <c r="M6" s="182" t="s">
        <v>19</v>
      </c>
      <c r="N6" s="182" t="s">
        <v>20</v>
      </c>
      <c r="O6" s="182" t="s">
        <v>21</v>
      </c>
      <c r="P6" s="182" t="s">
        <v>22</v>
      </c>
      <c r="Q6" s="182" t="s">
        <v>23</v>
      </c>
      <c r="R6" s="182" t="s">
        <v>24</v>
      </c>
      <c r="S6" s="182" t="s">
        <v>25</v>
      </c>
      <c r="T6" s="182" t="s">
        <v>26</v>
      </c>
      <c r="U6" s="182" t="s">
        <v>27</v>
      </c>
      <c r="V6" s="182" t="s">
        <v>28</v>
      </c>
      <c r="W6" s="182" t="s">
        <v>29</v>
      </c>
      <c r="X6" s="182" t="s">
        <v>30</v>
      </c>
      <c r="Y6" s="182" t="s">
        <v>31</v>
      </c>
    </row>
    <row r="7" ht="41.25" customHeight="1" spans="1:25">
      <c r="A7" s="180" t="s">
        <v>32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</row>
    <row r="8" ht="102.75" customHeight="1" spans="1:25">
      <c r="A8" s="184" t="s">
        <v>33</v>
      </c>
      <c r="B8" s="185" t="s">
        <v>34</v>
      </c>
      <c r="C8" s="186"/>
      <c r="D8" s="186"/>
      <c r="E8" s="186"/>
      <c r="F8" s="184" t="s">
        <v>35</v>
      </c>
      <c r="G8" s="185" t="s">
        <v>34</v>
      </c>
      <c r="H8" s="186"/>
      <c r="I8" s="186"/>
      <c r="J8" s="186"/>
      <c r="K8" s="184" t="s">
        <v>36</v>
      </c>
      <c r="L8" s="185" t="s">
        <v>34</v>
      </c>
      <c r="M8" s="184"/>
      <c r="N8" s="184"/>
      <c r="O8" s="184"/>
      <c r="P8" s="184" t="s">
        <v>37</v>
      </c>
      <c r="Q8" s="185" t="s">
        <v>34</v>
      </c>
      <c r="R8" s="184"/>
      <c r="S8" s="184"/>
      <c r="T8" s="184"/>
      <c r="U8" s="184" t="s">
        <v>38</v>
      </c>
      <c r="V8" s="185" t="s">
        <v>34</v>
      </c>
      <c r="W8" s="184"/>
      <c r="X8" s="184"/>
      <c r="Y8" s="184"/>
    </row>
    <row r="9" ht="38.25" customHeight="1" spans="1:25">
      <c r="A9" s="184"/>
      <c r="B9" s="186" t="s">
        <v>39</v>
      </c>
      <c r="C9" s="186"/>
      <c r="D9" s="186"/>
      <c r="E9" s="186"/>
      <c r="F9" s="180"/>
      <c r="G9" s="186" t="s">
        <v>39</v>
      </c>
      <c r="H9" s="186"/>
      <c r="I9" s="186"/>
      <c r="J9" s="186"/>
      <c r="K9" s="184"/>
      <c r="L9" s="187" t="s">
        <v>39</v>
      </c>
      <c r="M9" s="184"/>
      <c r="N9" s="184"/>
      <c r="O9" s="184"/>
      <c r="P9" s="184"/>
      <c r="Q9" s="187" t="s">
        <v>39</v>
      </c>
      <c r="R9" s="184"/>
      <c r="S9" s="184"/>
      <c r="T9" s="184"/>
      <c r="U9" s="184"/>
      <c r="V9" s="186" t="s">
        <v>39</v>
      </c>
      <c r="W9" s="184"/>
      <c r="X9" s="184"/>
      <c r="Y9" s="184"/>
    </row>
    <row r="10" ht="61.5" customHeight="1" spans="1:25">
      <c r="A10" s="188" t="s">
        <v>40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19" sqref="G19"/>
    </sheetView>
  </sheetViews>
  <sheetFormatPr defaultColWidth="9" defaultRowHeight="13.5" outlineLevelCol="3"/>
  <cols>
    <col min="1" max="1" width="28" customWidth="1"/>
    <col min="2" max="2" width="15.25" customWidth="1"/>
    <col min="3" max="3" width="28.875" customWidth="1"/>
    <col min="4" max="4" width="13.75" customWidth="1"/>
  </cols>
  <sheetData>
    <row r="1" ht="20.25" spans="1:4">
      <c r="A1" s="172" t="s">
        <v>41</v>
      </c>
      <c r="B1" s="172"/>
      <c r="C1" s="172"/>
      <c r="D1" s="172"/>
    </row>
    <row r="2" spans="1:4">
      <c r="A2" s="173"/>
      <c r="D2" t="s">
        <v>42</v>
      </c>
    </row>
    <row r="3" ht="15" customHeight="1" spans="1:4">
      <c r="A3" s="144" t="s">
        <v>43</v>
      </c>
      <c r="B3" s="144"/>
      <c r="C3" s="144" t="s">
        <v>44</v>
      </c>
      <c r="D3" s="144"/>
    </row>
    <row r="4" spans="1:4">
      <c r="A4" s="144" t="s">
        <v>45</v>
      </c>
      <c r="B4" s="144" t="s">
        <v>46</v>
      </c>
      <c r="C4" s="144" t="s">
        <v>45</v>
      </c>
      <c r="D4" s="144" t="s">
        <v>46</v>
      </c>
    </row>
    <row r="5" spans="1:4">
      <c r="A5" s="164" t="s">
        <v>47</v>
      </c>
      <c r="B5" s="165">
        <v>2558.137964</v>
      </c>
      <c r="C5" s="164" t="s">
        <v>48</v>
      </c>
      <c r="D5" s="153"/>
    </row>
    <row r="6" spans="1:4">
      <c r="A6" s="164" t="s">
        <v>49</v>
      </c>
      <c r="B6" s="165"/>
      <c r="C6" s="164" t="s">
        <v>50</v>
      </c>
      <c r="D6" s="153"/>
    </row>
    <row r="7" spans="1:4">
      <c r="A7" s="164" t="s">
        <v>51</v>
      </c>
      <c r="B7" s="165"/>
      <c r="C7" s="164" t="s">
        <v>52</v>
      </c>
      <c r="D7" s="153"/>
    </row>
    <row r="8" spans="1:4">
      <c r="A8" s="164" t="s">
        <v>53</v>
      </c>
      <c r="B8" s="165"/>
      <c r="C8" s="164" t="s">
        <v>54</v>
      </c>
      <c r="D8" s="153"/>
    </row>
    <row r="9" spans="1:4">
      <c r="A9" s="164" t="s">
        <v>55</v>
      </c>
      <c r="B9" s="165"/>
      <c r="C9" s="164" t="s">
        <v>56</v>
      </c>
      <c r="D9" s="153"/>
    </row>
    <row r="10" spans="1:4">
      <c r="A10" s="164" t="s">
        <v>57</v>
      </c>
      <c r="B10" s="165"/>
      <c r="C10" s="164" t="s">
        <v>58</v>
      </c>
      <c r="D10" s="153"/>
    </row>
    <row r="11" spans="1:4">
      <c r="A11" s="164" t="s">
        <v>59</v>
      </c>
      <c r="B11" s="165"/>
      <c r="C11" s="164" t="s">
        <v>60</v>
      </c>
      <c r="D11" s="153"/>
    </row>
    <row r="12" spans="1:4">
      <c r="A12" s="164" t="s">
        <v>61</v>
      </c>
      <c r="B12" s="165"/>
      <c r="C12" s="164" t="s">
        <v>62</v>
      </c>
      <c r="D12" s="153">
        <v>128.6606661</v>
      </c>
    </row>
    <row r="13" spans="1:4">
      <c r="A13" s="164" t="s">
        <v>63</v>
      </c>
      <c r="B13" s="165"/>
      <c r="C13" s="164" t="s">
        <v>64</v>
      </c>
      <c r="D13" s="153"/>
    </row>
    <row r="14" spans="1:4">
      <c r="A14" s="164"/>
      <c r="B14" s="167"/>
      <c r="C14" s="164" t="s">
        <v>65</v>
      </c>
      <c r="D14" s="153">
        <v>42.5204675</v>
      </c>
    </row>
    <row r="15" spans="1:4">
      <c r="A15" s="164"/>
      <c r="B15" s="167"/>
      <c r="C15" s="164" t="s">
        <v>66</v>
      </c>
      <c r="D15" s="153"/>
    </row>
    <row r="16" spans="1:4">
      <c r="A16" s="164"/>
      <c r="B16" s="167"/>
      <c r="C16" s="164" t="s">
        <v>67</v>
      </c>
      <c r="D16" s="153">
        <v>2326.1528904</v>
      </c>
    </row>
    <row r="17" spans="1:4">
      <c r="A17" s="164"/>
      <c r="B17" s="167"/>
      <c r="C17" s="164" t="s">
        <v>68</v>
      </c>
      <c r="D17" s="153"/>
    </row>
    <row r="18" spans="1:4">
      <c r="A18" s="164"/>
      <c r="B18" s="167"/>
      <c r="C18" s="164" t="s">
        <v>69</v>
      </c>
      <c r="D18" s="153"/>
    </row>
    <row r="19" spans="1:4">
      <c r="A19" s="164"/>
      <c r="B19" s="167"/>
      <c r="C19" s="164" t="s">
        <v>70</v>
      </c>
      <c r="D19" s="153"/>
    </row>
    <row r="20" spans="1:4">
      <c r="A20" s="164"/>
      <c r="B20" s="167"/>
      <c r="C20" s="164" t="s">
        <v>71</v>
      </c>
      <c r="D20" s="153"/>
    </row>
    <row r="21" spans="1:4">
      <c r="A21" s="164"/>
      <c r="B21" s="167"/>
      <c r="C21" s="164" t="s">
        <v>72</v>
      </c>
      <c r="D21" s="153"/>
    </row>
    <row r="22" spans="1:4">
      <c r="A22" s="164"/>
      <c r="B22" s="167"/>
      <c r="C22" s="164" t="s">
        <v>73</v>
      </c>
      <c r="D22" s="153"/>
    </row>
    <row r="23" spans="1:4">
      <c r="A23" s="164"/>
      <c r="B23" s="167"/>
      <c r="C23" s="164" t="s">
        <v>74</v>
      </c>
      <c r="D23" s="153"/>
    </row>
    <row r="24" spans="1:4">
      <c r="A24" s="164"/>
      <c r="B24" s="167"/>
      <c r="C24" s="164" t="s">
        <v>75</v>
      </c>
      <c r="D24" s="153">
        <v>60.80394</v>
      </c>
    </row>
    <row r="25" spans="1:4">
      <c r="A25" s="164"/>
      <c r="B25" s="167"/>
      <c r="C25" s="164" t="s">
        <v>76</v>
      </c>
      <c r="D25" s="153"/>
    </row>
    <row r="26" spans="1:4">
      <c r="A26" s="164"/>
      <c r="B26" s="167"/>
      <c r="C26" s="164" t="s">
        <v>77</v>
      </c>
      <c r="D26" s="153"/>
    </row>
    <row r="27" spans="1:4">
      <c r="A27" s="164"/>
      <c r="B27" s="167"/>
      <c r="C27" s="164" t="s">
        <v>78</v>
      </c>
      <c r="D27" s="153"/>
    </row>
    <row r="28" spans="1:4">
      <c r="A28" s="164"/>
      <c r="B28" s="167"/>
      <c r="C28" s="164" t="s">
        <v>79</v>
      </c>
      <c r="D28" s="153"/>
    </row>
    <row r="29" spans="1:4">
      <c r="A29" s="164"/>
      <c r="B29" s="167"/>
      <c r="C29" s="164" t="s">
        <v>80</v>
      </c>
      <c r="D29" s="153"/>
    </row>
    <row r="30" spans="1:4">
      <c r="A30" s="164"/>
      <c r="B30" s="167"/>
      <c r="C30" s="164" t="s">
        <v>81</v>
      </c>
      <c r="D30" s="153"/>
    </row>
    <row r="31" spans="1:4">
      <c r="A31" s="164"/>
      <c r="B31" s="167"/>
      <c r="C31" s="164" t="s">
        <v>82</v>
      </c>
      <c r="D31" s="153"/>
    </row>
    <row r="32" spans="1:4">
      <c r="A32" s="164"/>
      <c r="B32" s="167"/>
      <c r="C32" s="164" t="s">
        <v>83</v>
      </c>
      <c r="D32" s="153"/>
    </row>
    <row r="33" spans="1:4">
      <c r="A33" s="164"/>
      <c r="B33" s="167"/>
      <c r="C33" s="164" t="s">
        <v>84</v>
      </c>
      <c r="D33" s="153"/>
    </row>
    <row r="34" spans="1:4">
      <c r="A34" s="164"/>
      <c r="B34" s="167"/>
      <c r="C34" s="164" t="s">
        <v>85</v>
      </c>
      <c r="D34" s="153"/>
    </row>
    <row r="35" spans="1:4">
      <c r="A35" s="164"/>
      <c r="B35" s="167"/>
      <c r="C35" s="164"/>
      <c r="D35" s="174"/>
    </row>
    <row r="36" spans="1:4">
      <c r="A36" s="144" t="s">
        <v>86</v>
      </c>
      <c r="B36" s="147">
        <v>2558.137964</v>
      </c>
      <c r="C36" s="144" t="s">
        <v>87</v>
      </c>
      <c r="D36" s="175">
        <v>2558.137964</v>
      </c>
    </row>
    <row r="37" spans="1:4">
      <c r="A37" s="164" t="s">
        <v>88</v>
      </c>
      <c r="B37" s="151"/>
      <c r="C37" s="164" t="s">
        <v>89</v>
      </c>
      <c r="D37" s="151"/>
    </row>
    <row r="38" spans="1:4">
      <c r="A38" s="164" t="s">
        <v>90</v>
      </c>
      <c r="B38" s="151"/>
      <c r="C38" s="164"/>
      <c r="D38" s="176"/>
    </row>
    <row r="39" spans="1:4">
      <c r="A39" s="177"/>
      <c r="B39" s="168"/>
      <c r="C39" s="177"/>
      <c r="D39" s="176"/>
    </row>
    <row r="40" spans="1:4">
      <c r="A40" s="144" t="s">
        <v>91</v>
      </c>
      <c r="B40" s="147">
        <v>2558.137964</v>
      </c>
      <c r="C40" s="144" t="s">
        <v>92</v>
      </c>
      <c r="D40" s="148">
        <v>2558.137964</v>
      </c>
    </row>
    <row r="41" spans="1:4">
      <c r="A41" s="156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G19" sqref="G19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72" t="s">
        <v>94</v>
      </c>
    </row>
    <row r="2" spans="1:2">
      <c r="A2" s="173"/>
      <c r="B2" t="s">
        <v>42</v>
      </c>
    </row>
    <row r="3" ht="20" customHeight="1" spans="1:2">
      <c r="A3" s="144" t="s">
        <v>45</v>
      </c>
      <c r="B3" s="144" t="s">
        <v>46</v>
      </c>
    </row>
    <row r="4" ht="20" customHeight="1" spans="1:2">
      <c r="A4" s="144" t="s">
        <v>95</v>
      </c>
      <c r="B4" s="144">
        <v>1</v>
      </c>
    </row>
    <row r="5" ht="20" customHeight="1" spans="1:2">
      <c r="A5" s="146" t="s">
        <v>96</v>
      </c>
      <c r="B5" s="147">
        <v>2558.137964</v>
      </c>
    </row>
    <row r="6" ht="20" customHeight="1" spans="1:2">
      <c r="A6" s="142" t="s">
        <v>97</v>
      </c>
      <c r="B6" s="147"/>
    </row>
    <row r="7" ht="20" customHeight="1" spans="1:2">
      <c r="A7" s="146" t="s">
        <v>98</v>
      </c>
      <c r="B7" s="147"/>
    </row>
    <row r="8" ht="20" customHeight="1" spans="1:2">
      <c r="A8" s="142" t="s">
        <v>97</v>
      </c>
      <c r="B8" s="147"/>
    </row>
    <row r="9" ht="20" customHeight="1" spans="1:2">
      <c r="A9" s="146" t="s">
        <v>99</v>
      </c>
      <c r="B9" s="147"/>
    </row>
    <row r="10" ht="20" customHeight="1" spans="1:2">
      <c r="A10" s="142" t="s">
        <v>97</v>
      </c>
      <c r="B10" s="147"/>
    </row>
    <row r="11" ht="20" customHeight="1" spans="1:2">
      <c r="A11" s="146" t="s">
        <v>100</v>
      </c>
      <c r="B11" s="147"/>
    </row>
    <row r="12" ht="20" customHeight="1" spans="1:2">
      <c r="A12" s="142" t="s">
        <v>97</v>
      </c>
      <c r="B12" s="147"/>
    </row>
    <row r="13" ht="20" customHeight="1" spans="1:2">
      <c r="A13" s="146" t="s">
        <v>101</v>
      </c>
      <c r="B13" s="147"/>
    </row>
    <row r="14" ht="20" customHeight="1" spans="1:2">
      <c r="A14" s="142" t="s">
        <v>97</v>
      </c>
      <c r="B14" s="147"/>
    </row>
    <row r="15" ht="20" customHeight="1" spans="1:2">
      <c r="A15" s="146" t="s">
        <v>102</v>
      </c>
      <c r="B15" s="147"/>
    </row>
    <row r="16" ht="20" customHeight="1" spans="1:2">
      <c r="A16" s="142" t="s">
        <v>97</v>
      </c>
      <c r="B16" s="147"/>
    </row>
    <row r="17" ht="20" customHeight="1" spans="1:2">
      <c r="A17" s="146" t="s">
        <v>103</v>
      </c>
      <c r="B17" s="147"/>
    </row>
    <row r="18" ht="20" customHeight="1" spans="1:2">
      <c r="A18" s="142" t="s">
        <v>97</v>
      </c>
      <c r="B18" s="147"/>
    </row>
    <row r="19" ht="20" customHeight="1" spans="1:2">
      <c r="A19" s="146" t="s">
        <v>104</v>
      </c>
      <c r="B19" s="147"/>
    </row>
    <row r="20" ht="20" customHeight="1" spans="1:2">
      <c r="A20" s="142" t="s">
        <v>97</v>
      </c>
      <c r="B20" s="147"/>
    </row>
    <row r="21" ht="20" customHeight="1" spans="1:2">
      <c r="A21" s="146" t="s">
        <v>105</v>
      </c>
      <c r="B21" s="147"/>
    </row>
    <row r="22" ht="20" customHeight="1" spans="1:2">
      <c r="A22" s="142" t="s">
        <v>97</v>
      </c>
      <c r="B22" s="147"/>
    </row>
    <row r="23" ht="20" customHeight="1" spans="1:2">
      <c r="A23" s="146" t="s">
        <v>106</v>
      </c>
      <c r="B23" s="147">
        <v>2558.137964</v>
      </c>
    </row>
    <row r="24" ht="20" customHeight="1" spans="1:2">
      <c r="A24" s="142" t="s">
        <v>107</v>
      </c>
      <c r="B24" s="147"/>
    </row>
    <row r="25" ht="20" customHeight="1" spans="1:2">
      <c r="A25" s="142" t="s">
        <v>107</v>
      </c>
      <c r="B25" s="147"/>
    </row>
    <row r="26" ht="20" customHeight="1" spans="1:2">
      <c r="A26" s="142" t="s">
        <v>107</v>
      </c>
      <c r="B26" s="147"/>
    </row>
    <row r="27" ht="20" customHeight="1" spans="1:2">
      <c r="A27" s="142" t="s">
        <v>107</v>
      </c>
      <c r="B27" s="147"/>
    </row>
    <row r="28" ht="20" customHeight="1" spans="1:2">
      <c r="A28" s="142" t="s">
        <v>107</v>
      </c>
      <c r="B28" s="147"/>
    </row>
    <row r="29" ht="20" customHeight="1" spans="1:2">
      <c r="A29" s="146" t="s">
        <v>108</v>
      </c>
      <c r="B29" s="147"/>
    </row>
    <row r="30" ht="20" customHeight="1" spans="1:2">
      <c r="A30" s="142" t="s">
        <v>97</v>
      </c>
      <c r="B30" s="147"/>
    </row>
    <row r="31" ht="20" customHeight="1" spans="1:2">
      <c r="A31" s="146" t="s">
        <v>109</v>
      </c>
      <c r="B31" s="147"/>
    </row>
    <row r="32" ht="20" customHeight="1" spans="1:2">
      <c r="A32" s="142" t="s">
        <v>97</v>
      </c>
      <c r="B32" s="147"/>
    </row>
    <row r="33" ht="20" customHeight="1" spans="1:2">
      <c r="A33" s="146" t="s">
        <v>110</v>
      </c>
      <c r="B33" s="147"/>
    </row>
    <row r="34" spans="1:2">
      <c r="A34" s="169" t="s">
        <v>111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G19" sqref="G19"/>
    </sheetView>
  </sheetViews>
  <sheetFormatPr defaultColWidth="9" defaultRowHeight="13.5" outlineLevelCol="7"/>
  <cols>
    <col min="1" max="1" width="41.625" customWidth="1"/>
    <col min="2" max="4" width="11.75" customWidth="1"/>
    <col min="5" max="5" width="9.625" customWidth="1"/>
    <col min="6" max="6" width="33.75" hidden="1" customWidth="1"/>
    <col min="7" max="8" width="12.625" hidden="1" customWidth="1"/>
    <col min="9" max="9" width="9" hidden="1" customWidth="1"/>
  </cols>
  <sheetData>
    <row r="1" ht="20.25" spans="1:8">
      <c r="A1" s="134" t="s">
        <v>112</v>
      </c>
      <c r="B1" s="134"/>
      <c r="C1" s="134"/>
      <c r="D1" s="134"/>
      <c r="E1" s="134"/>
    </row>
    <row r="2" spans="1:8">
      <c r="A2" s="135"/>
      <c r="B2" s="136"/>
      <c r="C2" s="136"/>
      <c r="D2" s="136"/>
      <c r="E2" s="136" t="s">
        <v>42</v>
      </c>
    </row>
    <row r="3" ht="25" customHeight="1" spans="1:8">
      <c r="A3" s="144" t="s">
        <v>113</v>
      </c>
      <c r="B3" s="144" t="s">
        <v>114</v>
      </c>
      <c r="C3" s="144" t="s">
        <v>115</v>
      </c>
      <c r="D3" s="144" t="s">
        <v>116</v>
      </c>
      <c r="E3" s="144" t="s">
        <v>117</v>
      </c>
    </row>
    <row r="4" ht="25" customHeight="1" spans="1:8">
      <c r="A4" s="144"/>
      <c r="B4" s="144">
        <v>1</v>
      </c>
      <c r="C4" s="144">
        <v>2</v>
      </c>
      <c r="D4" s="144">
        <v>3</v>
      </c>
      <c r="E4" s="144">
        <v>4</v>
      </c>
    </row>
    <row r="5" ht="25" customHeight="1" spans="1:8">
      <c r="A5" s="152" t="s">
        <v>118</v>
      </c>
      <c r="B5" s="157">
        <f>C5+D5</f>
        <v>2558.137964</v>
      </c>
      <c r="C5" s="157">
        <f>C6+C12+C15+C22</f>
        <v>1010.647964</v>
      </c>
      <c r="D5" s="157">
        <f>D15</f>
        <v>1547.49</v>
      </c>
      <c r="E5" s="157"/>
      <c r="F5">
        <v>2558.137964</v>
      </c>
    </row>
    <row r="6" ht="25" customHeight="1" spans="1:8">
      <c r="A6" s="170" t="s">
        <v>119</v>
      </c>
      <c r="B6" s="157">
        <f>C6+D6</f>
        <v>128.6606661</v>
      </c>
      <c r="C6" s="157">
        <f>C7+C10</f>
        <v>128.6606661</v>
      </c>
      <c r="D6" s="157"/>
      <c r="E6" s="157"/>
    </row>
    <row r="7" ht="25" customHeight="1" spans="1:8">
      <c r="A7" s="171" t="s">
        <v>120</v>
      </c>
      <c r="B7" s="150">
        <f t="shared" ref="B7:B24" si="0">C7+D7</f>
        <v>121.60788</v>
      </c>
      <c r="C7" s="150">
        <f>C8+C9</f>
        <v>121.60788</v>
      </c>
      <c r="D7" s="157"/>
      <c r="E7" s="157"/>
    </row>
    <row r="8" ht="25" customHeight="1" spans="1:8">
      <c r="A8" s="171" t="s">
        <v>121</v>
      </c>
      <c r="B8" s="150">
        <f t="shared" si="0"/>
        <v>81.07192</v>
      </c>
      <c r="C8" s="150">
        <v>81.07192</v>
      </c>
      <c r="D8" s="150"/>
      <c r="E8" s="150"/>
    </row>
    <row r="9" ht="25" customHeight="1" spans="1:8">
      <c r="A9" s="171" t="s">
        <v>122</v>
      </c>
      <c r="B9" s="150">
        <f t="shared" si="0"/>
        <v>40.53596</v>
      </c>
      <c r="C9" s="150">
        <v>40.53596</v>
      </c>
      <c r="D9" s="157"/>
      <c r="E9" s="157"/>
    </row>
    <row r="10" ht="25" customHeight="1" spans="1:8">
      <c r="A10" s="171" t="s">
        <v>123</v>
      </c>
      <c r="B10" s="150">
        <f t="shared" si="0"/>
        <v>7.0527861</v>
      </c>
      <c r="C10" s="150">
        <f>C11</f>
        <v>7.0527861</v>
      </c>
      <c r="D10" s="150"/>
      <c r="E10" s="150"/>
    </row>
    <row r="11" ht="25" customHeight="1" spans="1:8">
      <c r="A11" s="171" t="s">
        <v>124</v>
      </c>
      <c r="B11" s="150">
        <f t="shared" si="0"/>
        <v>7.0527861</v>
      </c>
      <c r="C11" s="150">
        <v>7.0527861</v>
      </c>
      <c r="D11" s="150"/>
      <c r="E11" s="150"/>
      <c r="F11" t="s">
        <v>125</v>
      </c>
      <c r="G11">
        <v>7.281648</v>
      </c>
      <c r="H11">
        <f>C11-G11</f>
        <v>-0.2288619</v>
      </c>
    </row>
    <row r="12" ht="25" customHeight="1" spans="1:8">
      <c r="A12" s="170" t="s">
        <v>126</v>
      </c>
      <c r="B12" s="157">
        <f t="shared" si="0"/>
        <v>42.5204675</v>
      </c>
      <c r="C12" s="157">
        <f>C13</f>
        <v>42.5204675</v>
      </c>
      <c r="D12" s="150"/>
      <c r="E12" s="150"/>
    </row>
    <row r="13" ht="25" customHeight="1" spans="1:8">
      <c r="A13" s="171" t="s">
        <v>127</v>
      </c>
      <c r="B13" s="150">
        <f t="shared" si="0"/>
        <v>42.5204675</v>
      </c>
      <c r="C13" s="150">
        <f>C14</f>
        <v>42.5204675</v>
      </c>
      <c r="D13" s="150"/>
      <c r="E13" s="150"/>
    </row>
    <row r="14" ht="25" customHeight="1" spans="1:8">
      <c r="A14" s="171" t="s">
        <v>128</v>
      </c>
      <c r="B14" s="150">
        <f t="shared" si="0"/>
        <v>42.5204675</v>
      </c>
      <c r="C14" s="150">
        <v>42.5204675</v>
      </c>
      <c r="D14" s="150"/>
      <c r="E14" s="150"/>
    </row>
    <row r="15" ht="25" customHeight="1" spans="1:8">
      <c r="A15" s="170" t="s">
        <v>129</v>
      </c>
      <c r="B15" s="157">
        <f t="shared" si="0"/>
        <v>2326.1528904</v>
      </c>
      <c r="C15" s="157">
        <f>C16</f>
        <v>778.6628904</v>
      </c>
      <c r="D15" s="157">
        <f>D18+D20</f>
        <v>1547.49</v>
      </c>
      <c r="E15" s="150"/>
    </row>
    <row r="16" ht="25" customHeight="1" spans="1:8">
      <c r="A16" s="171" t="s">
        <v>130</v>
      </c>
      <c r="B16" s="150">
        <f t="shared" si="0"/>
        <v>778.6628904</v>
      </c>
      <c r="C16" s="150">
        <f>C17</f>
        <v>778.6628904</v>
      </c>
      <c r="D16" s="150"/>
      <c r="E16" s="150"/>
    </row>
    <row r="17" ht="25" customHeight="1" spans="1:8">
      <c r="A17" s="171" t="s">
        <v>131</v>
      </c>
      <c r="B17" s="150">
        <f t="shared" si="0"/>
        <v>778.6628904</v>
      </c>
      <c r="C17" s="150">
        <v>778.6628904</v>
      </c>
      <c r="D17" s="150"/>
      <c r="E17" s="150"/>
      <c r="F17" t="s">
        <v>132</v>
      </c>
      <c r="G17">
        <v>51.4281424</v>
      </c>
      <c r="H17">
        <v>778.6628904</v>
      </c>
    </row>
    <row r="18" ht="25" customHeight="1" spans="1:8">
      <c r="A18" s="171" t="s">
        <v>133</v>
      </c>
      <c r="B18" s="150">
        <f t="shared" si="0"/>
        <v>577.1</v>
      </c>
      <c r="C18" s="150"/>
      <c r="D18" s="150">
        <f>D19</f>
        <v>577.1</v>
      </c>
      <c r="E18" s="150"/>
    </row>
    <row r="19" ht="25" customHeight="1" spans="1:8">
      <c r="A19" s="171" t="s">
        <v>134</v>
      </c>
      <c r="B19" s="150">
        <f t="shared" si="0"/>
        <v>577.1</v>
      </c>
      <c r="C19" s="150"/>
      <c r="D19" s="150">
        <v>577.1</v>
      </c>
      <c r="E19" s="150"/>
      <c r="F19" t="s">
        <v>135</v>
      </c>
    </row>
    <row r="20" ht="25" customHeight="1" spans="1:8">
      <c r="A20" s="171" t="s">
        <v>136</v>
      </c>
      <c r="B20" s="150">
        <f t="shared" si="0"/>
        <v>970.39</v>
      </c>
      <c r="C20" s="150"/>
      <c r="D20" s="150">
        <f>D21</f>
        <v>970.39</v>
      </c>
      <c r="E20" s="150"/>
    </row>
    <row r="21" ht="25" customHeight="1" spans="1:8">
      <c r="A21" s="171" t="s">
        <v>137</v>
      </c>
      <c r="B21" s="150">
        <f t="shared" si="0"/>
        <v>970.39</v>
      </c>
      <c r="C21" s="150"/>
      <c r="D21" s="150">
        <v>970.39</v>
      </c>
      <c r="E21" s="150"/>
      <c r="F21" t="s">
        <v>138</v>
      </c>
    </row>
    <row r="22" ht="25" customHeight="1" spans="1:8">
      <c r="A22" s="170" t="s">
        <v>139</v>
      </c>
      <c r="B22" s="157">
        <f t="shared" si="0"/>
        <v>60.80394</v>
      </c>
      <c r="C22" s="157">
        <f>C23</f>
        <v>60.80394</v>
      </c>
      <c r="D22" s="150"/>
      <c r="E22" s="150"/>
    </row>
    <row r="23" ht="25" customHeight="1" spans="1:8">
      <c r="A23" s="171" t="s">
        <v>140</v>
      </c>
      <c r="B23" s="150">
        <f t="shared" si="0"/>
        <v>60.80394</v>
      </c>
      <c r="C23" s="150">
        <f>C24</f>
        <v>60.80394</v>
      </c>
      <c r="D23" s="150"/>
      <c r="E23" s="150"/>
    </row>
    <row r="24" ht="25" customHeight="1" spans="1:8">
      <c r="A24" s="171" t="s">
        <v>141</v>
      </c>
      <c r="B24" s="150">
        <f t="shared" si="0"/>
        <v>60.80394</v>
      </c>
      <c r="C24" s="150">
        <v>60.80394</v>
      </c>
      <c r="D24" s="150"/>
      <c r="E24" s="150"/>
    </row>
    <row r="25" spans="1:8">
      <c r="A25" s="155" t="s">
        <v>142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G19" sqref="G19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134" t="s">
        <v>143</v>
      </c>
      <c r="B1" s="134"/>
      <c r="C1" s="134"/>
      <c r="D1" s="134"/>
    </row>
    <row r="2" spans="1:4">
      <c r="A2" s="135"/>
      <c r="B2" s="136"/>
      <c r="C2" s="136"/>
      <c r="D2" s="136" t="s">
        <v>42</v>
      </c>
    </row>
    <row r="3" ht="15" customHeight="1" spans="1:4">
      <c r="A3" s="144" t="s">
        <v>144</v>
      </c>
      <c r="B3" s="144"/>
      <c r="C3" s="144" t="s">
        <v>145</v>
      </c>
      <c r="D3" s="144"/>
    </row>
    <row r="4" spans="1:4">
      <c r="A4" s="144" t="s">
        <v>45</v>
      </c>
      <c r="B4" s="144" t="s">
        <v>46</v>
      </c>
      <c r="C4" s="144" t="s">
        <v>45</v>
      </c>
      <c r="D4" s="144" t="s">
        <v>146</v>
      </c>
    </row>
    <row r="5" spans="1:4">
      <c r="A5" s="164" t="s">
        <v>147</v>
      </c>
      <c r="B5" s="165">
        <v>2558.137964</v>
      </c>
      <c r="C5" s="164" t="s">
        <v>148</v>
      </c>
      <c r="D5" s="165">
        <v>2558.137964</v>
      </c>
    </row>
    <row r="6" spans="1:4">
      <c r="A6" s="164" t="s">
        <v>149</v>
      </c>
      <c r="B6" s="165">
        <v>2558.137964</v>
      </c>
      <c r="C6" s="164" t="s">
        <v>150</v>
      </c>
      <c r="D6" s="153"/>
    </row>
    <row r="7" spans="1:4">
      <c r="A7" s="164" t="s">
        <v>151</v>
      </c>
      <c r="B7" s="153"/>
      <c r="C7" s="164" t="s">
        <v>152</v>
      </c>
      <c r="D7" s="153"/>
    </row>
    <row r="8" spans="1:4">
      <c r="A8" s="164" t="s">
        <v>153</v>
      </c>
      <c r="B8" s="153"/>
      <c r="C8" s="164" t="s">
        <v>154</v>
      </c>
      <c r="D8" s="153"/>
    </row>
    <row r="9" spans="1:4">
      <c r="A9" s="164"/>
      <c r="B9" s="166"/>
      <c r="C9" s="164" t="s">
        <v>155</v>
      </c>
      <c r="D9" s="153"/>
    </row>
    <row r="10" spans="1:4">
      <c r="A10" s="164"/>
      <c r="B10" s="166"/>
      <c r="C10" s="164" t="s">
        <v>156</v>
      </c>
      <c r="D10" s="153"/>
    </row>
    <row r="11" spans="1:4">
      <c r="A11" s="164"/>
      <c r="B11" s="166"/>
      <c r="C11" s="164" t="s">
        <v>157</v>
      </c>
      <c r="D11" s="153"/>
    </row>
    <row r="12" spans="1:4">
      <c r="A12" s="167"/>
      <c r="B12" s="168"/>
      <c r="C12" s="164" t="s">
        <v>158</v>
      </c>
      <c r="D12" s="153"/>
    </row>
    <row r="13" spans="1:4">
      <c r="A13" s="167"/>
      <c r="B13" s="168"/>
      <c r="C13" s="164" t="s">
        <v>159</v>
      </c>
      <c r="D13" s="153">
        <v>128.6606661</v>
      </c>
    </row>
    <row r="14" spans="1:4">
      <c r="A14" s="167"/>
      <c r="B14" s="168"/>
      <c r="C14" s="164" t="s">
        <v>160</v>
      </c>
      <c r="D14" s="153"/>
    </row>
    <row r="15" spans="1:4">
      <c r="A15" s="167"/>
      <c r="B15" s="168"/>
      <c r="C15" s="164" t="s">
        <v>161</v>
      </c>
      <c r="D15" s="153">
        <v>42.5204675</v>
      </c>
    </row>
    <row r="16" spans="1:4">
      <c r="A16" s="167"/>
      <c r="B16" s="168"/>
      <c r="C16" s="164" t="s">
        <v>162</v>
      </c>
      <c r="D16" s="153"/>
    </row>
    <row r="17" spans="1:4">
      <c r="A17" s="167"/>
      <c r="B17" s="168"/>
      <c r="C17" s="164" t="s">
        <v>163</v>
      </c>
      <c r="D17" s="153">
        <v>2326.1528904</v>
      </c>
    </row>
    <row r="18" spans="1:4">
      <c r="A18" s="167"/>
      <c r="B18" s="168"/>
      <c r="C18" s="164" t="s">
        <v>164</v>
      </c>
      <c r="D18" s="153"/>
    </row>
    <row r="19" spans="1:4">
      <c r="A19" s="167"/>
      <c r="B19" s="168"/>
      <c r="C19" s="164" t="s">
        <v>165</v>
      </c>
      <c r="D19" s="153"/>
    </row>
    <row r="20" spans="1:4">
      <c r="A20" s="167"/>
      <c r="B20" s="168"/>
      <c r="C20" s="164" t="s">
        <v>166</v>
      </c>
      <c r="D20" s="153"/>
    </row>
    <row r="21" spans="1:4">
      <c r="A21" s="167"/>
      <c r="B21" s="168"/>
      <c r="C21" s="164" t="s">
        <v>167</v>
      </c>
      <c r="D21" s="153"/>
    </row>
    <row r="22" spans="1:4">
      <c r="A22" s="167"/>
      <c r="B22" s="168"/>
      <c r="C22" s="164" t="s">
        <v>168</v>
      </c>
      <c r="D22" s="153"/>
    </row>
    <row r="23" spans="1:4">
      <c r="A23" s="167"/>
      <c r="B23" s="168"/>
      <c r="C23" s="164" t="s">
        <v>169</v>
      </c>
      <c r="D23" s="153"/>
    </row>
    <row r="24" spans="1:4">
      <c r="A24" s="167"/>
      <c r="B24" s="168"/>
      <c r="C24" s="164" t="s">
        <v>170</v>
      </c>
      <c r="D24" s="153"/>
    </row>
    <row r="25" spans="1:4">
      <c r="A25" s="167"/>
      <c r="B25" s="168"/>
      <c r="C25" s="164" t="s">
        <v>171</v>
      </c>
      <c r="D25" s="153">
        <v>60.80394</v>
      </c>
    </row>
    <row r="26" spans="1:4">
      <c r="A26" s="167"/>
      <c r="B26" s="168"/>
      <c r="C26" s="164" t="s">
        <v>172</v>
      </c>
      <c r="D26" s="153"/>
    </row>
    <row r="27" spans="1:4">
      <c r="A27" s="167"/>
      <c r="B27" s="168"/>
      <c r="C27" s="164" t="s">
        <v>173</v>
      </c>
      <c r="D27" s="153"/>
    </row>
    <row r="28" spans="1:4">
      <c r="A28" s="167"/>
      <c r="B28" s="168"/>
      <c r="C28" s="164" t="s">
        <v>174</v>
      </c>
      <c r="D28" s="153"/>
    </row>
    <row r="29" spans="1:4">
      <c r="A29" s="167"/>
      <c r="B29" s="168"/>
      <c r="C29" s="164" t="s">
        <v>175</v>
      </c>
      <c r="D29" s="153"/>
    </row>
    <row r="30" spans="1:4">
      <c r="A30" s="167"/>
      <c r="B30" s="168"/>
      <c r="C30" s="164" t="s">
        <v>176</v>
      </c>
      <c r="D30" s="153"/>
    </row>
    <row r="31" spans="1:4">
      <c r="A31" s="167"/>
      <c r="B31" s="168"/>
      <c r="C31" s="164" t="s">
        <v>177</v>
      </c>
      <c r="D31" s="153"/>
    </row>
    <row r="32" spans="1:4">
      <c r="A32" s="167"/>
      <c r="B32" s="168"/>
      <c r="C32" s="164" t="s">
        <v>178</v>
      </c>
      <c r="D32" s="153"/>
    </row>
    <row r="33" spans="1:4">
      <c r="A33" s="167"/>
      <c r="B33" s="168"/>
      <c r="C33" s="164" t="s">
        <v>179</v>
      </c>
      <c r="D33" s="153"/>
    </row>
    <row r="34" spans="1:4">
      <c r="A34" s="167"/>
      <c r="B34" s="168"/>
      <c r="C34" s="164" t="s">
        <v>180</v>
      </c>
      <c r="D34" s="153"/>
    </row>
    <row r="35" spans="1:4">
      <c r="A35" s="167"/>
      <c r="B35" s="168"/>
      <c r="C35" s="164"/>
      <c r="D35" s="153"/>
    </row>
    <row r="36" spans="1:4">
      <c r="A36" s="144" t="s">
        <v>181</v>
      </c>
      <c r="B36" s="165">
        <v>2558.137964</v>
      </c>
      <c r="C36" s="144" t="s">
        <v>182</v>
      </c>
      <c r="D36" s="165">
        <v>2558.137964</v>
      </c>
    </row>
    <row r="37" spans="1:4">
      <c r="A37" s="169" t="s">
        <v>111</v>
      </c>
    </row>
    <row r="38" spans="1:4">
      <c r="A38" s="156" t="s">
        <v>183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G19" sqref="G19"/>
    </sheetView>
  </sheetViews>
  <sheetFormatPr defaultColWidth="9" defaultRowHeight="13.5"/>
  <cols>
    <col min="1" max="1" width="22" customWidth="1"/>
    <col min="2" max="4" width="9.625"/>
    <col min="11" max="11" width="12.875" customWidth="1"/>
  </cols>
  <sheetData>
    <row r="1" ht="20.25" spans="1:11">
      <c r="A1" s="134" t="s">
        <v>184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 t="s">
        <v>42</v>
      </c>
    </row>
    <row r="3" ht="15" customHeight="1" spans="1:11">
      <c r="A3" s="144" t="s">
        <v>185</v>
      </c>
      <c r="B3" s="144" t="s">
        <v>186</v>
      </c>
      <c r="C3" s="144" t="s">
        <v>187</v>
      </c>
      <c r="D3" s="144"/>
      <c r="E3" s="144"/>
      <c r="F3" s="144" t="s">
        <v>188</v>
      </c>
      <c r="G3" s="144"/>
      <c r="H3" s="144"/>
      <c r="I3" s="144" t="s">
        <v>189</v>
      </c>
      <c r="J3" s="144"/>
      <c r="K3" s="144"/>
    </row>
    <row r="4" spans="1:11">
      <c r="A4" s="144"/>
      <c r="B4" s="144"/>
      <c r="C4" s="144" t="s">
        <v>146</v>
      </c>
      <c r="D4" s="144" t="s">
        <v>115</v>
      </c>
      <c r="E4" s="144" t="s">
        <v>116</v>
      </c>
      <c r="F4" s="144" t="s">
        <v>146</v>
      </c>
      <c r="G4" s="144" t="s">
        <v>115</v>
      </c>
      <c r="H4" s="144" t="s">
        <v>116</v>
      </c>
      <c r="I4" s="144" t="s">
        <v>146</v>
      </c>
      <c r="J4" s="144" t="s">
        <v>115</v>
      </c>
      <c r="K4" s="144" t="s">
        <v>116</v>
      </c>
    </row>
    <row r="5" spans="1:11">
      <c r="A5" s="162" t="s">
        <v>190</v>
      </c>
      <c r="B5" s="162">
        <v>1</v>
      </c>
      <c r="C5" s="162">
        <v>2</v>
      </c>
      <c r="D5" s="162">
        <v>3</v>
      </c>
      <c r="E5" s="162">
        <v>4</v>
      </c>
      <c r="F5" s="162">
        <v>5</v>
      </c>
      <c r="G5" s="162">
        <v>6</v>
      </c>
      <c r="H5" s="162">
        <v>7</v>
      </c>
      <c r="I5" s="162">
        <v>8</v>
      </c>
      <c r="J5" s="162">
        <v>9</v>
      </c>
      <c r="K5" s="163">
        <v>10</v>
      </c>
    </row>
    <row r="6" spans="1:11">
      <c r="A6" s="152" t="s">
        <v>118</v>
      </c>
      <c r="B6" s="150">
        <f>B7</f>
        <v>2558.137964</v>
      </c>
      <c r="C6" s="150">
        <f>C7</f>
        <v>2558.137964</v>
      </c>
      <c r="D6" s="150">
        <f>D7</f>
        <v>1010.647964</v>
      </c>
      <c r="E6" s="150">
        <f>E7</f>
        <v>1547.49</v>
      </c>
      <c r="F6" s="150"/>
      <c r="G6" s="150"/>
      <c r="H6" s="150"/>
      <c r="I6" s="150"/>
      <c r="J6" s="150"/>
      <c r="K6" s="150"/>
    </row>
    <row r="7" spans="1:11">
      <c r="A7" s="154" t="s">
        <v>191</v>
      </c>
      <c r="B7" s="150">
        <f>C7</f>
        <v>2558.137964</v>
      </c>
      <c r="C7" s="150">
        <f>D7+E7</f>
        <v>2558.137964</v>
      </c>
      <c r="D7" s="150">
        <v>1010.647964</v>
      </c>
      <c r="E7" s="150">
        <v>1547.49</v>
      </c>
      <c r="F7" s="150"/>
      <c r="G7" s="150"/>
      <c r="H7" s="150"/>
      <c r="I7" s="150"/>
      <c r="J7" s="150"/>
      <c r="K7" s="150"/>
    </row>
    <row r="8" spans="1:11">
      <c r="A8" s="154"/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1:11">
      <c r="A9" s="154"/>
      <c r="B9" s="150"/>
      <c r="C9" s="150"/>
      <c r="D9" s="150"/>
      <c r="E9" s="150"/>
      <c r="F9" s="150"/>
      <c r="G9" s="150"/>
      <c r="H9" s="150"/>
      <c r="I9" s="150"/>
      <c r="J9" s="150"/>
      <c r="K9" s="150"/>
    </row>
    <row r="10" spans="1:11">
      <c r="A10" s="154"/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>
      <c r="A11" s="154"/>
      <c r="B11" s="150"/>
      <c r="C11" s="150"/>
      <c r="D11" s="150"/>
      <c r="E11" s="150"/>
      <c r="F11" s="150"/>
      <c r="G11" s="150"/>
      <c r="H11" s="150"/>
      <c r="I11" s="150"/>
      <c r="J11" s="150"/>
      <c r="K11" s="150"/>
    </row>
    <row r="12" spans="1:11">
      <c r="A12" s="154"/>
      <c r="B12" s="150"/>
      <c r="C12" s="150"/>
      <c r="D12" s="150"/>
      <c r="E12" s="150"/>
      <c r="F12" s="150"/>
      <c r="G12" s="150"/>
      <c r="H12" s="150"/>
      <c r="I12" s="150"/>
      <c r="J12" s="150"/>
      <c r="K12" s="150"/>
    </row>
    <row r="13" spans="1:11">
      <c r="A13" s="154"/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1">
      <c r="A14" s="154"/>
      <c r="B14" s="150"/>
      <c r="C14" s="150"/>
      <c r="D14" s="150"/>
      <c r="E14" s="150"/>
      <c r="F14" s="150"/>
      <c r="G14" s="150"/>
      <c r="H14" s="150"/>
      <c r="I14" s="150"/>
      <c r="J14" s="150"/>
      <c r="K14" s="150"/>
    </row>
    <row r="15" spans="1:11">
      <c r="A15" s="154"/>
      <c r="B15" s="150"/>
      <c r="C15" s="150"/>
      <c r="D15" s="150"/>
      <c r="E15" s="150"/>
      <c r="F15" s="150"/>
      <c r="G15" s="150"/>
      <c r="H15" s="150"/>
      <c r="I15" s="150"/>
      <c r="J15" s="150"/>
      <c r="K15" s="150"/>
    </row>
    <row r="16" spans="1:11">
      <c r="A16" s="155" t="s">
        <v>142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G19" sqref="G19"/>
    </sheetView>
  </sheetViews>
  <sheetFormatPr defaultColWidth="9" defaultRowHeight="13.5" outlineLevelCol="4"/>
  <cols>
    <col min="1" max="1" width="12" customWidth="1"/>
    <col min="2" max="2" width="28.375" customWidth="1"/>
    <col min="3" max="5" width="12" customWidth="1"/>
  </cols>
  <sheetData>
    <row r="1" ht="20.25" spans="1:5">
      <c r="A1" s="134" t="s">
        <v>192</v>
      </c>
      <c r="B1" s="134"/>
      <c r="C1" s="134"/>
      <c r="D1" s="134"/>
      <c r="E1" s="134"/>
    </row>
    <row r="2" spans="1:5">
      <c r="A2" s="135"/>
      <c r="B2" s="136"/>
      <c r="C2" s="136"/>
      <c r="D2" s="136"/>
      <c r="E2" s="136" t="s">
        <v>42</v>
      </c>
    </row>
    <row r="3" ht="15" customHeight="1" spans="1:5">
      <c r="A3" s="144" t="s">
        <v>113</v>
      </c>
      <c r="B3" s="144"/>
      <c r="C3" s="144" t="s">
        <v>187</v>
      </c>
      <c r="D3" s="144"/>
      <c r="E3" s="144"/>
    </row>
    <row r="4" spans="1:5">
      <c r="A4" s="144" t="s">
        <v>193</v>
      </c>
      <c r="B4" s="144" t="s">
        <v>194</v>
      </c>
      <c r="C4" s="144" t="s">
        <v>146</v>
      </c>
      <c r="D4" s="144" t="s">
        <v>115</v>
      </c>
      <c r="E4" s="144" t="s">
        <v>116</v>
      </c>
    </row>
    <row r="5" spans="1:5">
      <c r="A5" s="144" t="s">
        <v>95</v>
      </c>
      <c r="B5" s="144" t="s">
        <v>95</v>
      </c>
      <c r="C5" s="144">
        <v>1</v>
      </c>
      <c r="D5" s="144">
        <v>2</v>
      </c>
      <c r="E5" s="144">
        <v>3</v>
      </c>
    </row>
    <row r="6" spans="1:5">
      <c r="A6" s="160" t="s">
        <v>195</v>
      </c>
      <c r="B6" s="160" t="s">
        <v>118</v>
      </c>
      <c r="C6" s="157">
        <f>D6+E6</f>
        <v>2558.137964</v>
      </c>
      <c r="D6" s="157">
        <f>D7+D13+D16+D23</f>
        <v>1010.647964</v>
      </c>
      <c r="E6" s="157">
        <f>E16</f>
        <v>1547.49</v>
      </c>
    </row>
    <row r="7" ht="22" customHeight="1" spans="1:5">
      <c r="A7" s="160">
        <v>208</v>
      </c>
      <c r="B7" s="160" t="s">
        <v>196</v>
      </c>
      <c r="C7" s="157">
        <f t="shared" ref="C7:C25" si="0">D7+E7</f>
        <v>135.9423141</v>
      </c>
      <c r="D7" s="157">
        <f>D8+D11</f>
        <v>135.9423141</v>
      </c>
      <c r="E7" s="157"/>
    </row>
    <row r="8" ht="22" customHeight="1" spans="1:5">
      <c r="A8" s="161">
        <v>20805</v>
      </c>
      <c r="B8" s="161" t="s">
        <v>197</v>
      </c>
      <c r="C8" s="150">
        <f t="shared" si="0"/>
        <v>121.60788</v>
      </c>
      <c r="D8" s="150">
        <f>D9+D10</f>
        <v>121.60788</v>
      </c>
      <c r="E8" s="157"/>
    </row>
    <row r="9" ht="22" customHeight="1" spans="1:5">
      <c r="A9" s="161">
        <v>2080505</v>
      </c>
      <c r="B9" s="161" t="s">
        <v>198</v>
      </c>
      <c r="C9" s="150">
        <f t="shared" si="0"/>
        <v>81.07192</v>
      </c>
      <c r="D9" s="150">
        <v>81.07192</v>
      </c>
      <c r="E9" s="150"/>
    </row>
    <row r="10" ht="22" customHeight="1" spans="1:5">
      <c r="A10" s="161">
        <v>2080506</v>
      </c>
      <c r="B10" s="161" t="s">
        <v>199</v>
      </c>
      <c r="C10" s="150">
        <f t="shared" si="0"/>
        <v>40.53596</v>
      </c>
      <c r="D10" s="150">
        <v>40.53596</v>
      </c>
      <c r="E10" s="157"/>
    </row>
    <row r="11" ht="22" customHeight="1" spans="1:5">
      <c r="A11" s="161">
        <v>20899</v>
      </c>
      <c r="B11" s="161" t="s">
        <v>200</v>
      </c>
      <c r="C11" s="150">
        <f t="shared" si="0"/>
        <v>14.3344341</v>
      </c>
      <c r="D11" s="150">
        <f t="shared" ref="D11:D14" si="1">D12</f>
        <v>14.3344341</v>
      </c>
      <c r="E11" s="150"/>
    </row>
    <row r="12" ht="22" customHeight="1" spans="1:5">
      <c r="A12" s="161">
        <v>2089999</v>
      </c>
      <c r="B12" s="161" t="s">
        <v>200</v>
      </c>
      <c r="C12" s="150">
        <f t="shared" si="0"/>
        <v>14.3344341</v>
      </c>
      <c r="D12" s="150">
        <v>14.3344341</v>
      </c>
      <c r="E12" s="150"/>
    </row>
    <row r="13" ht="22" customHeight="1" spans="1:5">
      <c r="A13" s="160">
        <v>210</v>
      </c>
      <c r="B13" s="160" t="s">
        <v>201</v>
      </c>
      <c r="C13" s="157">
        <f t="shared" si="0"/>
        <v>42.5204675</v>
      </c>
      <c r="D13" s="157">
        <f t="shared" si="1"/>
        <v>42.5204675</v>
      </c>
      <c r="E13" s="150"/>
    </row>
    <row r="14" ht="22" customHeight="1" spans="1:5">
      <c r="A14" s="161">
        <v>21011</v>
      </c>
      <c r="B14" s="161" t="s">
        <v>202</v>
      </c>
      <c r="C14" s="150">
        <f t="shared" si="0"/>
        <v>42.5204675</v>
      </c>
      <c r="D14" s="150">
        <f t="shared" si="1"/>
        <v>42.5204675</v>
      </c>
      <c r="E14" s="150"/>
    </row>
    <row r="15" ht="22" customHeight="1" spans="1:5">
      <c r="A15" s="161">
        <v>2101101</v>
      </c>
      <c r="B15" s="161" t="s">
        <v>203</v>
      </c>
      <c r="C15" s="150">
        <f t="shared" si="0"/>
        <v>42.5204675</v>
      </c>
      <c r="D15" s="150">
        <v>42.5204675</v>
      </c>
      <c r="E15" s="150"/>
    </row>
    <row r="16" ht="22" customHeight="1" spans="1:5">
      <c r="A16" s="160">
        <v>212</v>
      </c>
      <c r="B16" s="160" t="s">
        <v>204</v>
      </c>
      <c r="C16" s="157">
        <f t="shared" si="0"/>
        <v>2318.8712424</v>
      </c>
      <c r="D16" s="157">
        <f>D17</f>
        <v>771.3812424</v>
      </c>
      <c r="E16" s="157">
        <f>E19+E21</f>
        <v>1547.49</v>
      </c>
    </row>
    <row r="17" ht="22" customHeight="1" spans="1:5">
      <c r="A17" s="161">
        <v>21201</v>
      </c>
      <c r="B17" s="161" t="s">
        <v>205</v>
      </c>
      <c r="C17" s="150">
        <f t="shared" si="0"/>
        <v>771.3812424</v>
      </c>
      <c r="D17" s="150">
        <f>D18</f>
        <v>771.3812424</v>
      </c>
      <c r="E17" s="150"/>
    </row>
    <row r="18" ht="22" customHeight="1" spans="1:5">
      <c r="A18" s="161">
        <v>2120102</v>
      </c>
      <c r="B18" s="161" t="s">
        <v>206</v>
      </c>
      <c r="C18" s="150">
        <f t="shared" si="0"/>
        <v>771.3812424</v>
      </c>
      <c r="D18" s="150">
        <v>771.3812424</v>
      </c>
      <c r="E18" s="150"/>
    </row>
    <row r="19" ht="22" customHeight="1" spans="1:5">
      <c r="A19" s="161">
        <v>21203</v>
      </c>
      <c r="B19" s="161" t="s">
        <v>207</v>
      </c>
      <c r="C19" s="150">
        <f t="shared" si="0"/>
        <v>577.1</v>
      </c>
      <c r="D19" s="150"/>
      <c r="E19" s="150">
        <f>E20</f>
        <v>577.1</v>
      </c>
    </row>
    <row r="20" ht="22" customHeight="1" spans="1:5">
      <c r="A20" s="161">
        <v>2120399</v>
      </c>
      <c r="B20" s="161" t="s">
        <v>208</v>
      </c>
      <c r="C20" s="150">
        <f t="shared" si="0"/>
        <v>577.1</v>
      </c>
      <c r="D20" s="150"/>
      <c r="E20" s="150">
        <v>577.1</v>
      </c>
    </row>
    <row r="21" ht="22" customHeight="1" spans="1:5">
      <c r="A21" s="161">
        <v>21205</v>
      </c>
      <c r="B21" s="161" t="s">
        <v>209</v>
      </c>
      <c r="C21" s="150">
        <f t="shared" si="0"/>
        <v>970.39</v>
      </c>
      <c r="D21" s="150"/>
      <c r="E21" s="150">
        <f>E22</f>
        <v>970.39</v>
      </c>
    </row>
    <row r="22" ht="22" customHeight="1" spans="1:5">
      <c r="A22" s="161">
        <v>2120501</v>
      </c>
      <c r="B22" s="161" t="s">
        <v>209</v>
      </c>
      <c r="C22" s="150">
        <f t="shared" si="0"/>
        <v>970.39</v>
      </c>
      <c r="D22" s="150"/>
      <c r="E22" s="150">
        <v>970.39</v>
      </c>
    </row>
    <row r="23" ht="22" customHeight="1" spans="1:5">
      <c r="A23" s="160">
        <v>221</v>
      </c>
      <c r="B23" s="160" t="s">
        <v>210</v>
      </c>
      <c r="C23" s="157">
        <f t="shared" si="0"/>
        <v>60.80394</v>
      </c>
      <c r="D23" s="157">
        <f>D24</f>
        <v>60.80394</v>
      </c>
      <c r="E23" s="150"/>
    </row>
    <row r="24" ht="22" customHeight="1" spans="1:5">
      <c r="A24" s="154">
        <v>22102</v>
      </c>
      <c r="B24" s="161" t="s">
        <v>211</v>
      </c>
      <c r="C24" s="150">
        <f t="shared" si="0"/>
        <v>60.80394</v>
      </c>
      <c r="D24" s="150">
        <f>D25</f>
        <v>60.80394</v>
      </c>
      <c r="E24" s="150"/>
    </row>
    <row r="25" ht="22" customHeight="1" spans="1:5">
      <c r="A25" s="154">
        <v>2210201</v>
      </c>
      <c r="B25" s="161" t="s">
        <v>212</v>
      </c>
      <c r="C25" s="150">
        <f t="shared" si="0"/>
        <v>60.80394</v>
      </c>
      <c r="D25" s="150">
        <v>60.80394</v>
      </c>
      <c r="E25" s="150"/>
    </row>
    <row r="26" customFormat="1" spans="1:5">
      <c r="A26" s="155" t="s">
        <v>213</v>
      </c>
    </row>
    <row r="27" spans="1:5">
      <c r="A27" s="156" t="s">
        <v>183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G19" sqref="G19"/>
    </sheetView>
  </sheetViews>
  <sheetFormatPr defaultColWidth="9" defaultRowHeight="13.5" outlineLevelCol="4"/>
  <cols>
    <col min="1" max="1" width="11.75" customWidth="1"/>
    <col min="2" max="2" width="21.125" customWidth="1"/>
    <col min="3" max="3" width="20.25" customWidth="1"/>
    <col min="4" max="4" width="13.375" customWidth="1"/>
    <col min="5" max="5" width="15.375" customWidth="1"/>
  </cols>
  <sheetData>
    <row r="1" ht="20.25" spans="1:5">
      <c r="A1" s="134" t="s">
        <v>214</v>
      </c>
      <c r="B1" s="134"/>
      <c r="C1" s="134"/>
      <c r="D1" s="134"/>
      <c r="E1" s="134"/>
    </row>
    <row r="2" spans="1:5">
      <c r="A2" s="135"/>
      <c r="B2" s="136"/>
      <c r="C2" s="136"/>
      <c r="D2" s="136"/>
      <c r="E2" s="136" t="s">
        <v>42</v>
      </c>
    </row>
    <row r="3" ht="15" customHeight="1" spans="1:5">
      <c r="A3" s="144" t="s">
        <v>215</v>
      </c>
      <c r="B3" s="144"/>
      <c r="C3" s="144" t="s">
        <v>216</v>
      </c>
      <c r="D3" s="144"/>
      <c r="E3" s="144"/>
    </row>
    <row r="4" spans="1:5">
      <c r="A4" s="144" t="s">
        <v>193</v>
      </c>
      <c r="B4" s="144" t="s">
        <v>194</v>
      </c>
      <c r="C4" s="144" t="s">
        <v>146</v>
      </c>
      <c r="D4" s="144" t="s">
        <v>217</v>
      </c>
      <c r="E4" s="144" t="s">
        <v>218</v>
      </c>
    </row>
    <row r="5" spans="1:5">
      <c r="A5" s="144" t="s">
        <v>95</v>
      </c>
      <c r="B5" s="144" t="s">
        <v>95</v>
      </c>
      <c r="C5" s="144">
        <v>1</v>
      </c>
      <c r="D5" s="144">
        <v>2</v>
      </c>
      <c r="E5" s="144">
        <v>3</v>
      </c>
    </row>
    <row r="6" spans="1:5">
      <c r="A6" s="152" t="s">
        <v>195</v>
      </c>
      <c r="B6" s="152" t="s">
        <v>118</v>
      </c>
      <c r="C6" s="157">
        <f>D6+E6</f>
        <v>1010.647964</v>
      </c>
      <c r="D6" s="157">
        <f>D7+D34</f>
        <v>951.9381736</v>
      </c>
      <c r="E6" s="157">
        <f>E17</f>
        <v>58.7097904</v>
      </c>
    </row>
    <row r="7" spans="1:5">
      <c r="A7" s="158">
        <v>301</v>
      </c>
      <c r="B7" s="158" t="s">
        <v>219</v>
      </c>
      <c r="C7" s="157">
        <f t="shared" ref="C7:C36" si="0">D7+E7</f>
        <v>950.0901736</v>
      </c>
      <c r="D7" s="157">
        <f>SUM(D8:D16)</f>
        <v>950.0901736</v>
      </c>
      <c r="E7" s="157"/>
    </row>
    <row r="8" spans="1:5">
      <c r="A8" s="159">
        <v>30101</v>
      </c>
      <c r="B8" s="159" t="s">
        <v>220</v>
      </c>
      <c r="C8" s="157">
        <f t="shared" si="0"/>
        <v>396.0756</v>
      </c>
      <c r="D8" s="150">
        <v>396.0756</v>
      </c>
      <c r="E8" s="150"/>
    </row>
    <row r="9" spans="1:5">
      <c r="A9" s="159">
        <v>30102</v>
      </c>
      <c r="B9" s="159" t="s">
        <v>221</v>
      </c>
      <c r="C9" s="157">
        <f t="shared" si="0"/>
        <v>270.8212</v>
      </c>
      <c r="D9">
        <v>270.8212</v>
      </c>
      <c r="E9" s="150"/>
    </row>
    <row r="10" spans="1:5">
      <c r="A10" s="159">
        <v>30103</v>
      </c>
      <c r="B10" s="159" t="s">
        <v>222</v>
      </c>
      <c r="C10" s="157">
        <f t="shared" si="0"/>
        <v>53.0563</v>
      </c>
      <c r="D10">
        <v>53.0563</v>
      </c>
      <c r="E10" s="150"/>
    </row>
    <row r="11" ht="24" spans="1:5">
      <c r="A11" s="159">
        <v>30108</v>
      </c>
      <c r="B11" s="159" t="s">
        <v>223</v>
      </c>
      <c r="C11" s="157">
        <f t="shared" si="0"/>
        <v>81.07192</v>
      </c>
      <c r="D11" s="150">
        <v>81.07192</v>
      </c>
      <c r="E11" s="150"/>
    </row>
    <row r="12" spans="1:5">
      <c r="A12" s="159">
        <v>30109</v>
      </c>
      <c r="B12" s="159" t="s">
        <v>224</v>
      </c>
      <c r="C12" s="157">
        <f t="shared" si="0"/>
        <v>40.53596</v>
      </c>
      <c r="D12" s="150">
        <v>40.53596</v>
      </c>
      <c r="E12" s="150"/>
    </row>
    <row r="13" spans="1:5">
      <c r="A13" s="159">
        <v>30110</v>
      </c>
      <c r="B13" s="159" t="s">
        <v>225</v>
      </c>
      <c r="C13" s="157">
        <f t="shared" si="0"/>
        <v>32.9354675</v>
      </c>
      <c r="D13" s="150">
        <v>32.9354675</v>
      </c>
      <c r="E13" s="150"/>
    </row>
    <row r="14" spans="1:5">
      <c r="A14" s="159">
        <v>30111</v>
      </c>
      <c r="B14" s="159" t="s">
        <v>226</v>
      </c>
      <c r="C14" s="157">
        <f t="shared" si="0"/>
        <v>9.585</v>
      </c>
      <c r="D14" s="150">
        <v>9.585</v>
      </c>
      <c r="E14" s="150"/>
    </row>
    <row r="15" spans="1:5">
      <c r="A15" s="159">
        <v>30112</v>
      </c>
      <c r="B15" s="159" t="s">
        <v>227</v>
      </c>
      <c r="C15" s="157">
        <f t="shared" si="0"/>
        <v>5.2047861</v>
      </c>
      <c r="D15" s="150">
        <v>5.2047861</v>
      </c>
      <c r="E15" s="150"/>
    </row>
    <row r="16" spans="1:5">
      <c r="A16" s="159">
        <v>30113</v>
      </c>
      <c r="B16" s="159" t="s">
        <v>212</v>
      </c>
      <c r="C16" s="157">
        <f t="shared" si="0"/>
        <v>60.80394</v>
      </c>
      <c r="D16" s="150">
        <v>60.80394</v>
      </c>
      <c r="E16" s="150"/>
    </row>
    <row r="17" spans="1:5">
      <c r="A17" s="158">
        <v>302</v>
      </c>
      <c r="B17" s="158" t="s">
        <v>228</v>
      </c>
      <c r="C17" s="157">
        <f t="shared" si="0"/>
        <v>58.7097904</v>
      </c>
      <c r="D17" s="150"/>
      <c r="E17" s="157">
        <f>SUM(E18:E33)</f>
        <v>58.7097904</v>
      </c>
    </row>
    <row r="18" spans="1:5">
      <c r="A18" s="159">
        <v>30201</v>
      </c>
      <c r="B18" s="159" t="s">
        <v>229</v>
      </c>
      <c r="C18" s="157">
        <f t="shared" si="0"/>
        <v>27.9</v>
      </c>
      <c r="D18" s="150"/>
      <c r="E18" s="150">
        <v>27.9</v>
      </c>
    </row>
    <row r="19" spans="1:5">
      <c r="A19" s="159">
        <v>30202</v>
      </c>
      <c r="B19" s="159" t="s">
        <v>230</v>
      </c>
      <c r="C19" s="157">
        <f t="shared" si="0"/>
        <v>0.5</v>
      </c>
      <c r="D19" s="150"/>
      <c r="E19" s="150">
        <v>0.5</v>
      </c>
    </row>
    <row r="20" spans="1:5">
      <c r="A20" s="159">
        <v>30205</v>
      </c>
      <c r="B20" s="159" t="s">
        <v>231</v>
      </c>
      <c r="C20" s="157">
        <f t="shared" si="0"/>
        <v>0.1</v>
      </c>
      <c r="D20" s="150"/>
      <c r="E20" s="150">
        <v>0.1</v>
      </c>
    </row>
    <row r="21" spans="1:5">
      <c r="A21" s="159">
        <v>30206</v>
      </c>
      <c r="B21" s="159" t="s">
        <v>232</v>
      </c>
      <c r="C21" s="157">
        <f t="shared" si="0"/>
        <v>0.2</v>
      </c>
      <c r="D21" s="150"/>
      <c r="E21" s="150">
        <v>0.2</v>
      </c>
    </row>
    <row r="22" spans="1:5">
      <c r="A22" s="159">
        <v>30207</v>
      </c>
      <c r="B22" s="159" t="s">
        <v>233</v>
      </c>
      <c r="C22" s="157">
        <f t="shared" si="0"/>
        <v>0.1</v>
      </c>
      <c r="D22" s="150"/>
      <c r="E22" s="150">
        <v>0.1</v>
      </c>
    </row>
    <row r="23" spans="1:5">
      <c r="A23" s="159">
        <v>30208</v>
      </c>
      <c r="B23" s="159" t="s">
        <v>234</v>
      </c>
      <c r="C23" s="157">
        <f t="shared" si="0"/>
        <v>4.422</v>
      </c>
      <c r="D23" s="150"/>
      <c r="E23" s="150">
        <v>4.422</v>
      </c>
    </row>
    <row r="24" spans="1:5">
      <c r="A24" s="159">
        <v>30211</v>
      </c>
      <c r="B24" s="159" t="s">
        <v>235</v>
      </c>
      <c r="C24" s="157">
        <f t="shared" si="0"/>
        <v>2</v>
      </c>
      <c r="D24" s="150"/>
      <c r="E24" s="150">
        <v>2</v>
      </c>
    </row>
    <row r="25" spans="1:5">
      <c r="A25" s="159">
        <v>30213</v>
      </c>
      <c r="B25" s="159" t="s">
        <v>236</v>
      </c>
      <c r="C25" s="157">
        <f t="shared" si="0"/>
        <v>0.5</v>
      </c>
      <c r="D25" s="150"/>
      <c r="E25" s="150">
        <v>0.5</v>
      </c>
    </row>
    <row r="26" spans="1:5">
      <c r="A26" s="159">
        <v>30215</v>
      </c>
      <c r="B26" s="159" t="s">
        <v>237</v>
      </c>
      <c r="C26" s="157">
        <f t="shared" si="0"/>
        <v>0</v>
      </c>
      <c r="D26" s="150"/>
      <c r="E26" s="150"/>
    </row>
    <row r="27" spans="1:5">
      <c r="A27" s="159">
        <v>30217</v>
      </c>
      <c r="B27" s="159" t="s">
        <v>238</v>
      </c>
      <c r="C27" s="157">
        <f t="shared" si="0"/>
        <v>0</v>
      </c>
      <c r="D27" s="150"/>
      <c r="E27" s="150"/>
    </row>
    <row r="28" spans="1:5">
      <c r="A28" s="159">
        <v>30226</v>
      </c>
      <c r="B28" s="159" t="s">
        <v>239</v>
      </c>
      <c r="C28" s="157">
        <f t="shared" si="0"/>
        <v>0.5</v>
      </c>
      <c r="D28" s="150"/>
      <c r="E28" s="150">
        <v>0.5</v>
      </c>
    </row>
    <row r="29" spans="1:5">
      <c r="A29" s="159">
        <v>30228</v>
      </c>
      <c r="B29" s="159" t="s">
        <v>240</v>
      </c>
      <c r="C29" s="157">
        <f t="shared" si="0"/>
        <v>3.640824</v>
      </c>
      <c r="D29" s="150"/>
      <c r="E29" s="150">
        <v>3.640824</v>
      </c>
    </row>
    <row r="30" spans="1:5">
      <c r="A30" s="159">
        <v>30229</v>
      </c>
      <c r="B30" s="159" t="s">
        <v>241</v>
      </c>
      <c r="C30" s="157">
        <f t="shared" si="0"/>
        <v>5.8253184</v>
      </c>
      <c r="D30" s="150"/>
      <c r="E30" s="150">
        <v>5.8253184</v>
      </c>
    </row>
    <row r="31" spans="1:5">
      <c r="A31" s="159">
        <v>30231</v>
      </c>
      <c r="B31" s="159" t="s">
        <v>242</v>
      </c>
      <c r="C31" s="157">
        <f t="shared" si="0"/>
        <v>0</v>
      </c>
      <c r="D31" s="150"/>
      <c r="E31" s="150"/>
    </row>
    <row r="32" spans="1:5">
      <c r="A32" s="159">
        <v>30239</v>
      </c>
      <c r="B32" s="159" t="s">
        <v>243</v>
      </c>
      <c r="C32" s="157">
        <f t="shared" si="0"/>
        <v>4.74</v>
      </c>
      <c r="D32" s="150"/>
      <c r="E32" s="150">
        <v>4.74</v>
      </c>
    </row>
    <row r="33" spans="1:5">
      <c r="A33" s="159">
        <v>30299</v>
      </c>
      <c r="B33" s="159" t="s">
        <v>244</v>
      </c>
      <c r="C33" s="157">
        <f t="shared" si="0"/>
        <v>8.281648</v>
      </c>
      <c r="D33" s="150"/>
      <c r="E33" s="150">
        <v>8.281648</v>
      </c>
    </row>
    <row r="34" spans="1:5">
      <c r="A34" s="158">
        <v>303</v>
      </c>
      <c r="B34" s="158" t="s">
        <v>245</v>
      </c>
      <c r="C34" s="157">
        <f t="shared" si="0"/>
        <v>1.848</v>
      </c>
      <c r="D34" s="157">
        <f>SUM(D35:D36)</f>
        <v>1.848</v>
      </c>
      <c r="E34" s="150"/>
    </row>
    <row r="35" spans="1:5">
      <c r="A35" s="159">
        <v>30305</v>
      </c>
      <c r="B35" s="159" t="s">
        <v>246</v>
      </c>
      <c r="C35" s="157">
        <f t="shared" si="0"/>
        <v>1.848</v>
      </c>
      <c r="D35" s="150">
        <v>1.848</v>
      </c>
      <c r="E35" s="150"/>
    </row>
    <row r="36" spans="1:5">
      <c r="A36" s="159">
        <v>30399</v>
      </c>
      <c r="B36" s="159" t="s">
        <v>247</v>
      </c>
      <c r="C36" s="157">
        <f t="shared" si="0"/>
        <v>0</v>
      </c>
      <c r="D36" s="150">
        <v>0</v>
      </c>
      <c r="E36" s="150"/>
    </row>
    <row r="37" spans="1:5">
      <c r="A37" s="155" t="s">
        <v>142</v>
      </c>
    </row>
    <row r="38" spans="1:5">
      <c r="A38" s="156" t="s">
        <v>183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19" sqref="G19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134" t="s">
        <v>248</v>
      </c>
      <c r="B1" s="134"/>
      <c r="C1" s="134"/>
      <c r="D1" s="134"/>
      <c r="E1" s="134"/>
      <c r="F1" s="134"/>
      <c r="G1" s="134"/>
      <c r="H1" s="134"/>
    </row>
    <row r="2" spans="1:8">
      <c r="A2" s="135"/>
      <c r="B2" s="136"/>
      <c r="C2" s="136"/>
      <c r="D2" s="136"/>
      <c r="E2" s="136"/>
      <c r="F2" s="136"/>
      <c r="G2" s="136"/>
      <c r="H2" s="136" t="s">
        <v>42</v>
      </c>
    </row>
    <row r="3" ht="15" customHeight="1" spans="1:8">
      <c r="A3" s="144" t="s">
        <v>185</v>
      </c>
      <c r="B3" s="139" t="s">
        <v>249</v>
      </c>
      <c r="C3" s="139"/>
      <c r="D3" s="139"/>
      <c r="E3" s="139"/>
      <c r="F3" s="139"/>
      <c r="G3" s="139" t="s">
        <v>250</v>
      </c>
      <c r="H3" s="139" t="s">
        <v>251</v>
      </c>
    </row>
    <row r="4" ht="15" customHeight="1" spans="1:8">
      <c r="A4" s="144"/>
      <c r="B4" s="139" t="s">
        <v>146</v>
      </c>
      <c r="C4" s="139" t="s">
        <v>252</v>
      </c>
      <c r="D4" s="139" t="s">
        <v>253</v>
      </c>
      <c r="E4" s="139" t="s">
        <v>254</v>
      </c>
      <c r="F4" s="139"/>
      <c r="G4" s="139"/>
      <c r="H4" s="139"/>
    </row>
    <row r="5" spans="1:8">
      <c r="A5" s="144"/>
      <c r="B5" s="139"/>
      <c r="C5" s="139"/>
      <c r="D5" s="139"/>
      <c r="E5" s="139" t="s">
        <v>255</v>
      </c>
      <c r="F5" s="139" t="s">
        <v>256</v>
      </c>
      <c r="G5" s="139"/>
      <c r="H5" s="139"/>
    </row>
    <row r="6" spans="1:8">
      <c r="A6" s="139" t="s">
        <v>95</v>
      </c>
      <c r="B6" s="139">
        <v>1</v>
      </c>
      <c r="C6" s="139">
        <v>2</v>
      </c>
      <c r="D6" s="139">
        <v>3</v>
      </c>
      <c r="E6" s="139">
        <v>4</v>
      </c>
      <c r="F6" s="139">
        <v>5</v>
      </c>
      <c r="G6" s="139">
        <v>6</v>
      </c>
      <c r="H6" s="139">
        <v>7</v>
      </c>
    </row>
    <row r="7" spans="1:8">
      <c r="A7" s="152" t="s">
        <v>118</v>
      </c>
      <c r="B7" s="153"/>
      <c r="C7" s="153"/>
      <c r="D7" s="153"/>
      <c r="E7" s="153"/>
      <c r="F7" s="153"/>
      <c r="G7" s="153"/>
      <c r="H7" s="153"/>
    </row>
    <row r="8" spans="1:8">
      <c r="A8" s="154" t="s">
        <v>257</v>
      </c>
      <c r="B8" s="153"/>
      <c r="C8" s="153"/>
      <c r="D8" s="153"/>
      <c r="E8" s="153"/>
      <c r="F8" s="153"/>
      <c r="G8" s="153"/>
      <c r="H8" s="153"/>
    </row>
    <row r="9" spans="1:8">
      <c r="A9" s="154"/>
      <c r="B9" s="153"/>
      <c r="C9" s="153"/>
      <c r="D9" s="153"/>
      <c r="E9" s="153"/>
      <c r="F9" s="153"/>
      <c r="G9" s="153"/>
      <c r="H9" s="153"/>
    </row>
    <row r="10" spans="1:8">
      <c r="A10" s="154"/>
      <c r="B10" s="153"/>
      <c r="C10" s="153"/>
      <c r="D10" s="153"/>
      <c r="E10" s="153"/>
      <c r="F10" s="153"/>
      <c r="G10" s="153"/>
      <c r="H10" s="153"/>
    </row>
    <row r="11" spans="1:8">
      <c r="A11" s="154"/>
      <c r="B11" s="153"/>
      <c r="C11" s="153"/>
      <c r="D11" s="153"/>
      <c r="E11" s="153"/>
      <c r="F11" s="153"/>
      <c r="G11" s="153"/>
      <c r="H11" s="153"/>
    </row>
    <row r="12" spans="1:8">
      <c r="A12" s="154"/>
      <c r="B12" s="153"/>
      <c r="C12" s="153"/>
      <c r="D12" s="153"/>
      <c r="E12" s="153"/>
      <c r="F12" s="153"/>
      <c r="G12" s="153"/>
      <c r="H12" s="153"/>
    </row>
    <row r="13" spans="1:8">
      <c r="A13" s="154"/>
      <c r="B13" s="153"/>
      <c r="C13" s="153"/>
      <c r="D13" s="153"/>
      <c r="E13" s="153"/>
      <c r="F13" s="153"/>
      <c r="G13" s="153"/>
      <c r="H13" s="153"/>
    </row>
    <row r="14" spans="1:8">
      <c r="A14" s="154"/>
      <c r="B14" s="153"/>
      <c r="C14" s="153"/>
      <c r="D14" s="153"/>
      <c r="E14" s="153"/>
      <c r="F14" s="153"/>
      <c r="G14" s="153"/>
      <c r="H14" s="153"/>
    </row>
    <row r="15" spans="1:8">
      <c r="A15" s="154"/>
      <c r="B15" s="153"/>
      <c r="C15" s="153"/>
      <c r="D15" s="153"/>
      <c r="E15" s="153"/>
      <c r="F15" s="153"/>
      <c r="G15" s="153"/>
      <c r="H15" s="153"/>
    </row>
    <row r="16" spans="1:8">
      <c r="A16" s="154"/>
      <c r="B16" s="153"/>
      <c r="C16" s="153"/>
      <c r="D16" s="153"/>
      <c r="E16" s="153"/>
      <c r="F16" s="153"/>
      <c r="G16" s="153"/>
      <c r="H16" s="153"/>
    </row>
    <row r="17" spans="1:1">
      <c r="A17" s="155" t="s">
        <v>142</v>
      </c>
    </row>
    <row r="18" spans="1:1">
      <c r="A18" s="156" t="s">
        <v>183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9" sqref="G19"/>
    </sheetView>
  </sheetViews>
  <sheetFormatPr defaultColWidth="9" defaultRowHeight="13.5" outlineLevelCol="4"/>
  <cols>
    <col min="1" max="1" width="21.625" customWidth="1"/>
    <col min="2" max="2" width="21.25" customWidth="1"/>
    <col min="3" max="3" width="11.75" customWidth="1"/>
    <col min="4" max="5" width="14.5" customWidth="1"/>
  </cols>
  <sheetData>
    <row r="1" ht="20.25" spans="1:5">
      <c r="A1" s="134" t="s">
        <v>258</v>
      </c>
      <c r="B1" s="134"/>
      <c r="C1" s="134"/>
      <c r="D1" s="134"/>
      <c r="E1" s="134"/>
    </row>
    <row r="2" spans="1:5">
      <c r="A2" s="135"/>
      <c r="B2" s="136"/>
      <c r="C2" s="136"/>
      <c r="D2" s="136"/>
      <c r="E2" s="136" t="s">
        <v>42</v>
      </c>
    </row>
    <row r="3" spans="1:5">
      <c r="A3" s="144" t="s">
        <v>259</v>
      </c>
      <c r="B3" s="144" t="s">
        <v>45</v>
      </c>
      <c r="C3" s="144" t="s">
        <v>146</v>
      </c>
      <c r="D3" s="144" t="s">
        <v>115</v>
      </c>
      <c r="E3" s="144" t="s">
        <v>116</v>
      </c>
    </row>
    <row r="4" spans="1:5">
      <c r="A4" s="144" t="s">
        <v>95</v>
      </c>
      <c r="B4" s="144" t="s">
        <v>95</v>
      </c>
      <c r="C4" s="144">
        <v>1</v>
      </c>
      <c r="D4" s="144">
        <v>2</v>
      </c>
      <c r="E4" s="144">
        <v>3</v>
      </c>
    </row>
    <row r="5" spans="1:5">
      <c r="A5" s="145"/>
      <c r="B5" s="146" t="s">
        <v>186</v>
      </c>
      <c r="C5" s="147">
        <f>SUM(C6:C20)</f>
        <v>39.862824</v>
      </c>
      <c r="D5" s="147">
        <f>SUM(D6:D20)</f>
        <v>39.862824</v>
      </c>
      <c r="E5" s="148"/>
    </row>
    <row r="6" spans="1:5">
      <c r="A6" s="149">
        <v>1</v>
      </c>
      <c r="B6" s="142" t="s">
        <v>260</v>
      </c>
      <c r="C6" s="150">
        <v>27.9</v>
      </c>
      <c r="D6" s="150">
        <v>27.9</v>
      </c>
      <c r="E6" s="151"/>
    </row>
    <row r="7" spans="1:5">
      <c r="A7" s="149">
        <v>2</v>
      </c>
      <c r="B7" s="142" t="s">
        <v>261</v>
      </c>
      <c r="C7" s="150">
        <v>0.5</v>
      </c>
      <c r="D7" s="150">
        <v>0.5</v>
      </c>
      <c r="E7" s="151"/>
    </row>
    <row r="8" spans="1:5">
      <c r="A8" s="149">
        <v>3</v>
      </c>
      <c r="B8" s="142" t="s">
        <v>262</v>
      </c>
      <c r="C8" s="150">
        <v>0.1</v>
      </c>
      <c r="D8" s="150">
        <v>0.1</v>
      </c>
      <c r="E8" s="151"/>
    </row>
    <row r="9" spans="1:5">
      <c r="A9" s="149">
        <v>4</v>
      </c>
      <c r="B9" s="142" t="s">
        <v>263</v>
      </c>
      <c r="C9" s="150">
        <v>0.2</v>
      </c>
      <c r="D9" s="150">
        <v>0.2</v>
      </c>
      <c r="E9" s="151"/>
    </row>
    <row r="10" spans="1:5">
      <c r="A10" s="149">
        <v>5</v>
      </c>
      <c r="B10" s="142" t="s">
        <v>264</v>
      </c>
      <c r="C10" s="150">
        <v>0.1</v>
      </c>
      <c r="D10" s="150">
        <v>0.1</v>
      </c>
      <c r="E10" s="151"/>
    </row>
    <row r="11" spans="1:5">
      <c r="A11" s="149">
        <v>6</v>
      </c>
      <c r="B11" s="142" t="s">
        <v>265</v>
      </c>
      <c r="C11" s="150">
        <v>4.422</v>
      </c>
      <c r="D11" s="150">
        <v>4.422</v>
      </c>
      <c r="E11" s="151"/>
    </row>
    <row r="12" spans="1:5">
      <c r="A12" s="149">
        <v>7</v>
      </c>
      <c r="B12" s="142" t="s">
        <v>266</v>
      </c>
      <c r="C12" s="150"/>
      <c r="D12" s="150"/>
      <c r="E12" s="151"/>
    </row>
    <row r="13" spans="1:5">
      <c r="A13" s="149">
        <v>8</v>
      </c>
      <c r="B13" s="142" t="s">
        <v>267</v>
      </c>
      <c r="C13" s="150">
        <v>2</v>
      </c>
      <c r="D13" s="150">
        <v>2</v>
      </c>
      <c r="E13" s="151"/>
    </row>
    <row r="14" spans="1:5">
      <c r="A14" s="149">
        <v>9</v>
      </c>
      <c r="B14" s="142" t="s">
        <v>268</v>
      </c>
      <c r="C14" s="150">
        <v>0.5</v>
      </c>
      <c r="D14" s="150">
        <v>0.5</v>
      </c>
      <c r="E14" s="151"/>
    </row>
    <row r="15" spans="1:5">
      <c r="A15" s="149">
        <v>10</v>
      </c>
      <c r="B15" s="142" t="s">
        <v>269</v>
      </c>
      <c r="C15" s="141"/>
      <c r="D15" s="141"/>
      <c r="E15" s="151"/>
    </row>
    <row r="16" spans="1:5">
      <c r="A16" s="149">
        <v>11</v>
      </c>
      <c r="B16" s="142" t="s">
        <v>270</v>
      </c>
      <c r="C16" s="141"/>
      <c r="D16" s="141"/>
      <c r="E16" s="151"/>
    </row>
    <row r="17" spans="1:5">
      <c r="A17" s="149">
        <v>12</v>
      </c>
      <c r="B17" s="142" t="s">
        <v>271</v>
      </c>
      <c r="C17" s="141">
        <v>3.640824</v>
      </c>
      <c r="D17" s="141">
        <v>3.640824</v>
      </c>
      <c r="E17" s="151"/>
    </row>
    <row r="18" spans="1:5">
      <c r="A18" s="149">
        <v>13</v>
      </c>
      <c r="B18" s="142" t="s">
        <v>272</v>
      </c>
      <c r="C18" s="141"/>
      <c r="D18" s="141"/>
      <c r="E18" s="151"/>
    </row>
    <row r="19" spans="1:5">
      <c r="A19" s="149">
        <v>14</v>
      </c>
      <c r="B19" s="142" t="s">
        <v>273</v>
      </c>
      <c r="C19" s="150">
        <v>0.5</v>
      </c>
      <c r="D19" s="150">
        <v>0.5</v>
      </c>
      <c r="E19" s="151"/>
    </row>
    <row r="20" spans="1:5">
      <c r="A20" s="149">
        <v>15</v>
      </c>
      <c r="B20" s="142" t="s">
        <v>274</v>
      </c>
      <c r="C20" s="141"/>
      <c r="D20" s="141"/>
      <c r="E20" s="151"/>
    </row>
    <row r="21" spans="1:5">
      <c r="A21" s="143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19" sqref="G19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134" t="s">
        <v>275</v>
      </c>
      <c r="B1" s="134"/>
    </row>
    <row r="2" spans="1:2">
      <c r="A2" s="135"/>
      <c r="B2" s="136" t="s">
        <v>42</v>
      </c>
    </row>
    <row r="3" ht="15" customHeight="1" spans="1:2">
      <c r="A3" s="137" t="s">
        <v>276</v>
      </c>
      <c r="B3" s="138" t="s">
        <v>277</v>
      </c>
    </row>
    <row r="4" spans="1:2">
      <c r="A4" s="137"/>
      <c r="B4" s="138"/>
    </row>
    <row r="5" spans="1:2">
      <c r="A5" s="139" t="s">
        <v>95</v>
      </c>
      <c r="B5" s="138">
        <v>1</v>
      </c>
    </row>
    <row r="6" spans="1:2">
      <c r="A6" s="140" t="s">
        <v>118</v>
      </c>
      <c r="B6" s="141"/>
    </row>
    <row r="7" spans="1:2">
      <c r="A7" s="142" t="s">
        <v>278</v>
      </c>
      <c r="B7" s="141"/>
    </row>
    <row r="8" spans="1:2">
      <c r="A8" s="142"/>
      <c r="B8" s="141"/>
    </row>
    <row r="9" spans="1:2">
      <c r="A9" s="142"/>
      <c r="B9" s="141"/>
    </row>
    <row r="10" spans="1:2">
      <c r="A10" s="142"/>
      <c r="B10" s="141"/>
    </row>
    <row r="11" spans="1:2">
      <c r="A11" s="142"/>
      <c r="B11" s="141"/>
    </row>
    <row r="12" spans="1:2">
      <c r="A12" s="142"/>
      <c r="B12" s="141"/>
    </row>
    <row r="13" spans="1:2">
      <c r="A13" s="142"/>
      <c r="B13" s="141"/>
    </row>
    <row r="14" spans="1:2">
      <c r="A14" s="142"/>
      <c r="B14" s="141"/>
    </row>
    <row r="15" spans="1:2">
      <c r="A15" s="142"/>
      <c r="B15" s="141"/>
    </row>
    <row r="16" spans="1:2">
      <c r="A16" s="143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19" sqref="G19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134" t="s">
        <v>279</v>
      </c>
      <c r="B1" s="134"/>
      <c r="C1" s="134"/>
      <c r="D1" s="134"/>
      <c r="E1" s="134"/>
    </row>
    <row r="2" spans="1:5">
      <c r="A2" s="135"/>
      <c r="B2" s="136"/>
      <c r="C2" s="136"/>
      <c r="D2" s="136"/>
      <c r="E2" s="136" t="s">
        <v>42</v>
      </c>
    </row>
    <row r="3" spans="1:5">
      <c r="A3" s="144" t="s">
        <v>185</v>
      </c>
      <c r="B3" s="144" t="s">
        <v>146</v>
      </c>
      <c r="C3" s="144" t="s">
        <v>280</v>
      </c>
      <c r="D3" s="144" t="s">
        <v>281</v>
      </c>
      <c r="E3" s="144" t="s">
        <v>282</v>
      </c>
    </row>
    <row r="4" spans="1:5">
      <c r="A4" s="144" t="s">
        <v>95</v>
      </c>
      <c r="B4" s="144">
        <v>1</v>
      </c>
      <c r="C4" s="144">
        <v>2</v>
      </c>
      <c r="D4" s="144">
        <v>3</v>
      </c>
      <c r="E4" s="144">
        <v>4</v>
      </c>
    </row>
    <row r="5" spans="1:5">
      <c r="A5" s="140" t="s">
        <v>118</v>
      </c>
      <c r="B5" s="141"/>
      <c r="C5" s="141"/>
      <c r="D5" s="141"/>
      <c r="E5" s="141"/>
    </row>
    <row r="6" spans="1:5">
      <c r="A6" s="142" t="s">
        <v>278</v>
      </c>
      <c r="B6" s="141"/>
      <c r="C6" s="141"/>
      <c r="D6" s="141"/>
      <c r="E6" s="141"/>
    </row>
    <row r="7" spans="1:5">
      <c r="A7" s="142"/>
      <c r="B7" s="141"/>
      <c r="C7" s="141"/>
      <c r="D7" s="141"/>
      <c r="E7" s="141"/>
    </row>
    <row r="8" spans="1:5">
      <c r="A8" s="142"/>
      <c r="B8" s="141"/>
      <c r="C8" s="141"/>
      <c r="D8" s="141"/>
      <c r="E8" s="141"/>
    </row>
    <row r="9" spans="1:5">
      <c r="A9" s="142"/>
      <c r="B9" s="141"/>
      <c r="C9" s="141"/>
      <c r="D9" s="141"/>
      <c r="E9" s="141"/>
    </row>
    <row r="10" spans="1:5">
      <c r="A10" s="142"/>
      <c r="B10" s="141"/>
      <c r="C10" s="141"/>
      <c r="D10" s="141"/>
      <c r="E10" s="141"/>
    </row>
    <row r="11" spans="1:5">
      <c r="A11" s="142"/>
      <c r="B11" s="141"/>
      <c r="C11" s="141"/>
      <c r="D11" s="141"/>
      <c r="E11" s="141"/>
    </row>
    <row r="12" spans="1:5">
      <c r="A12" s="142"/>
      <c r="B12" s="141"/>
      <c r="C12" s="141"/>
      <c r="D12" s="141"/>
      <c r="E12" s="141"/>
    </row>
    <row r="13" spans="1:5">
      <c r="A13" s="142"/>
      <c r="B13" s="141"/>
      <c r="C13" s="141"/>
      <c r="D13" s="141"/>
      <c r="E13" s="141"/>
    </row>
    <row r="14" spans="1:5">
      <c r="A14" s="142"/>
      <c r="B14" s="141"/>
      <c r="C14" s="141"/>
      <c r="D14" s="141"/>
      <c r="E14" s="141"/>
    </row>
    <row r="15" spans="1:5">
      <c r="A15" s="143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19" sqref="G1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134" t="s">
        <v>283</v>
      </c>
      <c r="B1" s="134"/>
    </row>
    <row r="2" spans="1:2">
      <c r="A2" s="135"/>
      <c r="B2" s="136" t="s">
        <v>42</v>
      </c>
    </row>
    <row r="3" ht="15" customHeight="1" spans="1:2">
      <c r="A3" s="137" t="s">
        <v>276</v>
      </c>
      <c r="B3" s="138" t="s">
        <v>277</v>
      </c>
    </row>
    <row r="4" spans="1:2">
      <c r="A4" s="137"/>
      <c r="B4" s="138"/>
    </row>
    <row r="5" spans="1:2">
      <c r="A5" s="139" t="s">
        <v>95</v>
      </c>
      <c r="B5" s="138">
        <v>1</v>
      </c>
    </row>
    <row r="6" spans="1:2">
      <c r="A6" s="140" t="s">
        <v>118</v>
      </c>
      <c r="B6" s="141"/>
    </row>
    <row r="7" spans="1:2">
      <c r="A7" s="142" t="s">
        <v>278</v>
      </c>
      <c r="B7" s="141"/>
    </row>
    <row r="8" spans="1:2">
      <c r="A8" s="142"/>
      <c r="B8" s="141"/>
    </row>
    <row r="9" spans="1:2">
      <c r="A9" s="142"/>
      <c r="B9" s="141"/>
    </row>
    <row r="10" spans="1:2">
      <c r="A10" s="142"/>
      <c r="B10" s="141"/>
    </row>
    <row r="11" spans="1:2">
      <c r="A11" s="142"/>
      <c r="B11" s="141"/>
    </row>
    <row r="12" spans="1:2">
      <c r="A12" s="142"/>
      <c r="B12" s="141"/>
    </row>
    <row r="13" spans="1:2">
      <c r="A13" s="142"/>
      <c r="B13" s="141"/>
    </row>
    <row r="14" spans="1:2">
      <c r="A14" s="142"/>
      <c r="B14" s="141"/>
    </row>
    <row r="15" spans="1:2">
      <c r="A15" s="142"/>
      <c r="B15" s="141"/>
    </row>
    <row r="16" spans="1:2">
      <c r="A16" s="143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opLeftCell="A6" workbookViewId="0">
      <selection activeCell="G27" sqref="G27:J27"/>
    </sheetView>
  </sheetViews>
  <sheetFormatPr defaultColWidth="9" defaultRowHeight="13.5"/>
  <cols>
    <col min="1" max="4" width="5.125" customWidth="1"/>
    <col min="5" max="5" width="11.375" customWidth="1"/>
    <col min="6" max="7" width="5.125" customWidth="1"/>
    <col min="8" max="8" width="7.375" customWidth="1"/>
    <col min="9" max="9" width="9.5" customWidth="1"/>
    <col min="10" max="10" width="8.875" customWidth="1"/>
    <col min="11" max="11" width="11" customWidth="1"/>
  </cols>
  <sheetData>
    <row r="1" ht="18.75" spans="1:11">
      <c r="A1" s="71" t="s">
        <v>284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ht="14.25" spans="1:11">
      <c r="A2" s="72" t="s">
        <v>285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ht="20" customHeight="1" spans="1:11">
      <c r="A3" s="73" t="s">
        <v>286</v>
      </c>
      <c r="B3" s="74"/>
      <c r="C3" s="75" t="s">
        <v>191</v>
      </c>
      <c r="D3" s="76"/>
      <c r="E3" s="76"/>
      <c r="F3" s="76"/>
      <c r="G3" s="76"/>
      <c r="H3" s="76"/>
      <c r="I3" s="76"/>
      <c r="J3" s="76"/>
      <c r="K3" s="76"/>
    </row>
    <row r="4" ht="20" customHeight="1" spans="1:11">
      <c r="A4" s="77" t="s">
        <v>287</v>
      </c>
      <c r="B4" s="78"/>
      <c r="C4" s="79" t="s">
        <v>288</v>
      </c>
      <c r="D4" s="78"/>
      <c r="E4" s="78"/>
      <c r="F4" s="78"/>
      <c r="G4" s="77" t="s">
        <v>289</v>
      </c>
      <c r="H4" s="78"/>
      <c r="I4" s="80">
        <v>18919968210</v>
      </c>
      <c r="J4" s="78"/>
      <c r="K4" s="78"/>
    </row>
    <row r="5" ht="20" customHeight="1" spans="1:11">
      <c r="A5" s="77" t="s">
        <v>290</v>
      </c>
      <c r="B5" s="78"/>
      <c r="C5" s="77" t="s">
        <v>291</v>
      </c>
      <c r="D5" s="78"/>
      <c r="E5" s="78"/>
      <c r="F5" s="77" t="s">
        <v>292</v>
      </c>
      <c r="G5" s="78"/>
      <c r="H5" s="77" t="s">
        <v>293</v>
      </c>
      <c r="I5" s="78"/>
      <c r="J5" s="77" t="s">
        <v>292</v>
      </c>
      <c r="K5" s="78"/>
    </row>
    <row r="6" ht="20" customHeight="1" spans="1:11">
      <c r="A6" s="78"/>
      <c r="B6" s="78"/>
      <c r="C6" s="77" t="s">
        <v>294</v>
      </c>
      <c r="D6" s="78"/>
      <c r="E6" s="77" t="s">
        <v>295</v>
      </c>
      <c r="F6" s="81">
        <v>959.2198216</v>
      </c>
      <c r="G6" s="82"/>
      <c r="H6" s="77" t="s">
        <v>296</v>
      </c>
      <c r="I6" s="78"/>
      <c r="J6" s="83"/>
      <c r="K6" s="82"/>
    </row>
    <row r="7" ht="20" customHeight="1" spans="1:11">
      <c r="A7" s="78"/>
      <c r="B7" s="78"/>
      <c r="C7" s="78"/>
      <c r="D7" s="78"/>
      <c r="E7" s="77" t="s">
        <v>297</v>
      </c>
      <c r="F7" s="81">
        <v>51.4281424</v>
      </c>
      <c r="G7" s="82"/>
      <c r="H7" s="77" t="s">
        <v>298</v>
      </c>
      <c r="I7" s="78"/>
      <c r="J7" s="81">
        <v>1010.647964</v>
      </c>
      <c r="K7" s="82"/>
    </row>
    <row r="8" ht="20" customHeight="1" spans="1:11">
      <c r="A8" s="78"/>
      <c r="B8" s="78"/>
      <c r="C8" s="78"/>
      <c r="D8" s="78"/>
      <c r="E8" s="77" t="s">
        <v>299</v>
      </c>
      <c r="F8" s="81">
        <f>F6+F7</f>
        <v>1010.647964</v>
      </c>
      <c r="G8" s="82"/>
      <c r="H8" s="77" t="s">
        <v>300</v>
      </c>
      <c r="I8" s="78"/>
      <c r="J8" s="81"/>
      <c r="K8" s="82"/>
    </row>
    <row r="9" ht="20" customHeight="1" spans="1:11">
      <c r="A9" s="78"/>
      <c r="B9" s="78"/>
      <c r="C9" s="77" t="s">
        <v>301</v>
      </c>
      <c r="D9" s="78"/>
      <c r="E9" s="77" t="s">
        <v>302</v>
      </c>
      <c r="F9" s="81">
        <v>1547.49</v>
      </c>
      <c r="G9" s="82"/>
      <c r="H9" s="77" t="s">
        <v>303</v>
      </c>
      <c r="I9" s="78"/>
      <c r="J9" s="81">
        <f>F8+F11</f>
        <v>2558.137964</v>
      </c>
      <c r="K9" s="82"/>
    </row>
    <row r="10" ht="20" customHeight="1" spans="1:11">
      <c r="A10" s="78"/>
      <c r="B10" s="78"/>
      <c r="C10" s="78"/>
      <c r="D10" s="78"/>
      <c r="E10" s="77" t="s">
        <v>304</v>
      </c>
      <c r="F10" s="83"/>
      <c r="G10" s="82"/>
      <c r="H10" s="77" t="s">
        <v>305</v>
      </c>
      <c r="I10" s="78"/>
      <c r="J10" s="81">
        <v>2558.137964</v>
      </c>
      <c r="K10" s="82"/>
    </row>
    <row r="11" ht="20" customHeight="1" spans="1:11">
      <c r="A11" s="84"/>
      <c r="B11" s="84"/>
      <c r="C11" s="84"/>
      <c r="D11" s="84"/>
      <c r="E11" s="85" t="s">
        <v>299</v>
      </c>
      <c r="F11" s="86">
        <f>F9</f>
        <v>1547.49</v>
      </c>
      <c r="G11" s="87"/>
      <c r="H11" s="88" t="s">
        <v>306</v>
      </c>
      <c r="I11" s="88"/>
      <c r="J11" s="81">
        <v>2558.137964</v>
      </c>
      <c r="K11" s="82"/>
    </row>
    <row r="12" ht="67" customHeight="1" spans="1:11">
      <c r="A12" s="89" t="s">
        <v>307</v>
      </c>
      <c r="B12" s="90" t="s">
        <v>308</v>
      </c>
      <c r="C12" s="91"/>
      <c r="D12" s="91"/>
      <c r="E12" s="91"/>
      <c r="F12" s="91"/>
      <c r="G12" s="91"/>
      <c r="H12" s="91"/>
      <c r="I12" s="91"/>
      <c r="J12" s="91"/>
      <c r="K12" s="91"/>
    </row>
    <row r="13" ht="20" customHeight="1" spans="1:11">
      <c r="A13" s="89" t="s">
        <v>309</v>
      </c>
      <c r="B13" s="92" t="s">
        <v>310</v>
      </c>
      <c r="C13" s="93"/>
      <c r="D13" s="92" t="s">
        <v>311</v>
      </c>
      <c r="E13" s="92" t="s">
        <v>312</v>
      </c>
      <c r="F13" s="93"/>
      <c r="G13" s="94" t="s">
        <v>313</v>
      </c>
      <c r="H13" s="93"/>
      <c r="I13" s="93"/>
      <c r="J13" s="93"/>
      <c r="K13" s="92" t="s">
        <v>314</v>
      </c>
    </row>
    <row r="14" ht="20" customHeight="1" spans="1:11">
      <c r="A14" s="95"/>
      <c r="B14" s="92" t="s">
        <v>315</v>
      </c>
      <c r="C14" s="93"/>
      <c r="D14" s="96">
        <v>10</v>
      </c>
      <c r="E14" s="92" t="s">
        <v>316</v>
      </c>
      <c r="F14" s="93"/>
      <c r="G14" s="92" t="s">
        <v>317</v>
      </c>
      <c r="H14" s="93"/>
      <c r="I14" s="93"/>
      <c r="J14" s="93"/>
      <c r="K14" s="97">
        <v>1</v>
      </c>
    </row>
    <row r="15" ht="20" customHeight="1" spans="1:11">
      <c r="A15" s="95"/>
      <c r="B15" s="93"/>
      <c r="C15" s="93"/>
      <c r="D15" s="93"/>
      <c r="E15" s="93"/>
      <c r="F15" s="93"/>
      <c r="G15" s="92" t="s">
        <v>318</v>
      </c>
      <c r="H15" s="93"/>
      <c r="I15" s="93"/>
      <c r="J15" s="93"/>
      <c r="K15" s="92" t="s">
        <v>319</v>
      </c>
    </row>
    <row r="16" ht="20" customHeight="1" spans="1:11">
      <c r="A16" s="95"/>
      <c r="B16" s="93"/>
      <c r="C16" s="93"/>
      <c r="D16" s="93"/>
      <c r="E16" s="93"/>
      <c r="F16" s="93"/>
      <c r="G16" s="92" t="s">
        <v>320</v>
      </c>
      <c r="H16" s="93"/>
      <c r="I16" s="93"/>
      <c r="J16" s="93"/>
      <c r="K16" s="92" t="s">
        <v>321</v>
      </c>
    </row>
    <row r="17" ht="20" customHeight="1" spans="1:11">
      <c r="A17" s="95"/>
      <c r="B17" s="93"/>
      <c r="C17" s="93"/>
      <c r="D17" s="93"/>
      <c r="E17" s="93"/>
      <c r="F17" s="93"/>
      <c r="G17" s="92" t="s">
        <v>322</v>
      </c>
      <c r="H17" s="93"/>
      <c r="I17" s="93"/>
      <c r="J17" s="93"/>
      <c r="K17" s="92" t="s">
        <v>323</v>
      </c>
    </row>
    <row r="18" ht="20" customHeight="1" spans="1:11">
      <c r="A18" s="95"/>
      <c r="B18" s="93"/>
      <c r="C18" s="93"/>
      <c r="D18" s="93"/>
      <c r="E18" s="92" t="s">
        <v>324</v>
      </c>
      <c r="F18" s="93"/>
      <c r="G18" s="92" t="s">
        <v>325</v>
      </c>
      <c r="H18" s="93"/>
      <c r="I18" s="93"/>
      <c r="J18" s="93"/>
      <c r="K18" s="92" t="s">
        <v>326</v>
      </c>
    </row>
    <row r="19" ht="20" customHeight="1" spans="1:11">
      <c r="A19" s="95"/>
      <c r="B19" s="93"/>
      <c r="C19" s="93"/>
      <c r="D19" s="93"/>
      <c r="E19" s="93"/>
      <c r="F19" s="93"/>
      <c r="G19" s="98" t="s">
        <v>327</v>
      </c>
      <c r="H19" s="93"/>
      <c r="I19" s="93"/>
      <c r="J19" s="93"/>
      <c r="K19" s="92" t="s">
        <v>328</v>
      </c>
    </row>
    <row r="20" ht="20" customHeight="1" spans="1:11">
      <c r="A20" s="95"/>
      <c r="B20" s="93"/>
      <c r="C20" s="93"/>
      <c r="D20" s="93"/>
      <c r="E20" s="92" t="s">
        <v>329</v>
      </c>
      <c r="F20" s="93"/>
      <c r="G20" s="99" t="s">
        <v>330</v>
      </c>
      <c r="H20" s="93"/>
      <c r="I20" s="93"/>
      <c r="J20" s="93"/>
      <c r="K20" s="92" t="s">
        <v>331</v>
      </c>
    </row>
    <row r="21" ht="20" customHeight="1" spans="1:11">
      <c r="A21" s="95"/>
      <c r="B21" s="93"/>
      <c r="C21" s="93"/>
      <c r="D21" s="93"/>
      <c r="E21" s="93"/>
      <c r="F21" s="93"/>
      <c r="G21" s="92" t="s">
        <v>332</v>
      </c>
      <c r="H21" s="93"/>
      <c r="I21" s="93"/>
      <c r="J21" s="93"/>
      <c r="K21" s="92" t="s">
        <v>333</v>
      </c>
    </row>
    <row r="22" ht="20" customHeight="1" spans="1:11">
      <c r="A22" s="95"/>
      <c r="B22" s="93"/>
      <c r="C22" s="93"/>
      <c r="D22" s="93"/>
      <c r="E22" s="92" t="s">
        <v>334</v>
      </c>
      <c r="F22" s="93"/>
      <c r="G22" s="92" t="s">
        <v>335</v>
      </c>
      <c r="H22" s="93"/>
      <c r="I22" s="93"/>
      <c r="J22" s="93"/>
      <c r="K22" s="92" t="s">
        <v>331</v>
      </c>
    </row>
    <row r="23" spans="1:11">
      <c r="A23" s="95"/>
      <c r="B23" s="93"/>
      <c r="C23" s="93"/>
      <c r="D23" s="93"/>
      <c r="E23" s="93"/>
      <c r="F23" s="93"/>
      <c r="G23" s="92" t="s">
        <v>336</v>
      </c>
      <c r="H23" s="93"/>
      <c r="I23" s="93"/>
      <c r="J23" s="93"/>
      <c r="K23" s="97">
        <v>1</v>
      </c>
    </row>
    <row r="24" spans="1:11">
      <c r="A24" s="95"/>
      <c r="B24" s="93"/>
      <c r="C24" s="93"/>
      <c r="D24" s="93"/>
      <c r="E24" s="92" t="s">
        <v>337</v>
      </c>
      <c r="F24" s="93"/>
      <c r="G24" s="92" t="s">
        <v>338</v>
      </c>
      <c r="H24" s="93"/>
      <c r="I24" s="93"/>
      <c r="J24" s="93"/>
      <c r="K24" s="98" t="s">
        <v>339</v>
      </c>
    </row>
    <row r="25" ht="22" customHeight="1" spans="1:11">
      <c r="A25" s="100"/>
      <c r="B25" s="101" t="s">
        <v>340</v>
      </c>
      <c r="C25" s="102"/>
      <c r="D25" s="103">
        <v>30</v>
      </c>
      <c r="E25" s="92" t="s">
        <v>341</v>
      </c>
      <c r="F25" s="93"/>
      <c r="G25" s="92" t="s">
        <v>342</v>
      </c>
      <c r="H25" s="93"/>
      <c r="I25" s="93"/>
      <c r="J25" s="93"/>
      <c r="K25" s="92" t="s">
        <v>343</v>
      </c>
    </row>
    <row r="26" spans="1:11">
      <c r="A26" s="100"/>
      <c r="B26" s="104"/>
      <c r="C26" s="105"/>
      <c r="D26" s="106"/>
      <c r="E26" s="101" t="s">
        <v>344</v>
      </c>
      <c r="F26" s="102"/>
      <c r="G26" s="77" t="s">
        <v>345</v>
      </c>
      <c r="H26" s="78"/>
      <c r="I26" s="78"/>
      <c r="J26" s="78"/>
      <c r="K26" s="107" t="s">
        <v>346</v>
      </c>
    </row>
    <row r="27" spans="1:11">
      <c r="A27" s="100"/>
      <c r="B27" s="104"/>
      <c r="C27" s="105"/>
      <c r="D27" s="106"/>
      <c r="E27" s="104"/>
      <c r="F27" s="105"/>
      <c r="G27" s="108" t="s">
        <v>347</v>
      </c>
      <c r="H27" s="78"/>
      <c r="I27" s="78"/>
      <c r="J27" s="78"/>
      <c r="K27" s="107" t="s">
        <v>348</v>
      </c>
    </row>
    <row r="28" ht="14.25" spans="1:11">
      <c r="A28" s="100"/>
      <c r="B28" s="104"/>
      <c r="C28" s="105"/>
      <c r="D28" s="106"/>
      <c r="E28" s="109"/>
      <c r="F28" s="110"/>
      <c r="G28" s="111" t="s">
        <v>349</v>
      </c>
      <c r="H28" s="112"/>
      <c r="I28" s="112"/>
      <c r="J28" s="113"/>
      <c r="K28" s="107" t="s">
        <v>350</v>
      </c>
    </row>
    <row r="29" spans="1:11">
      <c r="A29" s="100"/>
      <c r="B29" s="104"/>
      <c r="C29" s="105"/>
      <c r="D29" s="106"/>
      <c r="E29" s="114"/>
      <c r="F29" s="115"/>
      <c r="G29" s="116" t="s">
        <v>351</v>
      </c>
      <c r="H29" s="117"/>
      <c r="I29" s="117"/>
      <c r="J29" s="118"/>
      <c r="K29" s="107" t="s">
        <v>352</v>
      </c>
    </row>
    <row r="30" spans="1:11">
      <c r="A30" s="100"/>
      <c r="B30" s="104"/>
      <c r="C30" s="105"/>
      <c r="D30" s="106"/>
      <c r="E30" s="119" t="s">
        <v>353</v>
      </c>
      <c r="F30" s="120"/>
      <c r="G30" s="111" t="s">
        <v>354</v>
      </c>
      <c r="H30" s="112"/>
      <c r="I30" s="112"/>
      <c r="J30" s="113"/>
      <c r="K30" s="97">
        <v>1</v>
      </c>
    </row>
    <row r="31" spans="1:11">
      <c r="A31" s="100"/>
      <c r="B31" s="104"/>
      <c r="C31" s="105"/>
      <c r="D31" s="106"/>
      <c r="E31" s="119"/>
      <c r="F31" s="120"/>
      <c r="G31" s="108" t="s">
        <v>355</v>
      </c>
      <c r="H31" s="78"/>
      <c r="I31" s="78"/>
      <c r="J31" s="78"/>
      <c r="K31" s="97">
        <v>1</v>
      </c>
    </row>
    <row r="32" spans="1:11">
      <c r="A32" s="100"/>
      <c r="B32" s="104"/>
      <c r="C32" s="105"/>
      <c r="D32" s="106"/>
      <c r="E32" s="119"/>
      <c r="F32" s="120"/>
      <c r="G32" s="116" t="s">
        <v>356</v>
      </c>
      <c r="H32" s="117"/>
      <c r="I32" s="117"/>
      <c r="J32" s="118"/>
      <c r="K32" s="97">
        <v>1</v>
      </c>
    </row>
    <row r="33" spans="1:11">
      <c r="A33" s="100"/>
      <c r="B33" s="104"/>
      <c r="C33" s="105"/>
      <c r="D33" s="106"/>
      <c r="E33" s="121"/>
      <c r="F33" s="122"/>
      <c r="G33" s="79" t="s">
        <v>357</v>
      </c>
      <c r="H33" s="78"/>
      <c r="I33" s="78"/>
      <c r="J33" s="78"/>
      <c r="K33" s="97">
        <v>1</v>
      </c>
    </row>
    <row r="34" ht="30" customHeight="1" spans="1:11">
      <c r="A34" s="100"/>
      <c r="B34" s="104"/>
      <c r="C34" s="105"/>
      <c r="D34" s="106"/>
      <c r="E34" s="92" t="s">
        <v>358</v>
      </c>
      <c r="F34" s="93"/>
      <c r="G34" s="79" t="s">
        <v>359</v>
      </c>
      <c r="H34" s="78"/>
      <c r="I34" s="78"/>
      <c r="J34" s="78"/>
      <c r="K34" s="123" t="s">
        <v>360</v>
      </c>
    </row>
    <row r="35" ht="30" customHeight="1" spans="1:11">
      <c r="A35" s="100"/>
      <c r="B35" s="104"/>
      <c r="C35" s="105"/>
      <c r="D35" s="106"/>
      <c r="E35" s="92"/>
      <c r="F35" s="93"/>
      <c r="G35" s="79" t="s">
        <v>361</v>
      </c>
      <c r="H35" s="78"/>
      <c r="I35" s="78"/>
      <c r="J35" s="78"/>
      <c r="K35" s="97">
        <v>1</v>
      </c>
    </row>
    <row r="36" spans="1:11">
      <c r="A36" s="100"/>
      <c r="B36" s="104"/>
      <c r="C36" s="105"/>
      <c r="D36" s="106"/>
      <c r="E36" s="93"/>
      <c r="F36" s="93"/>
      <c r="G36" s="79" t="s">
        <v>362</v>
      </c>
      <c r="H36" s="78"/>
      <c r="I36" s="78"/>
      <c r="J36" s="78"/>
      <c r="K36" s="97">
        <v>1</v>
      </c>
    </row>
    <row r="37" spans="1:11">
      <c r="A37" s="100"/>
      <c r="B37" s="114"/>
      <c r="C37" s="115"/>
      <c r="D37" s="124"/>
      <c r="E37" s="92" t="s">
        <v>363</v>
      </c>
      <c r="F37" s="93"/>
      <c r="G37" s="99" t="s">
        <v>364</v>
      </c>
      <c r="H37" s="93"/>
      <c r="I37" s="93"/>
      <c r="J37" s="93"/>
      <c r="K37" s="92" t="s">
        <v>365</v>
      </c>
    </row>
    <row r="38" spans="1:11">
      <c r="A38" s="100"/>
      <c r="B38" s="92" t="s">
        <v>366</v>
      </c>
      <c r="C38" s="93"/>
      <c r="D38" s="96">
        <v>30</v>
      </c>
      <c r="E38" s="92" t="s">
        <v>367</v>
      </c>
      <c r="F38" s="93"/>
      <c r="G38" s="99" t="s">
        <v>368</v>
      </c>
      <c r="H38" s="93"/>
      <c r="I38" s="93"/>
      <c r="J38" s="93"/>
      <c r="K38" s="99" t="s">
        <v>369</v>
      </c>
    </row>
    <row r="39" spans="1:11">
      <c r="A39" s="100"/>
      <c r="B39" s="93"/>
      <c r="C39" s="93"/>
      <c r="D39" s="93"/>
      <c r="E39" s="92" t="s">
        <v>370</v>
      </c>
      <c r="F39" s="93"/>
      <c r="G39" s="77" t="s">
        <v>371</v>
      </c>
      <c r="H39" s="78"/>
      <c r="I39" s="78"/>
      <c r="J39" s="78"/>
      <c r="K39" s="79" t="s">
        <v>372</v>
      </c>
    </row>
    <row r="40" spans="1:11">
      <c r="A40" s="100"/>
      <c r="B40" s="93"/>
      <c r="C40" s="93"/>
      <c r="D40" s="93"/>
      <c r="E40" s="101" t="s">
        <v>373</v>
      </c>
      <c r="F40" s="102"/>
      <c r="G40" s="79" t="s">
        <v>374</v>
      </c>
      <c r="H40" s="78"/>
      <c r="I40" s="78"/>
      <c r="J40" s="78"/>
      <c r="K40" s="77" t="s">
        <v>375</v>
      </c>
    </row>
    <row r="41" spans="1:11">
      <c r="A41" s="100"/>
      <c r="B41" s="93"/>
      <c r="C41" s="93"/>
      <c r="D41" s="93"/>
      <c r="E41" s="114"/>
      <c r="F41" s="115"/>
      <c r="G41" s="125" t="s">
        <v>376</v>
      </c>
      <c r="H41" s="117"/>
      <c r="I41" s="117"/>
      <c r="J41" s="118"/>
      <c r="K41" s="79" t="s">
        <v>377</v>
      </c>
    </row>
    <row r="42" spans="1:11">
      <c r="A42" s="100"/>
      <c r="B42" s="93"/>
      <c r="C42" s="93"/>
      <c r="D42" s="93"/>
      <c r="E42" s="104" t="s">
        <v>378</v>
      </c>
      <c r="F42" s="105"/>
      <c r="G42" s="79" t="s">
        <v>379</v>
      </c>
      <c r="H42" s="78"/>
      <c r="I42" s="78"/>
      <c r="J42" s="78"/>
      <c r="K42" s="77" t="s">
        <v>380</v>
      </c>
    </row>
    <row r="43" spans="1:11">
      <c r="A43" s="100"/>
      <c r="B43" s="93"/>
      <c r="C43" s="93"/>
      <c r="D43" s="93"/>
      <c r="E43" s="114"/>
      <c r="F43" s="115"/>
      <c r="G43" s="125" t="s">
        <v>381</v>
      </c>
      <c r="H43" s="117"/>
      <c r="I43" s="117"/>
      <c r="J43" s="118"/>
      <c r="K43" s="77" t="s">
        <v>380</v>
      </c>
    </row>
    <row r="44" spans="1:11">
      <c r="A44" s="100"/>
      <c r="B44" s="92" t="s">
        <v>382</v>
      </c>
      <c r="C44" s="93"/>
      <c r="D44" s="96">
        <v>20</v>
      </c>
      <c r="E44" s="92" t="s">
        <v>383</v>
      </c>
      <c r="F44" s="93"/>
      <c r="G44" s="92" t="s">
        <v>384</v>
      </c>
      <c r="H44" s="93"/>
      <c r="I44" s="93"/>
      <c r="J44" s="93"/>
      <c r="K44" s="92" t="s">
        <v>385</v>
      </c>
    </row>
    <row r="45" spans="1:11">
      <c r="A45" s="100"/>
      <c r="B45" s="93"/>
      <c r="C45" s="93"/>
      <c r="D45" s="93"/>
      <c r="E45" s="92" t="s">
        <v>386</v>
      </c>
      <c r="F45" s="93"/>
      <c r="G45" s="92" t="s">
        <v>387</v>
      </c>
      <c r="H45" s="93"/>
      <c r="I45" s="93"/>
      <c r="J45" s="93"/>
      <c r="K45" s="92" t="s">
        <v>388</v>
      </c>
    </row>
    <row r="46" spans="1:11">
      <c r="A46" s="100"/>
      <c r="B46" s="93"/>
      <c r="C46" s="93"/>
      <c r="D46" s="93"/>
      <c r="E46" s="92" t="s">
        <v>389</v>
      </c>
      <c r="F46" s="93"/>
      <c r="G46" s="92" t="s">
        <v>390</v>
      </c>
      <c r="H46" s="93"/>
      <c r="I46" s="93"/>
      <c r="J46" s="93"/>
      <c r="K46" s="92" t="s">
        <v>391</v>
      </c>
    </row>
    <row r="47" spans="1:11">
      <c r="A47" s="126"/>
      <c r="B47" s="127"/>
      <c r="C47" s="127"/>
      <c r="D47" s="127"/>
      <c r="E47" s="128" t="s">
        <v>392</v>
      </c>
      <c r="F47" s="127"/>
      <c r="G47" s="128" t="s">
        <v>393</v>
      </c>
      <c r="H47" s="127"/>
      <c r="I47" s="127"/>
      <c r="J47" s="127"/>
      <c r="K47" s="128" t="s">
        <v>385</v>
      </c>
    </row>
    <row r="48" ht="38.25" spans="1:11">
      <c r="A48" s="129" t="s">
        <v>394</v>
      </c>
      <c r="B48" s="130" t="s">
        <v>395</v>
      </c>
      <c r="C48" s="130"/>
      <c r="D48" s="130"/>
      <c r="E48" s="129"/>
      <c r="F48" s="129" t="s">
        <v>396</v>
      </c>
      <c r="G48" s="129"/>
      <c r="H48" s="130" t="s">
        <v>397</v>
      </c>
      <c r="I48" s="130"/>
      <c r="J48" s="130"/>
      <c r="K48" s="131"/>
    </row>
    <row r="49" spans="1:11">
      <c r="A49" s="36" t="s">
        <v>398</v>
      </c>
      <c r="B49" s="36"/>
      <c r="C49" s="36"/>
      <c r="D49" s="36"/>
      <c r="E49" s="36"/>
      <c r="F49" s="36"/>
      <c r="G49" s="36"/>
      <c r="H49" s="36"/>
      <c r="I49" s="36"/>
      <c r="J49" s="36"/>
      <c r="K49" s="58"/>
    </row>
    <row r="50" spans="1:1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58"/>
    </row>
    <row r="51" spans="1:1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58"/>
    </row>
    <row r="52" spans="1:1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58"/>
    </row>
    <row r="53" spans="1:11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3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5:D37"/>
    <mergeCell ref="D38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40:F41"/>
    <mergeCell ref="E26:F29"/>
    <mergeCell ref="E34:F36"/>
    <mergeCell ref="B25:C37"/>
    <mergeCell ref="B38:C43"/>
    <mergeCell ref="B44:C47"/>
    <mergeCell ref="A49:K53"/>
    <mergeCell ref="E42:F43"/>
    <mergeCell ref="E30:F3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G19" sqref="G19"/>
    </sheetView>
  </sheetViews>
  <sheetFormatPr defaultColWidth="9" defaultRowHeight="13.5" outlineLevelCol="6"/>
  <sheetData>
    <row r="1" ht="18.75" spans="1:7">
      <c r="A1" s="59" t="s">
        <v>399</v>
      </c>
      <c r="B1" s="60"/>
      <c r="C1" s="60"/>
      <c r="D1" s="60"/>
      <c r="E1" s="60"/>
      <c r="F1" s="60"/>
      <c r="G1" s="60"/>
    </row>
    <row r="2" ht="24" spans="1:7">
      <c r="A2" s="36" t="s">
        <v>400</v>
      </c>
      <c r="B2" s="36"/>
      <c r="C2" s="36"/>
      <c r="D2" s="36"/>
      <c r="E2" s="36" t="s">
        <v>401</v>
      </c>
      <c r="F2" s="36"/>
      <c r="G2" s="36"/>
    </row>
    <row r="3" ht="15" customHeight="1" spans="1:7">
      <c r="A3" s="36" t="s">
        <v>402</v>
      </c>
      <c r="B3" s="36"/>
      <c r="C3" s="36"/>
      <c r="D3" s="36"/>
      <c r="E3" s="36" t="s">
        <v>403</v>
      </c>
      <c r="F3" s="36"/>
      <c r="G3" s="36"/>
    </row>
    <row r="4" ht="15" customHeight="1" spans="1:7">
      <c r="A4" s="37" t="s">
        <v>404</v>
      </c>
      <c r="B4" s="37"/>
      <c r="C4" s="38" t="s">
        <v>405</v>
      </c>
      <c r="D4" s="38"/>
      <c r="E4" s="61"/>
      <c r="F4" s="61"/>
      <c r="G4" s="61"/>
    </row>
    <row r="5" ht="15" customHeight="1" spans="1:7">
      <c r="A5" s="37"/>
      <c r="B5" s="37"/>
      <c r="C5" s="40" t="s">
        <v>406</v>
      </c>
      <c r="D5" s="40"/>
      <c r="E5" s="61"/>
      <c r="F5" s="61"/>
      <c r="G5" s="61"/>
    </row>
    <row r="6" ht="15" customHeight="1" spans="1:7">
      <c r="A6" s="37"/>
      <c r="B6" s="37"/>
      <c r="C6" s="40" t="s">
        <v>407</v>
      </c>
      <c r="D6" s="40"/>
      <c r="E6" s="61"/>
      <c r="F6" s="61"/>
      <c r="G6" s="61"/>
    </row>
    <row r="7" ht="15" customHeight="1" spans="1:7">
      <c r="A7" s="37" t="s">
        <v>408</v>
      </c>
      <c r="B7" s="41" t="s">
        <v>409</v>
      </c>
      <c r="C7" s="41"/>
      <c r="D7" s="41"/>
      <c r="E7" s="41"/>
      <c r="F7" s="41"/>
      <c r="G7" s="41"/>
    </row>
    <row r="8" ht="15" customHeight="1" spans="1:7">
      <c r="A8" s="37"/>
      <c r="B8" s="38" t="s">
        <v>410</v>
      </c>
      <c r="C8" s="38"/>
      <c r="D8" s="38"/>
      <c r="E8" s="38"/>
      <c r="F8" s="38"/>
      <c r="G8" s="38"/>
    </row>
    <row r="9" customHeight="1" spans="1:7">
      <c r="A9" s="37" t="s">
        <v>411</v>
      </c>
      <c r="B9" s="37" t="s">
        <v>412</v>
      </c>
      <c r="C9" s="37" t="s">
        <v>413</v>
      </c>
      <c r="D9" s="41" t="s">
        <v>414</v>
      </c>
      <c r="E9" s="41"/>
      <c r="F9" s="41"/>
      <c r="G9" s="37" t="s">
        <v>415</v>
      </c>
    </row>
    <row r="10" customHeight="1" spans="1:7">
      <c r="A10" s="37"/>
      <c r="B10" s="42" t="s">
        <v>416</v>
      </c>
      <c r="C10" s="37" t="s">
        <v>417</v>
      </c>
      <c r="D10" s="43" t="s">
        <v>418</v>
      </c>
      <c r="E10" s="44"/>
      <c r="F10" s="45"/>
      <c r="G10" s="37"/>
    </row>
    <row r="11" customHeight="1" spans="1:7">
      <c r="A11" s="37"/>
      <c r="B11" s="46"/>
      <c r="C11" s="37" t="s">
        <v>419</v>
      </c>
      <c r="D11" s="43" t="s">
        <v>418</v>
      </c>
      <c r="E11" s="44"/>
      <c r="F11" s="45"/>
      <c r="G11" s="37"/>
    </row>
    <row r="12" ht="15" customHeight="1" spans="1:7">
      <c r="A12" s="37"/>
      <c r="B12" s="47"/>
      <c r="C12" s="37" t="s">
        <v>420</v>
      </c>
      <c r="D12" s="43" t="s">
        <v>418</v>
      </c>
      <c r="E12" s="44"/>
      <c r="F12" s="45"/>
      <c r="G12" s="37"/>
    </row>
    <row r="13" ht="15" customHeight="1" spans="1:7">
      <c r="A13" s="37"/>
      <c r="B13" s="37" t="s">
        <v>421</v>
      </c>
      <c r="C13" s="37" t="s">
        <v>422</v>
      </c>
      <c r="D13" s="40" t="s">
        <v>418</v>
      </c>
      <c r="E13" s="40"/>
      <c r="F13" s="40"/>
      <c r="G13" s="61"/>
    </row>
    <row r="14" ht="15" customHeight="1" spans="1:7">
      <c r="A14" s="37"/>
      <c r="B14" s="37"/>
      <c r="C14" s="37"/>
      <c r="D14" s="40" t="s">
        <v>423</v>
      </c>
      <c r="E14" s="40"/>
      <c r="F14" s="40"/>
      <c r="G14" s="61"/>
    </row>
    <row r="15" ht="15" customHeight="1" spans="1:7">
      <c r="A15" s="37"/>
      <c r="B15" s="37"/>
      <c r="C15" s="37" t="s">
        <v>424</v>
      </c>
      <c r="D15" s="40" t="s">
        <v>418</v>
      </c>
      <c r="E15" s="40"/>
      <c r="F15" s="40"/>
      <c r="G15" s="61"/>
    </row>
    <row r="16" ht="15" customHeight="1" spans="1:7">
      <c r="A16" s="37"/>
      <c r="B16" s="37"/>
      <c r="C16" s="37"/>
      <c r="D16" s="40" t="s">
        <v>423</v>
      </c>
      <c r="E16" s="40"/>
      <c r="F16" s="40"/>
      <c r="G16" s="61"/>
    </row>
    <row r="17" ht="15" customHeight="1" spans="1:7">
      <c r="A17" s="37"/>
      <c r="B17" s="37"/>
      <c r="C17" s="37" t="s">
        <v>425</v>
      </c>
      <c r="D17" s="40" t="s">
        <v>418</v>
      </c>
      <c r="E17" s="40"/>
      <c r="F17" s="40"/>
      <c r="G17" s="61"/>
    </row>
    <row r="18" ht="15" customHeight="1" spans="1:7">
      <c r="A18" s="37"/>
      <c r="B18" s="37"/>
      <c r="C18" s="37"/>
      <c r="D18" s="40" t="s">
        <v>423</v>
      </c>
      <c r="E18" s="40"/>
      <c r="F18" s="40"/>
      <c r="G18" s="61"/>
    </row>
    <row r="19" ht="15" customHeight="1" spans="1:7">
      <c r="A19" s="37"/>
      <c r="B19" s="37" t="s">
        <v>426</v>
      </c>
      <c r="C19" s="37" t="s">
        <v>427</v>
      </c>
      <c r="D19" s="40" t="s">
        <v>418</v>
      </c>
      <c r="E19" s="40"/>
      <c r="F19" s="40"/>
      <c r="G19" s="61"/>
    </row>
    <row r="20" ht="15" customHeight="1" spans="1:7">
      <c r="A20" s="37"/>
      <c r="B20" s="37"/>
      <c r="C20" s="37"/>
      <c r="D20" s="40" t="s">
        <v>423</v>
      </c>
      <c r="E20" s="40"/>
      <c r="F20" s="40"/>
      <c r="G20" s="61"/>
    </row>
    <row r="21" ht="15" customHeight="1" spans="1:7">
      <c r="A21" s="37"/>
      <c r="B21" s="37"/>
      <c r="C21" s="37" t="s">
        <v>428</v>
      </c>
      <c r="D21" s="40" t="s">
        <v>418</v>
      </c>
      <c r="E21" s="40"/>
      <c r="F21" s="40"/>
      <c r="G21" s="61"/>
    </row>
    <row r="22" ht="15" customHeight="1" spans="1:7">
      <c r="A22" s="37"/>
      <c r="B22" s="37"/>
      <c r="C22" s="37"/>
      <c r="D22" s="40" t="s">
        <v>423</v>
      </c>
      <c r="E22" s="40"/>
      <c r="F22" s="40"/>
      <c r="G22" s="61"/>
    </row>
    <row r="23" ht="15" customHeight="1" spans="1:7">
      <c r="A23" s="37"/>
      <c r="B23" s="37"/>
      <c r="C23" s="37" t="s">
        <v>429</v>
      </c>
      <c r="D23" s="40" t="s">
        <v>418</v>
      </c>
      <c r="E23" s="40"/>
      <c r="F23" s="40"/>
      <c r="G23" s="70"/>
    </row>
    <row r="24" ht="15" customHeight="1" spans="1:7">
      <c r="A24" s="37"/>
      <c r="B24" s="37"/>
      <c r="C24" s="37"/>
      <c r="D24" s="40" t="s">
        <v>423</v>
      </c>
      <c r="E24" s="40"/>
      <c r="F24" s="40"/>
      <c r="G24" s="70"/>
    </row>
    <row r="25" ht="15" customHeight="1" spans="1:7">
      <c r="A25" s="37"/>
      <c r="B25" s="37"/>
      <c r="C25" s="37" t="s">
        <v>430</v>
      </c>
      <c r="D25" s="40" t="s">
        <v>418</v>
      </c>
      <c r="E25" s="40"/>
      <c r="F25" s="40"/>
      <c r="G25" s="70"/>
    </row>
    <row r="26" spans="1:7">
      <c r="A26" s="37"/>
      <c r="B26" s="37"/>
      <c r="C26" s="37"/>
      <c r="D26" s="40" t="s">
        <v>423</v>
      </c>
      <c r="E26" s="40"/>
      <c r="F26" s="40"/>
      <c r="G26" s="70"/>
    </row>
    <row r="27" spans="1:7">
      <c r="A27" s="37"/>
      <c r="B27" s="37" t="s">
        <v>431</v>
      </c>
      <c r="C27" s="37" t="s">
        <v>432</v>
      </c>
      <c r="D27" s="40" t="s">
        <v>418</v>
      </c>
      <c r="E27" s="40"/>
      <c r="F27" s="40"/>
      <c r="G27" s="61"/>
    </row>
    <row r="28" spans="1:7">
      <c r="A28" s="37"/>
      <c r="B28" s="37"/>
      <c r="C28" s="37"/>
      <c r="D28" s="40" t="s">
        <v>423</v>
      </c>
      <c r="E28" s="40"/>
      <c r="F28" s="40"/>
      <c r="G28" s="61"/>
    </row>
    <row r="29" ht="29" customHeight="1" spans="1:7">
      <c r="A29" s="36" t="s">
        <v>398</v>
      </c>
      <c r="B29" s="36"/>
      <c r="C29" s="36"/>
      <c r="D29" s="36"/>
      <c r="E29" s="36"/>
      <c r="F29" s="36"/>
      <c r="G29" s="58"/>
    </row>
    <row r="30" spans="1:7">
      <c r="A30" s="36"/>
      <c r="B30" s="36"/>
      <c r="C30" s="36"/>
      <c r="D30" s="36"/>
      <c r="E30" s="36"/>
      <c r="F30" s="36"/>
      <c r="G30" s="58"/>
    </row>
    <row r="31" spans="1:7">
      <c r="A31" s="36"/>
      <c r="B31" s="36"/>
      <c r="C31" s="36"/>
      <c r="D31" s="36"/>
      <c r="E31" s="36"/>
      <c r="F31" s="36"/>
      <c r="G31" s="58"/>
    </row>
    <row r="32" ht="21" customHeight="1" spans="1:7">
      <c r="A32" s="36"/>
      <c r="B32" s="36"/>
      <c r="C32" s="36"/>
      <c r="D32" s="36"/>
      <c r="E32" s="36"/>
      <c r="F32" s="36"/>
      <c r="G32" s="58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4" workbookViewId="0">
      <selection activeCell="D27" sqref="D27:F27"/>
    </sheetView>
  </sheetViews>
  <sheetFormatPr defaultColWidth="9" defaultRowHeight="13.5" outlineLevelCol="6"/>
  <cols>
    <col min="1" max="1" width="9" style="33"/>
    <col min="2" max="2" width="9.875" style="33" customWidth="1"/>
    <col min="3" max="3" width="8.75" style="33" customWidth="1"/>
    <col min="4" max="4" width="13" style="33" customWidth="1"/>
    <col min="5" max="5" width="10.375" style="33" customWidth="1"/>
    <col min="6" max="6" width="14.75" style="33" customWidth="1"/>
    <col min="7" max="7" width="15.625" style="33" customWidth="1"/>
    <col min="8" max="16384" width="9" style="33"/>
  </cols>
  <sheetData>
    <row r="1" s="33" customFormat="1" ht="28" customHeight="1" spans="1:7">
      <c r="A1" s="59" t="s">
        <v>433</v>
      </c>
      <c r="B1" s="60"/>
      <c r="C1" s="60"/>
      <c r="D1" s="60"/>
      <c r="E1" s="60"/>
      <c r="F1" s="60"/>
      <c r="G1" s="60"/>
    </row>
    <row r="2" s="33" customFormat="1" ht="24" customHeight="1" spans="1:7">
      <c r="A2" s="36" t="s">
        <v>400</v>
      </c>
      <c r="B2" s="36"/>
      <c r="C2" s="36" t="s">
        <v>434</v>
      </c>
      <c r="D2" s="36"/>
      <c r="E2" s="36" t="s">
        <v>401</v>
      </c>
      <c r="F2" s="36" t="s">
        <v>435</v>
      </c>
      <c r="G2" s="36"/>
    </row>
    <row r="3" s="33" customFormat="1" ht="24" customHeight="1" spans="1:7">
      <c r="A3" s="36" t="s">
        <v>402</v>
      </c>
      <c r="B3" s="36"/>
      <c r="C3" s="36" t="s">
        <v>191</v>
      </c>
      <c r="D3" s="36"/>
      <c r="E3" s="36" t="s">
        <v>403</v>
      </c>
      <c r="F3" s="36" t="s">
        <v>191</v>
      </c>
      <c r="G3" s="36"/>
    </row>
    <row r="4" s="33" customFormat="1" ht="16" customHeight="1" spans="1:7">
      <c r="A4" s="37" t="s">
        <v>404</v>
      </c>
      <c r="B4" s="37"/>
      <c r="C4" s="38" t="s">
        <v>405</v>
      </c>
      <c r="D4" s="38"/>
      <c r="E4" s="61">
        <v>177.1</v>
      </c>
      <c r="F4" s="61"/>
      <c r="G4" s="61"/>
    </row>
    <row r="5" s="33" customFormat="1" ht="16" customHeight="1" spans="1:7">
      <c r="A5" s="37"/>
      <c r="B5" s="37"/>
      <c r="C5" s="40" t="s">
        <v>406</v>
      </c>
      <c r="D5" s="40"/>
      <c r="E5" s="61">
        <v>177.1</v>
      </c>
      <c r="F5" s="61"/>
      <c r="G5" s="61"/>
    </row>
    <row r="6" s="33" customFormat="1" ht="16" customHeight="1" spans="1:7">
      <c r="A6" s="37"/>
      <c r="B6" s="37"/>
      <c r="C6" s="40" t="s">
        <v>407</v>
      </c>
      <c r="D6" s="40"/>
      <c r="E6" s="61"/>
      <c r="F6" s="61"/>
      <c r="G6" s="61"/>
    </row>
    <row r="7" s="33" customFormat="1" ht="16" customHeight="1" spans="1:7">
      <c r="A7" s="37" t="s">
        <v>408</v>
      </c>
      <c r="B7" s="37" t="s">
        <v>409</v>
      </c>
      <c r="C7" s="37"/>
      <c r="D7" s="37"/>
      <c r="E7" s="37"/>
      <c r="F7" s="37"/>
      <c r="G7" s="37"/>
    </row>
    <row r="8" s="33" customFormat="1" ht="75" customHeight="1" spans="1:7">
      <c r="A8" s="37"/>
      <c r="B8" s="36" t="s">
        <v>436</v>
      </c>
      <c r="C8" s="36"/>
      <c r="D8" s="36"/>
      <c r="E8" s="36"/>
      <c r="F8" s="36"/>
      <c r="G8" s="36"/>
    </row>
    <row r="9" s="33" customFormat="1" ht="21" customHeight="1" spans="1:7">
      <c r="A9" s="37" t="s">
        <v>411</v>
      </c>
      <c r="B9" s="37" t="s">
        <v>412</v>
      </c>
      <c r="C9" s="37" t="s">
        <v>413</v>
      </c>
      <c r="D9" s="37" t="s">
        <v>414</v>
      </c>
      <c r="E9" s="37"/>
      <c r="F9" s="37"/>
      <c r="G9" s="37" t="s">
        <v>415</v>
      </c>
    </row>
    <row r="10" s="33" customFormat="1" ht="22" customHeight="1" spans="1:7">
      <c r="A10" s="37"/>
      <c r="B10" s="42" t="s">
        <v>416</v>
      </c>
      <c r="C10" s="37" t="s">
        <v>417</v>
      </c>
      <c r="D10" s="62" t="s">
        <v>437</v>
      </c>
      <c r="E10" s="63"/>
      <c r="F10" s="64"/>
      <c r="G10" s="37" t="s">
        <v>438</v>
      </c>
    </row>
    <row r="11" s="33" customFormat="1" ht="27" hidden="1" customHeight="1" spans="1:7">
      <c r="A11" s="37"/>
      <c r="B11" s="47"/>
      <c r="C11" s="37" t="s">
        <v>420</v>
      </c>
      <c r="D11" s="62"/>
      <c r="E11" s="63"/>
      <c r="F11" s="64"/>
      <c r="G11" s="37"/>
    </row>
    <row r="12" s="33" customFormat="1" ht="16" customHeight="1" spans="1:7">
      <c r="A12" s="37"/>
      <c r="B12" s="42" t="s">
        <v>421</v>
      </c>
      <c r="C12" s="42" t="s">
        <v>422</v>
      </c>
      <c r="D12" s="36" t="s">
        <v>439</v>
      </c>
      <c r="E12" s="36"/>
      <c r="F12" s="36"/>
      <c r="G12" s="65" t="s">
        <v>440</v>
      </c>
    </row>
    <row r="13" s="33" customFormat="1" ht="16" customHeight="1" spans="1:7">
      <c r="A13" s="37"/>
      <c r="B13" s="46"/>
      <c r="C13" s="46"/>
      <c r="D13" s="66" t="s">
        <v>441</v>
      </c>
      <c r="E13" s="66"/>
      <c r="F13" s="66"/>
      <c r="G13" s="37" t="s">
        <v>442</v>
      </c>
    </row>
    <row r="14" s="33" customFormat="1" ht="16" customHeight="1" spans="1:7">
      <c r="A14" s="37"/>
      <c r="B14" s="46"/>
      <c r="C14" s="46"/>
      <c r="D14" s="66" t="s">
        <v>443</v>
      </c>
      <c r="E14" s="66"/>
      <c r="F14" s="66"/>
      <c r="G14" s="37" t="s">
        <v>444</v>
      </c>
    </row>
    <row r="15" s="33" customFormat="1" ht="16" customHeight="1" spans="1:7">
      <c r="A15" s="37"/>
      <c r="B15" s="46"/>
      <c r="C15" s="46"/>
      <c r="D15" s="66" t="s">
        <v>445</v>
      </c>
      <c r="E15" s="66"/>
      <c r="F15" s="66"/>
      <c r="G15" s="67" t="s">
        <v>446</v>
      </c>
    </row>
    <row r="16" s="33" customFormat="1" ht="16" customHeight="1" spans="1:7">
      <c r="A16" s="37"/>
      <c r="B16" s="46"/>
      <c r="C16" s="46"/>
      <c r="D16" s="62" t="s">
        <v>447</v>
      </c>
      <c r="E16" s="63"/>
      <c r="F16" s="64"/>
      <c r="G16" s="68" t="s">
        <v>448</v>
      </c>
    </row>
    <row r="17" s="33" customFormat="1" ht="16" customHeight="1" spans="1:7">
      <c r="A17" s="37"/>
      <c r="B17" s="46"/>
      <c r="C17" s="46"/>
      <c r="D17" s="66" t="s">
        <v>449</v>
      </c>
      <c r="E17" s="66"/>
      <c r="F17" s="66"/>
      <c r="G17" s="67" t="s">
        <v>450</v>
      </c>
    </row>
    <row r="18" s="33" customFormat="1" ht="16" customHeight="1" spans="1:7">
      <c r="A18" s="37"/>
      <c r="B18" s="46"/>
      <c r="C18" s="42" t="s">
        <v>424</v>
      </c>
      <c r="D18" s="36" t="s">
        <v>451</v>
      </c>
      <c r="E18" s="36"/>
      <c r="F18" s="36"/>
      <c r="G18" s="65" t="s">
        <v>452</v>
      </c>
    </row>
    <row r="19" s="33" customFormat="1" ht="16" customHeight="1" spans="1:7">
      <c r="A19" s="37"/>
      <c r="B19" s="46"/>
      <c r="C19" s="46"/>
      <c r="D19" s="36" t="s">
        <v>453</v>
      </c>
      <c r="E19" s="36"/>
      <c r="F19" s="36"/>
      <c r="G19" s="37" t="s">
        <v>454</v>
      </c>
    </row>
    <row r="20" s="33" customFormat="1" ht="16" customHeight="1" spans="1:7">
      <c r="A20" s="37"/>
      <c r="B20" s="46"/>
      <c r="C20" s="46"/>
      <c r="D20" s="66" t="s">
        <v>455</v>
      </c>
      <c r="E20" s="66"/>
      <c r="F20" s="66"/>
      <c r="G20" s="37" t="s">
        <v>454</v>
      </c>
    </row>
    <row r="21" s="33" customFormat="1" ht="16" customHeight="1" spans="1:7">
      <c r="A21" s="37"/>
      <c r="B21" s="46"/>
      <c r="C21" s="46"/>
      <c r="D21" s="66" t="s">
        <v>456</v>
      </c>
      <c r="E21" s="66"/>
      <c r="F21" s="66"/>
      <c r="G21" s="67">
        <v>1</v>
      </c>
    </row>
    <row r="22" s="33" customFormat="1" ht="16" customHeight="1" spans="1:7">
      <c r="A22" s="37"/>
      <c r="B22" s="46"/>
      <c r="C22" s="46"/>
      <c r="D22" s="62" t="s">
        <v>457</v>
      </c>
      <c r="E22" s="63"/>
      <c r="F22" s="64"/>
      <c r="G22" s="67">
        <v>1</v>
      </c>
    </row>
    <row r="23" s="33" customFormat="1" ht="16" customHeight="1" spans="1:7">
      <c r="A23" s="37"/>
      <c r="B23" s="46"/>
      <c r="C23" s="42" t="s">
        <v>425</v>
      </c>
      <c r="D23" s="36" t="s">
        <v>458</v>
      </c>
      <c r="E23" s="36"/>
      <c r="F23" s="36"/>
      <c r="G23" s="65" t="s">
        <v>459</v>
      </c>
    </row>
    <row r="24" s="33" customFormat="1" ht="16" customHeight="1" spans="1:7">
      <c r="A24" s="37"/>
      <c r="B24" s="46"/>
      <c r="C24" s="46"/>
      <c r="D24" s="62" t="s">
        <v>460</v>
      </c>
      <c r="E24" s="63"/>
      <c r="F24" s="64"/>
      <c r="G24" s="65" t="s">
        <v>461</v>
      </c>
    </row>
    <row r="25" s="33" customFormat="1" ht="17" customHeight="1" spans="1:7">
      <c r="A25" s="37"/>
      <c r="B25" s="46"/>
      <c r="C25" s="46"/>
      <c r="D25" s="66" t="s">
        <v>462</v>
      </c>
      <c r="E25" s="66"/>
      <c r="F25" s="66"/>
      <c r="G25" s="37" t="s">
        <v>463</v>
      </c>
    </row>
    <row r="26" s="33" customFormat="1" ht="17" customHeight="1" spans="1:7">
      <c r="A26" s="37"/>
      <c r="B26" s="46"/>
      <c r="C26" s="46"/>
      <c r="D26" s="40" t="s">
        <v>464</v>
      </c>
      <c r="E26" s="40"/>
      <c r="F26" s="40"/>
      <c r="G26" s="65" t="s">
        <v>461</v>
      </c>
    </row>
    <row r="27" s="33" customFormat="1" ht="17" customHeight="1" spans="1:7">
      <c r="A27" s="37"/>
      <c r="B27" s="46"/>
      <c r="C27" s="46"/>
      <c r="D27" s="40" t="s">
        <v>465</v>
      </c>
      <c r="E27" s="40"/>
      <c r="F27" s="40"/>
      <c r="G27" s="65" t="s">
        <v>461</v>
      </c>
    </row>
    <row r="28" s="33" customFormat="1" ht="17" customHeight="1" spans="1:7">
      <c r="A28" s="37"/>
      <c r="B28" s="47"/>
      <c r="C28" s="47"/>
      <c r="D28" s="66" t="s">
        <v>466</v>
      </c>
      <c r="E28" s="66"/>
      <c r="F28" s="66"/>
      <c r="G28" s="37" t="s">
        <v>467</v>
      </c>
    </row>
    <row r="29" s="33" customFormat="1" ht="17" customHeight="1" spans="1:7">
      <c r="A29" s="37"/>
      <c r="B29" s="37" t="s">
        <v>426</v>
      </c>
      <c r="C29" s="37" t="s">
        <v>427</v>
      </c>
      <c r="D29" s="36" t="s">
        <v>468</v>
      </c>
      <c r="E29" s="36"/>
      <c r="F29" s="36"/>
      <c r="G29" s="69" t="s">
        <v>469</v>
      </c>
    </row>
    <row r="30" s="33" customFormat="1" ht="25" customHeight="1" spans="1:7">
      <c r="A30" s="37"/>
      <c r="B30" s="37"/>
      <c r="C30" s="37" t="s">
        <v>428</v>
      </c>
      <c r="D30" s="36" t="s">
        <v>470</v>
      </c>
      <c r="E30" s="36"/>
      <c r="F30" s="36"/>
      <c r="G30" s="37" t="s">
        <v>471</v>
      </c>
    </row>
    <row r="31" s="33" customFormat="1" ht="25" customHeight="1" spans="1:7">
      <c r="A31" s="37"/>
      <c r="B31" s="37"/>
      <c r="C31" s="37" t="s">
        <v>430</v>
      </c>
      <c r="D31" s="36" t="s">
        <v>472</v>
      </c>
      <c r="E31" s="36"/>
      <c r="F31" s="36"/>
      <c r="G31" s="37" t="s">
        <v>473</v>
      </c>
    </row>
    <row r="32" s="33" customFormat="1" ht="25" customHeight="1" spans="1:7">
      <c r="A32" s="37"/>
      <c r="B32" s="37" t="s">
        <v>431</v>
      </c>
      <c r="C32" s="37" t="s">
        <v>474</v>
      </c>
      <c r="D32" s="36" t="s">
        <v>475</v>
      </c>
      <c r="E32" s="36"/>
      <c r="F32" s="36"/>
      <c r="G32" s="65" t="s">
        <v>476</v>
      </c>
    </row>
    <row r="33" s="33" customFormat="1" ht="29" customHeight="1" spans="1:7">
      <c r="A33" s="54" t="s">
        <v>477</v>
      </c>
      <c r="B33" s="55" t="s">
        <v>478</v>
      </c>
      <c r="C33" s="56"/>
      <c r="D33" s="55" t="s">
        <v>479</v>
      </c>
      <c r="E33" s="56"/>
      <c r="F33" s="55" t="s">
        <v>480</v>
      </c>
      <c r="G33" s="57"/>
    </row>
    <row r="34" s="33" customFormat="1" ht="10" customHeight="1" spans="1:7">
      <c r="A34" s="36" t="s">
        <v>398</v>
      </c>
      <c r="B34" s="36"/>
      <c r="C34" s="36"/>
      <c r="D34" s="36"/>
      <c r="E34" s="36"/>
      <c r="F34" s="36"/>
      <c r="G34" s="58"/>
    </row>
    <row r="35" s="33" customFormat="1" ht="10" customHeight="1" spans="1:7">
      <c r="A35" s="36"/>
      <c r="B35" s="36"/>
      <c r="C35" s="36"/>
      <c r="D35" s="36"/>
      <c r="E35" s="36"/>
      <c r="F35" s="36"/>
      <c r="G35" s="58"/>
    </row>
    <row r="36" s="33" customFormat="1" ht="10" customHeight="1" spans="1:7">
      <c r="A36" s="36"/>
      <c r="B36" s="36"/>
      <c r="C36" s="36"/>
      <c r="D36" s="36"/>
      <c r="E36" s="36"/>
      <c r="F36" s="36"/>
      <c r="G36" s="58"/>
    </row>
    <row r="37" s="33" customFormat="1" ht="26" customHeight="1" spans="1:7">
      <c r="A37" s="36"/>
      <c r="B37" s="36"/>
      <c r="C37" s="36"/>
      <c r="D37" s="36"/>
      <c r="E37" s="36"/>
      <c r="F37" s="36"/>
      <c r="G37" s="58"/>
    </row>
  </sheetData>
  <mergeCells count="4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7:A8"/>
    <mergeCell ref="A9:A32"/>
    <mergeCell ref="B10:B11"/>
    <mergeCell ref="B12:B28"/>
    <mergeCell ref="B29:B31"/>
    <mergeCell ref="C12:C17"/>
    <mergeCell ref="C18:C22"/>
    <mergeCell ref="C23:C28"/>
    <mergeCell ref="A4:B6"/>
    <mergeCell ref="A34:G37"/>
  </mergeCells>
  <printOptions horizontalCentered="1"/>
  <pageMargins left="0.751388888888889" right="0.751388888888889" top="0.472222222222222" bottom="0.472222222222222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G19" sqref="G19"/>
    </sheetView>
  </sheetViews>
  <sheetFormatPr defaultColWidth="9" defaultRowHeight="13.5" outlineLevelCol="6"/>
  <cols>
    <col min="1" max="1" width="9" style="33"/>
    <col min="2" max="2" width="9.875" style="33" customWidth="1"/>
    <col min="3" max="3" width="8.75" style="33" customWidth="1"/>
    <col min="4" max="4" width="13" style="33" customWidth="1"/>
    <col min="5" max="5" width="10.375" style="33" customWidth="1"/>
    <col min="6" max="6" width="14.75" style="33" customWidth="1"/>
    <col min="7" max="7" width="13" style="33" customWidth="1"/>
    <col min="8" max="16384" width="9" style="33"/>
  </cols>
  <sheetData>
    <row r="1" s="33" customFormat="1" ht="28" customHeight="1" spans="1:7">
      <c r="A1" s="34" t="s">
        <v>481</v>
      </c>
      <c r="B1" s="35"/>
      <c r="C1" s="35"/>
      <c r="D1" s="35"/>
      <c r="E1" s="35"/>
      <c r="F1" s="35"/>
      <c r="G1" s="35"/>
    </row>
    <row r="2" s="33" customFormat="1" ht="24" customHeight="1" spans="1:7">
      <c r="A2" s="36" t="s">
        <v>400</v>
      </c>
      <c r="B2" s="36"/>
      <c r="C2" s="36" t="s">
        <v>482</v>
      </c>
      <c r="D2" s="36"/>
      <c r="E2" s="36" t="s">
        <v>401</v>
      </c>
      <c r="F2" s="36" t="s">
        <v>435</v>
      </c>
      <c r="G2" s="36"/>
    </row>
    <row r="3" s="33" customFormat="1" ht="24" customHeight="1" spans="1:7">
      <c r="A3" s="36" t="s">
        <v>402</v>
      </c>
      <c r="B3" s="36"/>
      <c r="C3" s="36" t="s">
        <v>191</v>
      </c>
      <c r="D3" s="36"/>
      <c r="E3" s="36" t="s">
        <v>403</v>
      </c>
      <c r="F3" s="36" t="s">
        <v>191</v>
      </c>
      <c r="G3" s="36"/>
    </row>
    <row r="4" s="33" customFormat="1" ht="24" customHeight="1" spans="1:7">
      <c r="A4" s="37" t="s">
        <v>404</v>
      </c>
      <c r="B4" s="37"/>
      <c r="C4" s="38" t="s">
        <v>405</v>
      </c>
      <c r="D4" s="38"/>
      <c r="E4" s="39">
        <v>970.39</v>
      </c>
      <c r="F4" s="39"/>
      <c r="G4" s="39"/>
    </row>
    <row r="5" s="33" customFormat="1" ht="24" customHeight="1" spans="1:7">
      <c r="A5" s="37"/>
      <c r="B5" s="37"/>
      <c r="C5" s="40" t="s">
        <v>406</v>
      </c>
      <c r="D5" s="40"/>
      <c r="E5" s="39">
        <v>970.39</v>
      </c>
      <c r="F5" s="39"/>
      <c r="G5" s="39"/>
    </row>
    <row r="6" s="33" customFormat="1" ht="24" customHeight="1" spans="1:7">
      <c r="A6" s="37"/>
      <c r="B6" s="37"/>
      <c r="C6" s="40" t="s">
        <v>407</v>
      </c>
      <c r="D6" s="40"/>
      <c r="E6" s="39"/>
      <c r="F6" s="39"/>
      <c r="G6" s="39"/>
    </row>
    <row r="7" s="33" customFormat="1" ht="16" customHeight="1" spans="1:7">
      <c r="A7" s="37" t="s">
        <v>408</v>
      </c>
      <c r="B7" s="41" t="s">
        <v>409</v>
      </c>
      <c r="C7" s="41"/>
      <c r="D7" s="41"/>
      <c r="E7" s="41"/>
      <c r="F7" s="41"/>
      <c r="G7" s="41"/>
    </row>
    <row r="8" s="33" customFormat="1" ht="90" customHeight="1" spans="1:7">
      <c r="A8" s="37"/>
      <c r="B8" s="38" t="s">
        <v>483</v>
      </c>
      <c r="C8" s="38"/>
      <c r="D8" s="38"/>
      <c r="E8" s="38"/>
      <c r="F8" s="38"/>
      <c r="G8" s="38"/>
    </row>
    <row r="9" s="33" customFormat="1" ht="21" customHeight="1" spans="1:7">
      <c r="A9" s="37" t="s">
        <v>411</v>
      </c>
      <c r="B9" s="37" t="s">
        <v>412</v>
      </c>
      <c r="C9" s="37" t="s">
        <v>413</v>
      </c>
      <c r="D9" s="41" t="s">
        <v>414</v>
      </c>
      <c r="E9" s="41"/>
      <c r="F9" s="41"/>
      <c r="G9" s="37" t="s">
        <v>415</v>
      </c>
    </row>
    <row r="10" s="33" customFormat="1" ht="21" customHeight="1" spans="1:7">
      <c r="A10" s="37"/>
      <c r="B10" s="42" t="s">
        <v>416</v>
      </c>
      <c r="C10" s="37" t="s">
        <v>417</v>
      </c>
      <c r="D10" s="43" t="s">
        <v>437</v>
      </c>
      <c r="E10" s="44"/>
      <c r="F10" s="45"/>
      <c r="G10" s="37" t="s">
        <v>484</v>
      </c>
    </row>
    <row r="11" s="33" customFormat="1" ht="47" hidden="1" customHeight="1" spans="1:7">
      <c r="A11" s="37"/>
      <c r="B11" s="46"/>
      <c r="C11" s="37" t="s">
        <v>419</v>
      </c>
      <c r="D11" s="43" t="s">
        <v>418</v>
      </c>
      <c r="E11" s="44"/>
      <c r="F11" s="45"/>
      <c r="G11" s="37"/>
    </row>
    <row r="12" s="33" customFormat="1" ht="20" hidden="1" customHeight="1" spans="1:7">
      <c r="A12" s="37"/>
      <c r="B12" s="47"/>
      <c r="C12" s="37" t="s">
        <v>420</v>
      </c>
      <c r="D12" s="43" t="s">
        <v>418</v>
      </c>
      <c r="E12" s="44"/>
      <c r="F12" s="45"/>
      <c r="G12" s="37"/>
    </row>
    <row r="13" s="33" customFormat="1" ht="21" customHeight="1" spans="1:7">
      <c r="A13" s="37"/>
      <c r="B13" s="42" t="s">
        <v>421</v>
      </c>
      <c r="C13" s="42" t="s">
        <v>422</v>
      </c>
      <c r="D13" s="40" t="s">
        <v>485</v>
      </c>
      <c r="E13" s="40"/>
      <c r="F13" s="40"/>
      <c r="G13" s="48" t="s">
        <v>486</v>
      </c>
    </row>
    <row r="14" s="33" customFormat="1" ht="20" customHeight="1" spans="1:7">
      <c r="A14" s="37"/>
      <c r="B14" s="46"/>
      <c r="C14" s="47"/>
      <c r="D14" s="40" t="s">
        <v>487</v>
      </c>
      <c r="E14" s="40"/>
      <c r="F14" s="40"/>
      <c r="G14" s="50" t="s">
        <v>488</v>
      </c>
    </row>
    <row r="15" s="33" customFormat="1" ht="17" customHeight="1" spans="1:7">
      <c r="A15" s="37"/>
      <c r="B15" s="46"/>
      <c r="C15" s="42" t="s">
        <v>424</v>
      </c>
      <c r="D15" s="40" t="s">
        <v>489</v>
      </c>
      <c r="E15" s="40"/>
      <c r="F15" s="40"/>
      <c r="G15" s="50">
        <v>1</v>
      </c>
    </row>
    <row r="16" s="33" customFormat="1" ht="15" customHeight="1" spans="1:7">
      <c r="A16" s="37"/>
      <c r="B16" s="46"/>
      <c r="C16" s="46"/>
      <c r="D16" s="40" t="s">
        <v>490</v>
      </c>
      <c r="E16" s="40"/>
      <c r="F16" s="40"/>
      <c r="G16" s="50">
        <v>1</v>
      </c>
    </row>
    <row r="17" s="33" customFormat="1" ht="18" customHeight="1" spans="1:7">
      <c r="A17" s="37"/>
      <c r="B17" s="46"/>
      <c r="C17" s="46"/>
      <c r="D17" s="40" t="s">
        <v>491</v>
      </c>
      <c r="E17" s="40"/>
      <c r="F17" s="40"/>
      <c r="G17" s="50">
        <v>1</v>
      </c>
    </row>
    <row r="18" s="33" customFormat="1" ht="15" customHeight="1" spans="1:7">
      <c r="A18" s="37"/>
      <c r="B18" s="46"/>
      <c r="C18" s="47"/>
      <c r="D18" s="40" t="s">
        <v>492</v>
      </c>
      <c r="E18" s="40"/>
      <c r="F18" s="40"/>
      <c r="G18" s="50">
        <v>1</v>
      </c>
    </row>
    <row r="19" s="33" customFormat="1" ht="18" customHeight="1" spans="1:7">
      <c r="A19" s="37"/>
      <c r="B19" s="46"/>
      <c r="C19" s="42" t="s">
        <v>425</v>
      </c>
      <c r="D19" s="40" t="s">
        <v>493</v>
      </c>
      <c r="E19" s="40"/>
      <c r="F19" s="40"/>
      <c r="G19" s="52" t="s">
        <v>494</v>
      </c>
    </row>
    <row r="20" s="33" customFormat="1" ht="20" customHeight="1" spans="1:7">
      <c r="A20" s="37"/>
      <c r="B20" s="46"/>
      <c r="C20" s="46"/>
      <c r="D20" s="40" t="s">
        <v>495</v>
      </c>
      <c r="E20" s="40"/>
      <c r="F20" s="40"/>
      <c r="G20" s="53" t="s">
        <v>360</v>
      </c>
    </row>
    <row r="21" s="33" customFormat="1" ht="18" customHeight="1" spans="1:7">
      <c r="A21" s="37"/>
      <c r="B21" s="47"/>
      <c r="C21" s="47"/>
      <c r="D21" s="40" t="s">
        <v>496</v>
      </c>
      <c r="E21" s="40"/>
      <c r="F21" s="40"/>
      <c r="G21" s="49" t="s">
        <v>497</v>
      </c>
    </row>
    <row r="22" s="33" customFormat="1" ht="21" customHeight="1" spans="1:7">
      <c r="A22" s="37"/>
      <c r="B22" s="37" t="s">
        <v>426</v>
      </c>
      <c r="C22" s="37" t="s">
        <v>427</v>
      </c>
      <c r="D22" s="40" t="s">
        <v>498</v>
      </c>
      <c r="E22" s="40"/>
      <c r="F22" s="40"/>
      <c r="G22" s="49" t="s">
        <v>499</v>
      </c>
    </row>
    <row r="23" s="33" customFormat="1" ht="20" customHeight="1" spans="1:7">
      <c r="A23" s="37"/>
      <c r="B23" s="37"/>
      <c r="C23" s="42" t="s">
        <v>428</v>
      </c>
      <c r="D23" s="40" t="s">
        <v>500</v>
      </c>
      <c r="E23" s="40"/>
      <c r="F23" s="40"/>
      <c r="G23" s="53" t="s">
        <v>471</v>
      </c>
    </row>
    <row r="24" s="33" customFormat="1" ht="18" customHeight="1" spans="1:7">
      <c r="A24" s="37"/>
      <c r="B24" s="37"/>
      <c r="C24" s="47"/>
      <c r="D24" s="40" t="s">
        <v>501</v>
      </c>
      <c r="E24" s="40"/>
      <c r="F24" s="40"/>
      <c r="G24" s="53" t="s">
        <v>471</v>
      </c>
    </row>
    <row r="25" s="33" customFormat="1" ht="27" customHeight="1" spans="1:7">
      <c r="A25" s="37"/>
      <c r="B25" s="37"/>
      <c r="C25" s="37" t="s">
        <v>429</v>
      </c>
      <c r="D25" s="40" t="s">
        <v>502</v>
      </c>
      <c r="E25" s="40"/>
      <c r="F25" s="40"/>
      <c r="G25" s="53" t="s">
        <v>503</v>
      </c>
    </row>
    <row r="26" s="33" customFormat="1" ht="25" customHeight="1" spans="1:7">
      <c r="A26" s="37"/>
      <c r="B26" s="37"/>
      <c r="C26" s="37" t="s">
        <v>430</v>
      </c>
      <c r="D26" s="40" t="s">
        <v>504</v>
      </c>
      <c r="E26" s="40"/>
      <c r="F26" s="40"/>
      <c r="G26" s="53" t="s">
        <v>377</v>
      </c>
    </row>
    <row r="27" s="33" customFormat="1" ht="27" customHeight="1" spans="1:7">
      <c r="A27" s="37"/>
      <c r="B27" s="37" t="s">
        <v>431</v>
      </c>
      <c r="C27" s="37" t="s">
        <v>474</v>
      </c>
      <c r="D27" s="40" t="s">
        <v>505</v>
      </c>
      <c r="E27" s="40"/>
      <c r="F27" s="40"/>
      <c r="G27" s="48" t="s">
        <v>454</v>
      </c>
    </row>
    <row r="28" s="33" customFormat="1" ht="33" customHeight="1" spans="1:7">
      <c r="A28" s="54" t="s">
        <v>477</v>
      </c>
      <c r="B28" s="55" t="s">
        <v>478</v>
      </c>
      <c r="C28" s="56"/>
      <c r="D28" s="55" t="s">
        <v>479</v>
      </c>
      <c r="E28" s="56"/>
      <c r="F28" s="55" t="s">
        <v>480</v>
      </c>
      <c r="G28" s="57"/>
    </row>
    <row r="29" s="33" customFormat="1" ht="10" customHeight="1" spans="1:7">
      <c r="A29" s="36" t="s">
        <v>398</v>
      </c>
      <c r="B29" s="36"/>
      <c r="C29" s="36"/>
      <c r="D29" s="36"/>
      <c r="E29" s="36"/>
      <c r="F29" s="36"/>
      <c r="G29" s="58"/>
    </row>
    <row r="30" s="33" customFormat="1" ht="10" customHeight="1" spans="1:7">
      <c r="A30" s="36"/>
      <c r="B30" s="36"/>
      <c r="C30" s="36"/>
      <c r="D30" s="36"/>
      <c r="E30" s="36"/>
      <c r="F30" s="36"/>
      <c r="G30" s="58"/>
    </row>
    <row r="31" s="33" customFormat="1" ht="10" customHeight="1" spans="1:7">
      <c r="A31" s="36"/>
      <c r="B31" s="36"/>
      <c r="C31" s="36"/>
      <c r="D31" s="36"/>
      <c r="E31" s="36"/>
      <c r="F31" s="36"/>
      <c r="G31" s="58"/>
    </row>
    <row r="32" s="33" customFormat="1" spans="1:7">
      <c r="A32" s="36"/>
      <c r="B32" s="36"/>
      <c r="C32" s="36"/>
      <c r="D32" s="36"/>
      <c r="E32" s="36"/>
      <c r="F32" s="36"/>
      <c r="G32" s="58"/>
    </row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0:B12"/>
    <mergeCell ref="B13:B21"/>
    <mergeCell ref="B22:B26"/>
    <mergeCell ref="C13:C14"/>
    <mergeCell ref="C15:C18"/>
    <mergeCell ref="C19:C21"/>
    <mergeCell ref="C23:C24"/>
    <mergeCell ref="A4:B6"/>
    <mergeCell ref="A29:G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G19" sqref="G19"/>
    </sheetView>
  </sheetViews>
  <sheetFormatPr defaultColWidth="9" defaultRowHeight="13.5" outlineLevelCol="6"/>
  <cols>
    <col min="1" max="1" width="9" style="33"/>
    <col min="2" max="2" width="9.875" style="33" customWidth="1"/>
    <col min="3" max="3" width="8.75" style="33" customWidth="1"/>
    <col min="4" max="4" width="13" style="33" customWidth="1"/>
    <col min="5" max="5" width="10.375" style="33" customWidth="1"/>
    <col min="6" max="6" width="14.75" style="33" customWidth="1"/>
    <col min="7" max="7" width="13" style="33" customWidth="1"/>
    <col min="8" max="16384" width="9" style="33"/>
  </cols>
  <sheetData>
    <row r="1" s="33" customFormat="1" ht="28" customHeight="1" spans="1:7">
      <c r="A1" s="34" t="s">
        <v>481</v>
      </c>
      <c r="B1" s="35"/>
      <c r="C1" s="35"/>
      <c r="D1" s="35"/>
      <c r="E1" s="35"/>
      <c r="F1" s="35"/>
      <c r="G1" s="35"/>
    </row>
    <row r="2" s="33" customFormat="1" ht="24" customHeight="1" spans="1:7">
      <c r="A2" s="36" t="s">
        <v>400</v>
      </c>
      <c r="B2" s="36"/>
      <c r="C2" s="36" t="s">
        <v>506</v>
      </c>
      <c r="D2" s="36"/>
      <c r="E2" s="36" t="s">
        <v>401</v>
      </c>
      <c r="F2" s="36" t="s">
        <v>435</v>
      </c>
      <c r="G2" s="36"/>
    </row>
    <row r="3" s="33" customFormat="1" ht="24" customHeight="1" spans="1:7">
      <c r="A3" s="36" t="s">
        <v>402</v>
      </c>
      <c r="B3" s="36"/>
      <c r="C3" s="36" t="s">
        <v>191</v>
      </c>
      <c r="D3" s="36"/>
      <c r="E3" s="36" t="s">
        <v>403</v>
      </c>
      <c r="F3" s="36" t="s">
        <v>191</v>
      </c>
      <c r="G3" s="36"/>
    </row>
    <row r="4" s="33" customFormat="1" ht="24" customHeight="1" spans="1:7">
      <c r="A4" s="37" t="s">
        <v>404</v>
      </c>
      <c r="B4" s="37"/>
      <c r="C4" s="38" t="s">
        <v>405</v>
      </c>
      <c r="D4" s="38"/>
      <c r="E4" s="39">
        <v>165</v>
      </c>
      <c r="F4" s="39"/>
      <c r="G4" s="39"/>
    </row>
    <row r="5" s="33" customFormat="1" ht="24" customHeight="1" spans="1:7">
      <c r="A5" s="37"/>
      <c r="B5" s="37"/>
      <c r="C5" s="40" t="s">
        <v>406</v>
      </c>
      <c r="D5" s="40"/>
      <c r="E5" s="39">
        <v>165</v>
      </c>
      <c r="F5" s="39"/>
      <c r="G5" s="39"/>
    </row>
    <row r="6" s="33" customFormat="1" ht="24" customHeight="1" spans="1:7">
      <c r="A6" s="37"/>
      <c r="B6" s="37"/>
      <c r="C6" s="40" t="s">
        <v>407</v>
      </c>
      <c r="D6" s="40"/>
      <c r="E6" s="39"/>
      <c r="F6" s="39"/>
      <c r="G6" s="39"/>
    </row>
    <row r="7" s="33" customFormat="1" ht="24" customHeight="1" spans="1:7">
      <c r="A7" s="37" t="s">
        <v>408</v>
      </c>
      <c r="B7" s="41" t="s">
        <v>409</v>
      </c>
      <c r="C7" s="41"/>
      <c r="D7" s="41"/>
      <c r="E7" s="41"/>
      <c r="F7" s="41"/>
      <c r="G7" s="41"/>
    </row>
    <row r="8" s="33" customFormat="1" ht="51" customHeight="1" spans="1:7">
      <c r="A8" s="37"/>
      <c r="B8" s="38" t="s">
        <v>507</v>
      </c>
      <c r="C8" s="38"/>
      <c r="D8" s="38"/>
      <c r="E8" s="38"/>
      <c r="F8" s="38"/>
      <c r="G8" s="38"/>
    </row>
    <row r="9" s="33" customFormat="1" ht="21" customHeight="1" spans="1:7">
      <c r="A9" s="37" t="s">
        <v>411</v>
      </c>
      <c r="B9" s="37" t="s">
        <v>412</v>
      </c>
      <c r="C9" s="37" t="s">
        <v>413</v>
      </c>
      <c r="D9" s="41" t="s">
        <v>414</v>
      </c>
      <c r="E9" s="41"/>
      <c r="F9" s="41"/>
      <c r="G9" s="37" t="s">
        <v>415</v>
      </c>
    </row>
    <row r="10" s="33" customFormat="1" ht="20" customHeight="1" spans="1:7">
      <c r="A10" s="37"/>
      <c r="B10" s="42" t="s">
        <v>416</v>
      </c>
      <c r="C10" s="37" t="s">
        <v>417</v>
      </c>
      <c r="D10" s="43" t="s">
        <v>437</v>
      </c>
      <c r="E10" s="44"/>
      <c r="F10" s="45"/>
      <c r="G10" s="37" t="s">
        <v>508</v>
      </c>
    </row>
    <row r="11" s="33" customFormat="1" ht="20" hidden="1" customHeight="1" spans="1:7">
      <c r="A11" s="37"/>
      <c r="B11" s="46"/>
      <c r="C11" s="37" t="s">
        <v>419</v>
      </c>
      <c r="D11" s="43" t="s">
        <v>418</v>
      </c>
      <c r="E11" s="44"/>
      <c r="F11" s="45"/>
      <c r="G11" s="37"/>
    </row>
    <row r="12" s="33" customFormat="1" ht="20" hidden="1" customHeight="1" spans="1:7">
      <c r="A12" s="37"/>
      <c r="B12" s="47"/>
      <c r="C12" s="37" t="s">
        <v>420</v>
      </c>
      <c r="D12" s="43" t="s">
        <v>418</v>
      </c>
      <c r="E12" s="44"/>
      <c r="F12" s="45"/>
      <c r="G12" s="37"/>
    </row>
    <row r="13" s="33" customFormat="1" ht="20" customHeight="1" spans="1:7">
      <c r="A13" s="37"/>
      <c r="B13" s="37" t="s">
        <v>421</v>
      </c>
      <c r="C13" s="37" t="s">
        <v>422</v>
      </c>
      <c r="D13" s="40" t="s">
        <v>509</v>
      </c>
      <c r="E13" s="40"/>
      <c r="F13" s="40"/>
      <c r="G13" s="48" t="s">
        <v>510</v>
      </c>
    </row>
    <row r="14" s="33" customFormat="1" ht="20" customHeight="1" spans="1:7">
      <c r="A14" s="37"/>
      <c r="B14" s="37"/>
      <c r="C14" s="42" t="s">
        <v>424</v>
      </c>
      <c r="D14" s="40" t="s">
        <v>511</v>
      </c>
      <c r="E14" s="40"/>
      <c r="F14" s="40"/>
      <c r="G14" s="37" t="s">
        <v>454</v>
      </c>
    </row>
    <row r="15" s="33" customFormat="1" ht="27" customHeight="1" spans="1:7">
      <c r="A15" s="37"/>
      <c r="B15" s="37"/>
      <c r="C15" s="46"/>
      <c r="D15" s="43" t="s">
        <v>512</v>
      </c>
      <c r="E15" s="44"/>
      <c r="F15" s="45"/>
      <c r="G15" s="52">
        <v>1</v>
      </c>
    </row>
    <row r="16" s="33" customFormat="1" ht="27" customHeight="1" spans="1:7">
      <c r="A16" s="37"/>
      <c r="B16" s="37"/>
      <c r="C16" s="46"/>
      <c r="D16" s="43" t="s">
        <v>513</v>
      </c>
      <c r="E16" s="44"/>
      <c r="F16" s="45"/>
      <c r="G16" s="52">
        <v>1</v>
      </c>
    </row>
    <row r="17" s="33" customFormat="1" ht="27" customHeight="1" spans="1:7">
      <c r="A17" s="37"/>
      <c r="B17" s="37"/>
      <c r="C17" s="37" t="s">
        <v>425</v>
      </c>
      <c r="D17" s="43" t="s">
        <v>514</v>
      </c>
      <c r="E17" s="44"/>
      <c r="F17" s="45"/>
      <c r="G17" s="53" t="s">
        <v>360</v>
      </c>
    </row>
    <row r="18" s="33" customFormat="1" ht="27" customHeight="1" spans="1:7">
      <c r="A18" s="37"/>
      <c r="B18" s="37"/>
      <c r="C18" s="37"/>
      <c r="D18" s="40" t="s">
        <v>515</v>
      </c>
      <c r="E18" s="40"/>
      <c r="F18" s="40"/>
      <c r="G18" s="53" t="s">
        <v>360</v>
      </c>
    </row>
    <row r="19" s="33" customFormat="1" ht="25" customHeight="1" spans="1:7">
      <c r="A19" s="37"/>
      <c r="B19" s="37"/>
      <c r="C19" s="47" t="s">
        <v>516</v>
      </c>
      <c r="D19" s="43" t="s">
        <v>517</v>
      </c>
      <c r="E19" s="44"/>
      <c r="F19" s="45"/>
      <c r="G19" s="52" t="s">
        <v>469</v>
      </c>
    </row>
    <row r="20" s="33" customFormat="1" ht="20" customHeight="1" spans="1:7">
      <c r="A20" s="37"/>
      <c r="B20" s="37"/>
      <c r="C20" s="37" t="s">
        <v>428</v>
      </c>
      <c r="D20" s="40" t="s">
        <v>518</v>
      </c>
      <c r="E20" s="40"/>
      <c r="F20" s="40"/>
      <c r="G20" s="37" t="s">
        <v>519</v>
      </c>
    </row>
    <row r="21" s="33" customFormat="1" ht="20" customHeight="1" spans="1:7">
      <c r="A21" s="37"/>
      <c r="B21" s="37"/>
      <c r="C21" s="37"/>
      <c r="D21" s="40" t="s">
        <v>520</v>
      </c>
      <c r="E21" s="40"/>
      <c r="F21" s="40"/>
      <c r="G21" s="53" t="s">
        <v>521</v>
      </c>
    </row>
    <row r="22" s="33" customFormat="1" ht="28" hidden="1" customHeight="1" spans="1:7">
      <c r="A22" s="37"/>
      <c r="B22" s="37"/>
      <c r="C22" s="37" t="s">
        <v>429</v>
      </c>
      <c r="D22" s="36" t="s">
        <v>522</v>
      </c>
      <c r="E22" s="36"/>
      <c r="F22" s="36"/>
      <c r="G22" s="53"/>
    </row>
    <row r="23" s="33" customFormat="1" ht="20" hidden="1" customHeight="1" spans="1:7">
      <c r="A23" s="37"/>
      <c r="B23" s="37"/>
      <c r="C23" s="37"/>
      <c r="D23" s="40" t="s">
        <v>423</v>
      </c>
      <c r="E23" s="40"/>
      <c r="F23" s="40"/>
      <c r="G23" s="53"/>
    </row>
    <row r="24" s="33" customFormat="1" ht="27" customHeight="1" spans="1:7">
      <c r="A24" s="37"/>
      <c r="B24" s="37"/>
      <c r="C24" s="37" t="s">
        <v>430</v>
      </c>
      <c r="D24" s="40" t="s">
        <v>523</v>
      </c>
      <c r="E24" s="40"/>
      <c r="F24" s="40"/>
      <c r="G24" s="37" t="s">
        <v>524</v>
      </c>
    </row>
    <row r="25" s="33" customFormat="1" ht="20" hidden="1" customHeight="1" spans="1:7">
      <c r="A25" s="37"/>
      <c r="B25" s="37"/>
      <c r="C25" s="37"/>
      <c r="D25" s="40" t="s">
        <v>423</v>
      </c>
      <c r="E25" s="40"/>
      <c r="F25" s="40"/>
      <c r="G25" s="53"/>
    </row>
    <row r="26" s="33" customFormat="1" ht="25" customHeight="1" spans="1:7">
      <c r="A26" s="37"/>
      <c r="B26" s="37" t="s">
        <v>431</v>
      </c>
      <c r="C26" s="37" t="s">
        <v>432</v>
      </c>
      <c r="D26" s="40" t="s">
        <v>475</v>
      </c>
      <c r="E26" s="40"/>
      <c r="F26" s="40"/>
      <c r="G26" s="48" t="s">
        <v>454</v>
      </c>
    </row>
    <row r="27" s="33" customFormat="1" ht="29" customHeight="1" spans="1:7">
      <c r="A27" s="54" t="s">
        <v>477</v>
      </c>
      <c r="B27" s="55" t="s">
        <v>478</v>
      </c>
      <c r="C27" s="56"/>
      <c r="D27" s="55" t="s">
        <v>479</v>
      </c>
      <c r="E27" s="56"/>
      <c r="F27" s="55" t="s">
        <v>480</v>
      </c>
      <c r="G27" s="57"/>
    </row>
    <row r="28" s="33" customFormat="1" ht="10" customHeight="1" spans="1:7">
      <c r="A28" s="36" t="s">
        <v>398</v>
      </c>
      <c r="B28" s="36"/>
      <c r="C28" s="36"/>
      <c r="D28" s="36"/>
      <c r="E28" s="36"/>
      <c r="F28" s="36"/>
      <c r="G28" s="58"/>
    </row>
    <row r="29" s="33" customFormat="1" ht="10" customHeight="1" spans="1:7">
      <c r="A29" s="36"/>
      <c r="B29" s="36"/>
      <c r="C29" s="36"/>
      <c r="D29" s="36"/>
      <c r="E29" s="36"/>
      <c r="F29" s="36"/>
      <c r="G29" s="58"/>
    </row>
    <row r="30" s="33" customFormat="1" ht="10" customHeight="1" spans="1:7">
      <c r="A30" s="36"/>
      <c r="B30" s="36"/>
      <c r="C30" s="36"/>
      <c r="D30" s="36"/>
      <c r="E30" s="36"/>
      <c r="F30" s="36"/>
      <c r="G30" s="58"/>
    </row>
    <row r="31" s="33" customFormat="1" spans="1:7">
      <c r="A31" s="36"/>
      <c r="B31" s="36"/>
      <c r="C31" s="36"/>
      <c r="D31" s="36"/>
      <c r="E31" s="36"/>
      <c r="F31" s="36"/>
      <c r="G31" s="58"/>
    </row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0:B12"/>
    <mergeCell ref="B13:B18"/>
    <mergeCell ref="B20:B25"/>
    <mergeCell ref="C14:C16"/>
    <mergeCell ref="C17:C18"/>
    <mergeCell ref="C20:C21"/>
    <mergeCell ref="C22:C23"/>
    <mergeCell ref="C24:C25"/>
    <mergeCell ref="A4:B6"/>
    <mergeCell ref="A28:G3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G19" sqref="G19"/>
    </sheetView>
  </sheetViews>
  <sheetFormatPr defaultColWidth="9" defaultRowHeight="13.5" outlineLevelCol="6"/>
  <cols>
    <col min="1" max="1" width="9" style="33"/>
    <col min="2" max="2" width="9.875" style="33" customWidth="1"/>
    <col min="3" max="3" width="8.75" style="33" customWidth="1"/>
    <col min="4" max="4" width="13" style="33" customWidth="1"/>
    <col min="5" max="5" width="10.375" style="33" customWidth="1"/>
    <col min="6" max="6" width="14.75" style="33" customWidth="1"/>
    <col min="7" max="7" width="13" style="33" customWidth="1"/>
    <col min="8" max="16384" width="9" style="33"/>
  </cols>
  <sheetData>
    <row r="1" s="33" customFormat="1" ht="28" customHeight="1" spans="1:7">
      <c r="A1" s="34" t="s">
        <v>481</v>
      </c>
      <c r="B1" s="35"/>
      <c r="C1" s="35"/>
      <c r="D1" s="35"/>
      <c r="E1" s="35"/>
      <c r="F1" s="35"/>
      <c r="G1" s="35"/>
    </row>
    <row r="2" s="33" customFormat="1" ht="24" customHeight="1" spans="1:7">
      <c r="A2" s="36" t="s">
        <v>400</v>
      </c>
      <c r="B2" s="36"/>
      <c r="C2" s="36" t="s">
        <v>525</v>
      </c>
      <c r="D2" s="36"/>
      <c r="E2" s="36" t="s">
        <v>401</v>
      </c>
      <c r="F2" s="36" t="s">
        <v>435</v>
      </c>
      <c r="G2" s="36"/>
    </row>
    <row r="3" s="33" customFormat="1" ht="24" customHeight="1" spans="1:7">
      <c r="A3" s="36" t="s">
        <v>402</v>
      </c>
      <c r="B3" s="36"/>
      <c r="C3" s="36" t="s">
        <v>191</v>
      </c>
      <c r="D3" s="36"/>
      <c r="E3" s="36" t="s">
        <v>403</v>
      </c>
      <c r="F3" s="36" t="s">
        <v>191</v>
      </c>
      <c r="G3" s="36"/>
    </row>
    <row r="4" s="33" customFormat="1" ht="24" customHeight="1" spans="1:7">
      <c r="A4" s="37" t="s">
        <v>404</v>
      </c>
      <c r="B4" s="37"/>
      <c r="C4" s="38" t="s">
        <v>405</v>
      </c>
      <c r="D4" s="38"/>
      <c r="E4" s="39">
        <v>210</v>
      </c>
      <c r="F4" s="39"/>
      <c r="G4" s="39"/>
    </row>
    <row r="5" s="33" customFormat="1" ht="24" customHeight="1" spans="1:7">
      <c r="A5" s="37"/>
      <c r="B5" s="37"/>
      <c r="C5" s="40" t="s">
        <v>406</v>
      </c>
      <c r="D5" s="40"/>
      <c r="E5" s="39">
        <v>210</v>
      </c>
      <c r="F5" s="39"/>
      <c r="G5" s="39"/>
    </row>
    <row r="6" s="33" customFormat="1" ht="24" customHeight="1" spans="1:7">
      <c r="A6" s="37"/>
      <c r="B6" s="37"/>
      <c r="C6" s="40" t="s">
        <v>407</v>
      </c>
      <c r="D6" s="40"/>
      <c r="E6" s="39"/>
      <c r="F6" s="39"/>
      <c r="G6" s="39"/>
    </row>
    <row r="7" s="33" customFormat="1" ht="24" customHeight="1" spans="1:7">
      <c r="A7" s="37" t="s">
        <v>408</v>
      </c>
      <c r="B7" s="41" t="s">
        <v>409</v>
      </c>
      <c r="C7" s="41"/>
      <c r="D7" s="41"/>
      <c r="E7" s="41"/>
      <c r="F7" s="41"/>
      <c r="G7" s="41"/>
    </row>
    <row r="8" s="33" customFormat="1" ht="50" customHeight="1" spans="1:7">
      <c r="A8" s="37"/>
      <c r="B8" s="38" t="s">
        <v>526</v>
      </c>
      <c r="C8" s="38"/>
      <c r="D8" s="38"/>
      <c r="E8" s="38"/>
      <c r="F8" s="38"/>
      <c r="G8" s="38"/>
    </row>
    <row r="9" s="33" customFormat="1" ht="21" customHeight="1" spans="1:7">
      <c r="A9" s="37" t="s">
        <v>411</v>
      </c>
      <c r="B9" s="37" t="s">
        <v>412</v>
      </c>
      <c r="C9" s="37" t="s">
        <v>413</v>
      </c>
      <c r="D9" s="41" t="s">
        <v>414</v>
      </c>
      <c r="E9" s="41"/>
      <c r="F9" s="41"/>
      <c r="G9" s="37" t="s">
        <v>415</v>
      </c>
    </row>
    <row r="10" s="33" customFormat="1" ht="22" customHeight="1" spans="1:7">
      <c r="A10" s="37"/>
      <c r="B10" s="42" t="s">
        <v>416</v>
      </c>
      <c r="C10" s="37" t="s">
        <v>417</v>
      </c>
      <c r="D10" s="43" t="s">
        <v>437</v>
      </c>
      <c r="E10" s="44"/>
      <c r="F10" s="45"/>
      <c r="G10" s="37" t="s">
        <v>527</v>
      </c>
    </row>
    <row r="11" s="33" customFormat="1" ht="22" hidden="1" customHeight="1" spans="1:7">
      <c r="A11" s="37"/>
      <c r="B11" s="46"/>
      <c r="C11" s="37" t="s">
        <v>419</v>
      </c>
      <c r="D11" s="43" t="s">
        <v>418</v>
      </c>
      <c r="E11" s="44"/>
      <c r="F11" s="45"/>
      <c r="G11" s="37"/>
    </row>
    <row r="12" s="33" customFormat="1" ht="22" hidden="1" customHeight="1" spans="1:7">
      <c r="A12" s="37"/>
      <c r="B12" s="47"/>
      <c r="C12" s="37" t="s">
        <v>420</v>
      </c>
      <c r="D12" s="43" t="s">
        <v>418</v>
      </c>
      <c r="E12" s="44"/>
      <c r="F12" s="45"/>
      <c r="G12" s="37"/>
    </row>
    <row r="13" s="33" customFormat="1" ht="22" customHeight="1" spans="1:7">
      <c r="A13" s="37"/>
      <c r="B13" s="37" t="s">
        <v>421</v>
      </c>
      <c r="C13" s="37" t="s">
        <v>422</v>
      </c>
      <c r="D13" s="40" t="s">
        <v>528</v>
      </c>
      <c r="E13" s="40"/>
      <c r="F13" s="40"/>
      <c r="G13" s="48" t="s">
        <v>529</v>
      </c>
    </row>
    <row r="14" s="33" customFormat="1" ht="26" customHeight="1" spans="1:7">
      <c r="A14" s="37"/>
      <c r="B14" s="37"/>
      <c r="C14" s="37"/>
      <c r="D14" s="40" t="s">
        <v>530</v>
      </c>
      <c r="E14" s="40"/>
      <c r="F14" s="40"/>
      <c r="G14" s="49" t="s">
        <v>531</v>
      </c>
    </row>
    <row r="15" s="33" customFormat="1" ht="22" customHeight="1" spans="1:7">
      <c r="A15" s="37"/>
      <c r="B15" s="37"/>
      <c r="C15" s="42" t="s">
        <v>424</v>
      </c>
      <c r="D15" s="40" t="s">
        <v>532</v>
      </c>
      <c r="E15" s="40"/>
      <c r="F15" s="40"/>
      <c r="G15" s="50">
        <v>1</v>
      </c>
    </row>
    <row r="16" s="33" customFormat="1" ht="22" customHeight="1" spans="1:7">
      <c r="A16" s="37"/>
      <c r="B16" s="37"/>
      <c r="C16" s="46"/>
      <c r="D16" s="43" t="s">
        <v>533</v>
      </c>
      <c r="E16" s="44"/>
      <c r="F16" s="45"/>
      <c r="G16" s="50">
        <v>1</v>
      </c>
    </row>
    <row r="17" s="33" customFormat="1" ht="22" customHeight="1" spans="1:7">
      <c r="A17" s="37"/>
      <c r="B17" s="37"/>
      <c r="C17" s="47"/>
      <c r="D17" s="43" t="s">
        <v>534</v>
      </c>
      <c r="E17" s="44"/>
      <c r="F17" s="45"/>
      <c r="G17" s="50">
        <v>1</v>
      </c>
    </row>
    <row r="18" s="33" customFormat="1" ht="22" customHeight="1" spans="1:7">
      <c r="A18" s="37"/>
      <c r="B18" s="37"/>
      <c r="C18" s="37" t="s">
        <v>425</v>
      </c>
      <c r="D18" s="40" t="s">
        <v>535</v>
      </c>
      <c r="E18" s="40"/>
      <c r="F18" s="40"/>
      <c r="G18" s="48" t="s">
        <v>536</v>
      </c>
    </row>
    <row r="19" s="33" customFormat="1" ht="22" customHeight="1" spans="1:7">
      <c r="A19" s="37"/>
      <c r="B19" s="37"/>
      <c r="C19" s="37"/>
      <c r="D19" s="40" t="s">
        <v>537</v>
      </c>
      <c r="E19" s="40"/>
      <c r="F19" s="40"/>
      <c r="G19" s="51" t="s">
        <v>360</v>
      </c>
    </row>
    <row r="20" s="33" customFormat="1" ht="22" customHeight="1" spans="1:7">
      <c r="A20" s="37"/>
      <c r="B20" s="37" t="s">
        <v>426</v>
      </c>
      <c r="C20" s="42" t="s">
        <v>428</v>
      </c>
      <c r="D20" s="40" t="s">
        <v>538</v>
      </c>
      <c r="E20" s="40"/>
      <c r="F20" s="40"/>
      <c r="G20" s="52" t="s">
        <v>471</v>
      </c>
    </row>
    <row r="21" s="33" customFormat="1" ht="22" customHeight="1" spans="1:7">
      <c r="A21" s="37"/>
      <c r="B21" s="37"/>
      <c r="C21" s="47"/>
      <c r="D21" s="40" t="s">
        <v>539</v>
      </c>
      <c r="E21" s="40"/>
      <c r="F21" s="40"/>
      <c r="G21" s="52" t="s">
        <v>471</v>
      </c>
    </row>
    <row r="22" s="33" customFormat="1" ht="22" customHeight="1" spans="1:7">
      <c r="A22" s="37"/>
      <c r="B22" s="37"/>
      <c r="C22" s="37" t="s">
        <v>429</v>
      </c>
      <c r="D22" s="40" t="s">
        <v>540</v>
      </c>
      <c r="E22" s="40"/>
      <c r="F22" s="40"/>
      <c r="G22" s="53" t="s">
        <v>541</v>
      </c>
    </row>
    <row r="23" s="33" customFormat="1" ht="22" customHeight="1" spans="1:7">
      <c r="A23" s="37"/>
      <c r="B23" s="37"/>
      <c r="C23" s="37" t="s">
        <v>430</v>
      </c>
      <c r="D23" s="40" t="s">
        <v>542</v>
      </c>
      <c r="E23" s="40"/>
      <c r="F23" s="40"/>
      <c r="G23" s="53" t="s">
        <v>473</v>
      </c>
    </row>
    <row r="24" s="33" customFormat="1" ht="22" customHeight="1" spans="1:7">
      <c r="A24" s="37"/>
      <c r="B24" s="37" t="s">
        <v>431</v>
      </c>
      <c r="C24" s="37" t="s">
        <v>432</v>
      </c>
      <c r="D24" s="40" t="s">
        <v>475</v>
      </c>
      <c r="E24" s="40"/>
      <c r="F24" s="40"/>
      <c r="G24" s="48" t="s">
        <v>454</v>
      </c>
    </row>
    <row r="25" s="33" customFormat="1" ht="29" customHeight="1" spans="1:7">
      <c r="A25" s="54" t="s">
        <v>477</v>
      </c>
      <c r="B25" s="55" t="s">
        <v>478</v>
      </c>
      <c r="C25" s="56"/>
      <c r="D25" s="55" t="s">
        <v>479</v>
      </c>
      <c r="E25" s="56"/>
      <c r="F25" s="55" t="s">
        <v>480</v>
      </c>
      <c r="G25" s="57"/>
    </row>
    <row r="26" s="33" customFormat="1" ht="10" customHeight="1" spans="1:7">
      <c r="A26" s="36" t="s">
        <v>398</v>
      </c>
      <c r="B26" s="36"/>
      <c r="C26" s="36"/>
      <c r="D26" s="36"/>
      <c r="E26" s="36"/>
      <c r="F26" s="36"/>
      <c r="G26" s="58"/>
    </row>
    <row r="27" s="33" customFormat="1" ht="10" customHeight="1" spans="1:7">
      <c r="A27" s="36"/>
      <c r="B27" s="36"/>
      <c r="C27" s="36"/>
      <c r="D27" s="36"/>
      <c r="E27" s="36"/>
      <c r="F27" s="36"/>
      <c r="G27" s="58"/>
    </row>
    <row r="28" s="33" customFormat="1" ht="10" customHeight="1" spans="1:7">
      <c r="A28" s="36"/>
      <c r="B28" s="36"/>
      <c r="C28" s="36"/>
      <c r="D28" s="36"/>
      <c r="E28" s="36"/>
      <c r="F28" s="36"/>
      <c r="G28" s="58"/>
    </row>
    <row r="29" s="33" customFormat="1" spans="1:7">
      <c r="A29" s="36"/>
      <c r="B29" s="36"/>
      <c r="C29" s="36"/>
      <c r="D29" s="36"/>
      <c r="E29" s="36"/>
      <c r="F29" s="36"/>
      <c r="G29" s="58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0:B12"/>
    <mergeCell ref="B13:B19"/>
    <mergeCell ref="B20:B23"/>
    <mergeCell ref="C13:C14"/>
    <mergeCell ref="C15:C17"/>
    <mergeCell ref="C18:C19"/>
    <mergeCell ref="C20:C21"/>
    <mergeCell ref="A4:B6"/>
    <mergeCell ref="A26:G29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D15" sqref="D15:F15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481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400</v>
      </c>
      <c r="B2" s="4"/>
      <c r="C2" s="4" t="s">
        <v>543</v>
      </c>
      <c r="D2" s="4"/>
      <c r="E2" s="4" t="s">
        <v>401</v>
      </c>
      <c r="F2" s="4" t="s">
        <v>435</v>
      </c>
      <c r="G2" s="4"/>
    </row>
    <row r="3" s="1" customFormat="1" ht="24" customHeight="1" spans="1:7">
      <c r="A3" s="4" t="s">
        <v>402</v>
      </c>
      <c r="B3" s="4"/>
      <c r="C3" s="4" t="s">
        <v>191</v>
      </c>
      <c r="D3" s="4"/>
      <c r="E3" s="4" t="s">
        <v>403</v>
      </c>
      <c r="F3" s="4" t="s">
        <v>191</v>
      </c>
      <c r="G3" s="4"/>
    </row>
    <row r="4" s="1" customFormat="1" ht="24" customHeight="1" spans="1:7">
      <c r="A4" s="5" t="s">
        <v>404</v>
      </c>
      <c r="B4" s="5"/>
      <c r="C4" s="6" t="s">
        <v>405</v>
      </c>
      <c r="D4" s="6"/>
      <c r="E4" s="7">
        <v>25</v>
      </c>
      <c r="F4" s="7"/>
      <c r="G4" s="7"/>
    </row>
    <row r="5" s="1" customFormat="1" ht="24" customHeight="1" spans="1:7">
      <c r="A5" s="5"/>
      <c r="B5" s="5"/>
      <c r="C5" s="8" t="s">
        <v>406</v>
      </c>
      <c r="D5" s="8"/>
      <c r="E5" s="7">
        <v>25</v>
      </c>
      <c r="F5" s="7"/>
      <c r="G5" s="7"/>
    </row>
    <row r="6" s="1" customFormat="1" ht="24" customHeight="1" spans="1:7">
      <c r="A6" s="5"/>
      <c r="B6" s="5"/>
      <c r="C6" s="8" t="s">
        <v>407</v>
      </c>
      <c r="D6" s="8"/>
      <c r="E6" s="7"/>
      <c r="F6" s="7"/>
      <c r="G6" s="7"/>
    </row>
    <row r="7" s="1" customFormat="1" ht="24" customHeight="1" spans="1:7">
      <c r="A7" s="5" t="s">
        <v>408</v>
      </c>
      <c r="B7" s="9" t="s">
        <v>409</v>
      </c>
      <c r="C7" s="9"/>
      <c r="D7" s="9"/>
      <c r="E7" s="9"/>
      <c r="F7" s="9"/>
      <c r="G7" s="9"/>
    </row>
    <row r="8" s="1" customFormat="1" ht="50" customHeight="1" spans="1:7">
      <c r="A8" s="5"/>
      <c r="B8" s="4" t="s">
        <v>544</v>
      </c>
      <c r="C8" s="4"/>
      <c r="D8" s="4"/>
      <c r="E8" s="4"/>
      <c r="F8" s="4"/>
      <c r="G8" s="4"/>
    </row>
    <row r="9" s="1" customFormat="1" ht="21" customHeight="1" spans="1:7">
      <c r="A9" s="5" t="s">
        <v>411</v>
      </c>
      <c r="B9" s="5" t="s">
        <v>412</v>
      </c>
      <c r="C9" s="5" t="s">
        <v>413</v>
      </c>
      <c r="D9" s="9" t="s">
        <v>414</v>
      </c>
      <c r="E9" s="9"/>
      <c r="F9" s="9"/>
      <c r="G9" s="5" t="s">
        <v>415</v>
      </c>
    </row>
    <row r="10" s="1" customFormat="1" ht="24" customHeight="1" spans="1:7">
      <c r="A10" s="5"/>
      <c r="B10" s="10" t="s">
        <v>416</v>
      </c>
      <c r="C10" s="5" t="s">
        <v>417</v>
      </c>
      <c r="D10" s="11" t="s">
        <v>437</v>
      </c>
      <c r="E10" s="12"/>
      <c r="F10" s="13"/>
      <c r="G10" s="5" t="s">
        <v>545</v>
      </c>
    </row>
    <row r="11" s="1" customFormat="1" ht="24" hidden="1" customHeight="1" spans="1:7">
      <c r="A11" s="5"/>
      <c r="B11" s="14"/>
      <c r="C11" s="5" t="s">
        <v>419</v>
      </c>
      <c r="D11" s="11" t="s">
        <v>418</v>
      </c>
      <c r="E11" s="12"/>
      <c r="F11" s="13"/>
      <c r="G11" s="5"/>
    </row>
    <row r="12" s="1" customFormat="1" ht="24" customHeight="1" spans="1:7">
      <c r="A12" s="5"/>
      <c r="B12" s="5" t="s">
        <v>421</v>
      </c>
      <c r="C12" s="15" t="s">
        <v>422</v>
      </c>
      <c r="D12" s="8" t="s">
        <v>546</v>
      </c>
      <c r="E12" s="8"/>
      <c r="F12" s="8"/>
      <c r="G12" s="16" t="s">
        <v>547</v>
      </c>
    </row>
    <row r="13" s="1" customFormat="1" ht="30" customHeight="1" spans="1:7">
      <c r="A13" s="5"/>
      <c r="B13" s="5"/>
      <c r="C13" s="17"/>
      <c r="D13" s="18" t="s">
        <v>548</v>
      </c>
      <c r="E13" s="19"/>
      <c r="F13" s="20"/>
      <c r="G13" s="16" t="s">
        <v>549</v>
      </c>
    </row>
    <row r="14" s="1" customFormat="1" ht="29" customHeight="1" spans="1:7">
      <c r="A14" s="5"/>
      <c r="B14" s="5"/>
      <c r="C14" s="17"/>
      <c r="D14" s="21" t="s">
        <v>550</v>
      </c>
      <c r="E14" s="22"/>
      <c r="F14" s="23"/>
      <c r="G14" s="24" t="s">
        <v>551</v>
      </c>
    </row>
    <row r="15" s="1" customFormat="1" ht="29" customHeight="1" spans="1:7">
      <c r="A15" s="5"/>
      <c r="B15" s="5"/>
      <c r="C15" s="25" t="s">
        <v>424</v>
      </c>
      <c r="D15" s="18" t="s">
        <v>552</v>
      </c>
      <c r="E15" s="19"/>
      <c r="F15" s="20"/>
      <c r="G15" s="24">
        <v>1</v>
      </c>
    </row>
    <row r="16" s="1" customFormat="1" ht="32" customHeight="1" spans="1:7">
      <c r="A16" s="5"/>
      <c r="B16" s="5"/>
      <c r="C16" s="26"/>
      <c r="D16" s="8" t="s">
        <v>553</v>
      </c>
      <c r="E16" s="8"/>
      <c r="F16" s="8"/>
      <c r="G16" s="27" t="s">
        <v>454</v>
      </c>
    </row>
    <row r="17" s="1" customFormat="1" ht="33" customHeight="1" spans="1:7">
      <c r="A17" s="5"/>
      <c r="B17" s="5"/>
      <c r="C17" s="5" t="s">
        <v>425</v>
      </c>
      <c r="D17" s="8" t="s">
        <v>554</v>
      </c>
      <c r="E17" s="8"/>
      <c r="F17" s="8"/>
      <c r="G17" s="16" t="s">
        <v>360</v>
      </c>
    </row>
    <row r="18" s="1" customFormat="1" ht="20" hidden="1" customHeight="1" spans="1:7">
      <c r="A18" s="5"/>
      <c r="B18" s="5" t="s">
        <v>426</v>
      </c>
      <c r="C18" s="5" t="s">
        <v>427</v>
      </c>
      <c r="D18" s="8" t="s">
        <v>418</v>
      </c>
      <c r="E18" s="8"/>
      <c r="F18" s="8"/>
      <c r="G18" s="27"/>
    </row>
    <row r="19" s="1" customFormat="1" ht="20" hidden="1" customHeight="1" spans="1:7">
      <c r="A19" s="5"/>
      <c r="B19" s="5"/>
      <c r="C19" s="5"/>
      <c r="D19" s="8" t="s">
        <v>423</v>
      </c>
      <c r="E19" s="8"/>
      <c r="F19" s="8"/>
      <c r="G19" s="27"/>
    </row>
    <row r="20" s="1" customFormat="1" ht="43" customHeight="1" spans="1:7">
      <c r="A20" s="5"/>
      <c r="B20" s="5"/>
      <c r="C20" s="5" t="s">
        <v>428</v>
      </c>
      <c r="D20" s="8" t="s">
        <v>555</v>
      </c>
      <c r="E20" s="8"/>
      <c r="F20" s="8"/>
      <c r="G20" s="16" t="s">
        <v>471</v>
      </c>
    </row>
    <row r="21" s="1" customFormat="1" ht="20" customHeight="1" spans="1:7">
      <c r="A21" s="5"/>
      <c r="B21" s="5"/>
      <c r="C21" s="5" t="s">
        <v>429</v>
      </c>
      <c r="D21" s="8" t="s">
        <v>556</v>
      </c>
      <c r="E21" s="8"/>
      <c r="F21" s="8"/>
      <c r="G21" s="16" t="s">
        <v>377</v>
      </c>
    </row>
    <row r="22" s="1" customFormat="1" ht="20" hidden="1" customHeight="1" spans="1:7">
      <c r="A22" s="5"/>
      <c r="B22" s="5"/>
      <c r="C22" s="5"/>
      <c r="D22" s="8" t="s">
        <v>423</v>
      </c>
      <c r="E22" s="8"/>
      <c r="F22" s="8"/>
      <c r="G22" s="16"/>
    </row>
    <row r="23" s="1" customFormat="1" ht="29" hidden="1" customHeight="1" spans="1:7">
      <c r="A23" s="5"/>
      <c r="B23" s="5"/>
      <c r="C23" s="5" t="s">
        <v>430</v>
      </c>
      <c r="D23" s="8" t="s">
        <v>418</v>
      </c>
      <c r="E23" s="8"/>
      <c r="F23" s="8"/>
      <c r="G23" s="16"/>
    </row>
    <row r="24" s="1" customFormat="1" ht="39" customHeight="1" spans="1:7">
      <c r="A24" s="5"/>
      <c r="B24" s="5" t="s">
        <v>431</v>
      </c>
      <c r="C24" s="5" t="s">
        <v>432</v>
      </c>
      <c r="D24" s="8" t="s">
        <v>557</v>
      </c>
      <c r="E24" s="8"/>
      <c r="F24" s="8"/>
      <c r="G24" s="27" t="s">
        <v>454</v>
      </c>
    </row>
    <row r="25" s="1" customFormat="1" ht="29" customHeight="1" spans="1:7">
      <c r="A25" s="28" t="s">
        <v>558</v>
      </c>
      <c r="B25" s="29" t="s">
        <v>478</v>
      </c>
      <c r="C25" s="30"/>
      <c r="D25" s="29" t="s">
        <v>479</v>
      </c>
      <c r="E25" s="30"/>
      <c r="F25" s="29" t="s">
        <v>480</v>
      </c>
      <c r="G25" s="31"/>
    </row>
    <row r="26" s="1" customFormat="1" ht="10" customHeight="1" spans="1:7">
      <c r="A26" s="4" t="s">
        <v>398</v>
      </c>
      <c r="B26" s="4"/>
      <c r="C26" s="4"/>
      <c r="D26" s="4"/>
      <c r="E26" s="4"/>
      <c r="F26" s="4"/>
      <c r="G26" s="32"/>
    </row>
    <row r="27" s="1" customFormat="1" ht="10" customHeight="1" spans="1:7">
      <c r="A27" s="4"/>
      <c r="B27" s="4"/>
      <c r="C27" s="4"/>
      <c r="D27" s="4"/>
      <c r="E27" s="4"/>
      <c r="F27" s="4"/>
      <c r="G27" s="32"/>
    </row>
    <row r="28" s="1" customFormat="1" ht="10" customHeight="1" spans="1:7">
      <c r="A28" s="4"/>
      <c r="B28" s="4"/>
      <c r="C28" s="4"/>
      <c r="D28" s="4"/>
      <c r="E28" s="4"/>
      <c r="F28" s="4"/>
      <c r="G28" s="32"/>
    </row>
    <row r="29" s="1" customFormat="1" spans="1:7">
      <c r="A29" s="4"/>
      <c r="B29" s="4"/>
      <c r="C29" s="4"/>
      <c r="D29" s="4"/>
      <c r="E29" s="4"/>
      <c r="F29" s="4"/>
      <c r="G29" s="32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0:B11"/>
    <mergeCell ref="B12:B17"/>
    <mergeCell ref="B18:B23"/>
    <mergeCell ref="C12:C14"/>
    <mergeCell ref="C15:C16"/>
    <mergeCell ref="C18:C19"/>
    <mergeCell ref="C21:C22"/>
    <mergeCell ref="A4:B6"/>
    <mergeCell ref="A26:G29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9" sqref="G19"/>
    </sheetView>
  </sheetViews>
  <sheetFormatPr defaultColWidth="9" defaultRowHeight="13.5"/>
  <sheetData/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9" sqref="G19"/>
    </sheetView>
  </sheetViews>
  <sheetFormatPr defaultColWidth="9" defaultRowHeight="13.5"/>
  <sheetData/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9" sqref="G19"/>
    </sheetView>
  </sheetViews>
  <sheetFormatPr defaultColWidth="9" defaultRowHeight="13.5"/>
  <sheetData/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9" sqref="G19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2024-02-02T01:31:00Z</cp:lastPrinted>
  <dcterms:modified xsi:type="dcterms:W3CDTF">2026-03-17T10:03:41Z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0A38CAFFF3A648889172BCEA5A1D206E_13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