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<sst xmlns="http://schemas.openxmlformats.org/spreadsheetml/2006/main" count="562" uniqueCount="427">
  <si>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</si>
  <si>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</si>
  <si>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</si>
  <si>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</si>
  <si>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</si>
  <si>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</si>
  <si>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</si>
  <si>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</si>
  <si>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</si>
  <si>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</si>
  <si>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</si>
  <si>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</si>
  <si>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</si>
  <si>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</si>
  <si>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</si>
  <si>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</si>
  <si>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</si>
  <si>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</si>
  <si>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</si>
  <si>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</si>
  <si>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</si>
  <si>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</si>
  <si>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</si>
  <si>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</si>
  <si>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</si>
  <si>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</si>
  <si>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</si>
  <si>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</si>
  <si>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</si>
  <si>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</si>
  <si>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</si>
  <si>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</si>
  <si>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</si>
  <si>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</si>
  <si>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</si>
  <si>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</si>
  <si>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</si>
  <si>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</si>
  <si>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</si>
  <si>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</si>
  <si>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</si>
  <si>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</si>
  <si>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</si>
  <si>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</si>
  <si>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</si>
  <si>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</si>
  <si>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</si>
  <si>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</si>
  <si>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</si>
  <si>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</si>
  <si>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</si>
  <si>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</si>
  <si>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</si>
  <si>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</si>
  <si>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</si>
  <si>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</si>
  <si>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</si>
  <si>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</si>
  <si>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</si>
  <si>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</si>
  <si>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</si>
  <si>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</si>
  <si>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</si>
  <si>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</si>
  <si>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</si>
  <si>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</si>
  <si>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</si>
  <si>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</si>
  <si>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</si>
  <si>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</si>
  <si>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</si>
  <si>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</si>
  <si>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</si>
  <si>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</si>
  <si>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</si>
  <si>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</si>
  <si>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</si>
  <si>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</si>
  <si>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</si>
  <si>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</si>
  <si>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</si>
  <si>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</si>
  <si>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</si>
  <si>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</si>
  <si>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</si>
  <si>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</si>
  <si>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</si>
  <si>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</si>
  <si>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</si>
  <si>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农林水支出</t>
  </si>
  <si>
    <t>农业农村</t>
  </si>
  <si>
    <t>行政运行</t>
  </si>
  <si>
    <t>一般行政事务管理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</si>
  <si>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</si>
  <si>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</si>
  <si>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</si>
  <si>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</si>
  <si>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</si>
  <si>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</si>
  <si>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</si>
  <si>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</si>
  <si>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</si>
  <si>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</si>
  <si>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</si>
  <si>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</si>
  <si>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</si>
  <si>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</si>
  <si>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</si>
  <si>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</si>
  <si>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</si>
  <si>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</si>
  <si>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</si>
  <si>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</si>
  <si>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</si>
  <si>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</si>
  <si>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</si>
  <si>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</si>
  <si>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</si>
  <si>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</si>
  <si>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</si>
  <si>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</si>
  <si>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</si>
  <si>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</si>
  <si>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</si>
  <si>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</si>
  <si>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</si>
  <si>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</si>
  <si>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</si>
  <si>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</si>
  <si>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</si>
  <si>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</si>
  <si>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</si>
  <si>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</si>
  <si>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</si>
  <si>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</si>
  <si>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</si>
  <si>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</si>
  <si>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</si>
  <si>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</si>
  <si>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</si>
  <si>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</si>
  <si>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</si>
  <si>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</si>
  <si>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</si>
  <si>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华池县城壕镇人民政府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</si>
  <si>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</si>
  <si>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</si>
  <si>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</si>
  <si>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</si>
  <si>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</si>
  <si>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</si>
  <si>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</si>
  <si>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</si>
  <si>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2080506</t>
  </si>
  <si>
    <t>20808</t>
  </si>
  <si>
    <t>2080899</t>
  </si>
  <si>
    <t>20899</t>
  </si>
  <si>
    <t>2089999</t>
  </si>
  <si>
    <t>210</t>
  </si>
  <si>
    <t>21011</t>
  </si>
  <si>
    <t>2101101</t>
  </si>
  <si>
    <t>213</t>
  </si>
  <si>
    <t>21301</t>
  </si>
  <si>
    <t>2130101</t>
  </si>
  <si>
    <t>221</t>
  </si>
  <si>
    <t>22102</t>
  </si>
  <si>
    <t>2210201</t>
  </si>
  <si>
    <r>
      <rPr>
        <sz val="16"/>
        <color rgb="FF000000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</si>
  <si>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</si>
  <si>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</si>
  <si>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</si>
  <si>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</si>
  <si>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rgb="FF000000"/>
        <rFont val="宋体"/>
        <charset val="134"/>
      </rPr>
      <t xml:space="preserve"> 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</si>
  <si>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</si>
  <si>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</si>
  <si>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</si>
  <si>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</si>
  <si>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</si>
  <si>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</si>
  <si>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</si>
  <si>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</si>
  <si>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</si>
  <si>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</si>
  <si>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</si>
  <si>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</si>
  <si>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30103</t>
  </si>
  <si>
    <t>奖金</t>
  </si>
  <si>
    <t>30102</t>
  </si>
  <si>
    <t>津贴补贴</t>
  </si>
  <si>
    <t>30101</t>
  </si>
  <si>
    <t>基本工资</t>
  </si>
  <si>
    <t>30113</t>
  </si>
  <si>
    <t>303</t>
  </si>
  <si>
    <t>对个人和家庭的补助</t>
  </si>
  <si>
    <t>30305</t>
  </si>
  <si>
    <t>生活补助</t>
  </si>
  <si>
    <t>30302</t>
  </si>
  <si>
    <t>退休费</t>
  </si>
  <si>
    <t>其他个人和家庭的补助</t>
  </si>
  <si>
    <t>302</t>
  </si>
  <si>
    <t>商品和服务支出</t>
  </si>
  <si>
    <t>30239</t>
  </si>
  <si>
    <t>其他交通费用</t>
  </si>
  <si>
    <t>30228</t>
  </si>
  <si>
    <t>工会经费</t>
  </si>
  <si>
    <t>30229</t>
  </si>
  <si>
    <t>福利费</t>
  </si>
  <si>
    <t>30201</t>
  </si>
  <si>
    <t>办公费</t>
  </si>
  <si>
    <t>30202</t>
  </si>
  <si>
    <t>印刷费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</si>
  <si>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</si>
  <si>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</si>
  <si>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</si>
  <si>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</si>
  <si>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</si>
  <si>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</si>
  <si>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</si>
  <si>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</si>
  <si>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30213</t>
  </si>
  <si>
    <t>维修（护）费</t>
  </si>
  <si>
    <t>30226</t>
  </si>
  <si>
    <t>劳务费</t>
  </si>
  <si>
    <t>30215</t>
  </si>
  <si>
    <t>会议费</t>
  </si>
  <si>
    <t>30216</t>
  </si>
  <si>
    <t>培训费</t>
  </si>
  <si>
    <t>30217</t>
  </si>
  <si>
    <t>公务接待费</t>
  </si>
  <si>
    <t>30231</t>
  </si>
  <si>
    <t>公务用车运行维护费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</si>
  <si>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</si>
  <si>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</si>
  <si>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</si>
  <si>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</si>
  <si>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</si>
  <si>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</si>
  <si>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</si>
  <si>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</si>
  <si>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</si>
  <si>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</si>
  <si>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</si>
  <si>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</si>
  <si>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</si>
  <si>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</si>
  <si>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</si>
  <si>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</si>
  <si>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</si>
  <si>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</si>
  <si>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</si>
  <si>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</si>
  <si>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</si>
  <si>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</si>
  <si>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</si>
  <si>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</si>
  <si>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</si>
  <si>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</si>
  <si>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</si>
  <si>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</si>
  <si>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</si>
  <si>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</si>
  <si>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</si>
  <si>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</si>
  <si>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</si>
  <si>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</si>
  <si>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</si>
  <si>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</si>
  <si>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</si>
  <si>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</si>
  <si>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</si>
  <si>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</si>
  <si>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张耀祖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</si>
  <si>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</si>
  <si>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</si>
  <si>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</si>
  <si>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</si>
  <si>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</si>
  <si>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</si>
  <si>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</si>
  <si>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</si>
  <si>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</si>
  <si>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</si>
  <si>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</si>
  <si>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</si>
  <si>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</si>
  <si>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</si>
  <si>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</si>
  <si>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</si>
  <si>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</si>
  <si>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 xml:space="preserve">年 度 绩 效目 标 </t>
  </si>
  <si>
    <t>促进经济发展，引导产业结构调整；抓好基层设施建设，促进乡镇条件全面改善；维护辖区内社会秩序稳定、做好社会治安综合治理和群众矛盾调解工作；确保机构正常运转，工资、福利及时足额发放。</t>
  </si>
  <si>
    <t>绩 效 指 标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</si>
  <si>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</si>
  <si>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</si>
  <si>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</si>
  <si>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</si>
  <si>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</si>
  <si>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t>基本运行指标</t>
  </si>
  <si>
    <t>预算收支管理</t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</si>
  <si>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</si>
  <si>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</si>
  <si>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</si>
  <si>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</si>
  <si>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</si>
  <si>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</si>
  <si>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</si>
  <si>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t>财会管理</t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</si>
  <si>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</si>
  <si>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</si>
  <si>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</si>
  <si>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</si>
  <si>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t>采购管理</t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</si>
  <si>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</si>
  <si>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</si>
  <si>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</si>
  <si>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</si>
  <si>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t>资产管理</t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</si>
  <si>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</si>
  <si>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</si>
  <si>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t>人员管理</t>
  </si>
  <si>
    <r>
      <rPr>
        <sz val="9"/>
        <rFont val="SimSun"/>
        <charset val="134"/>
      </rPr>
      <t>在职人员控制率</t>
    </r>
  </si>
  <si>
    <r>
      <rPr>
        <sz val="9"/>
        <color rgb="FF000000"/>
        <rFont val="宋体"/>
        <charset val="0"/>
      </rPr>
      <t xml:space="preserve">
绩
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效</t>
    </r>
    <r>
      <rPr>
        <sz val="9"/>
        <color rgb="FF000000"/>
        <rFont val="Arial"/>
        <charset val="0"/>
      </rPr>
      <t xml:space="preserve"> 
</t>
    </r>
    <r>
      <rPr>
        <sz val="9"/>
        <color rgb="FF000000"/>
        <rFont val="宋体"/>
        <charset val="0"/>
      </rPr>
      <t>指
标</t>
    </r>
  </si>
  <si>
    <t>绩效管理</t>
  </si>
  <si>
    <t>预算绩效管理工作成效</t>
  </si>
  <si>
    <r>
      <rPr>
        <sz val="9"/>
        <rFont val="SimSun"/>
        <charset val="134"/>
      </rPr>
      <t>较上年提升</t>
    </r>
  </si>
  <si>
    <t>重点履职指标</t>
  </si>
  <si>
    <t>数量指标</t>
  </si>
  <si>
    <t>调解群众矛盾次数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</si>
  <si>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134"/>
      </rPr>
      <t>次</t>
    </r>
  </si>
  <si>
    <t>开展机关工会活动次数</t>
  </si>
  <si>
    <r>
      <rPr>
        <sz val="9"/>
        <color rgb="FF000000"/>
        <rFont val="Arial"/>
        <charset val="0"/>
      </rPr>
      <t>≥3</t>
    </r>
    <r>
      <rPr>
        <sz val="9"/>
        <color rgb="FF000000"/>
        <rFont val="宋体"/>
        <charset val="0"/>
      </rPr>
      <t>次</t>
    </r>
  </si>
  <si>
    <t>司法案件办理件数</t>
  </si>
  <si>
    <t>≥20次</t>
  </si>
  <si>
    <t>开展环境卫生整治次数</t>
  </si>
  <si>
    <r>
      <rPr>
        <sz val="9"/>
        <color rgb="FF000000"/>
        <rFont val="Arial"/>
        <charset val="0"/>
      </rPr>
      <t>≥15</t>
    </r>
    <r>
      <rPr>
        <sz val="9"/>
        <color rgb="FF000000"/>
        <rFont val="宋体"/>
        <charset val="0"/>
      </rPr>
      <t>次</t>
    </r>
  </si>
  <si>
    <t>完成村级共享共管项目数量</t>
  </si>
  <si>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个</t>
    </r>
  </si>
  <si>
    <t>职工覆盖率</t>
  </si>
  <si>
    <t>质量指标</t>
  </si>
  <si>
    <t>资金支付合规率</t>
  </si>
  <si>
    <t>矛盾纠纷化解率</t>
  </si>
  <si>
    <t>≥95%</t>
  </si>
  <si>
    <t>案件办理成功率</t>
  </si>
  <si>
    <t>≥98%</t>
  </si>
  <si>
    <t>项目验收合格率</t>
  </si>
  <si>
    <t>开展机关工会活动成功率</t>
  </si>
  <si>
    <t>时效指标</t>
  </si>
  <si>
    <t>经费支付及时率</t>
  </si>
  <si>
    <t>≥96%</t>
  </si>
  <si>
    <t>成本指标</t>
  </si>
  <si>
    <t>成本控制数</t>
  </si>
  <si>
    <t>1051.21万元</t>
  </si>
  <si>
    <t>部门综合指标</t>
  </si>
  <si>
    <t>经济效益</t>
  </si>
  <si>
    <t>提升发展乡域经济建设</t>
  </si>
  <si>
    <t>提升</t>
  </si>
  <si>
    <t>社会效益</t>
  </si>
  <si>
    <t>改善乡镇工作生活条件</t>
  </si>
  <si>
    <t>改善</t>
  </si>
  <si>
    <t>完善基层设施</t>
  </si>
  <si>
    <t>完善</t>
  </si>
  <si>
    <t>有效保障机关运行</t>
  </si>
  <si>
    <t>有效</t>
  </si>
  <si>
    <t>提升本乡居民生活水平</t>
  </si>
  <si>
    <t>生态效益</t>
  </si>
  <si>
    <t>改善乡镇生态环境</t>
  </si>
  <si>
    <t>服务对象满意度</t>
  </si>
  <si>
    <t>群众满意度</t>
  </si>
  <si>
    <t>可持续发展
能力指标</t>
  </si>
  <si>
    <t>组织建设</t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</si>
  <si>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</si>
  <si>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</si>
  <si>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t>宣传培训</t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</si>
  <si>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</si>
  <si>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</si>
  <si>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t>制度建设</t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</si>
  <si>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</si>
  <si>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</si>
  <si>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10.5"/>
        <color rgb="FF000000"/>
        <rFont val="宋体"/>
        <charset val="134"/>
      </rPr>
      <t>审核</t>
    </r>
    <r>
      <rPr>
        <sz val="10.5"/>
        <color rgb="FF000000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</si>
  <si>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</si>
  <si>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</si>
  <si>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</si>
  <si>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部门（单位）项目支出绩效目标申报表（2026年度）</t>
  </si>
  <si>
    <t>项目名称</t>
  </si>
  <si>
    <t>村级公益性共享共管基金</t>
  </si>
  <si>
    <t>项目负责人及联系电话</t>
  </si>
  <si>
    <t>王建楠 15294466885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</si>
  <si>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</si>
  <si>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</si>
  <si>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</si>
  <si>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</si>
  <si>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</si>
  <si>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</si>
  <si>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总体目标</t>
  </si>
  <si>
    <t>年度目标</t>
  </si>
  <si>
    <t>通过规范设立、科学管理、高效使用村级公益性共享共管基金，健全村级公共事务共建共治共享机制，保障村级公益性设施、公共服务、人居环境、基层治理等事务长效运行，提升村级公共服务能力和治理水平，改善农村生产生活条件，增强村民获得感、幸福感、安全感，推动乡村全面振兴和村级治理现代化可持续发展。</t>
  </si>
  <si>
    <t>绩 效     指 标</t>
  </si>
  <si>
    <t>一级指标</t>
  </si>
  <si>
    <t>二级指标</t>
  </si>
  <si>
    <t>三级指标</t>
  </si>
  <si>
    <t>指标值</t>
  </si>
  <si>
    <t>经济成本</t>
  </si>
  <si>
    <t>=24万</t>
  </si>
  <si>
    <t>产出指标</t>
  </si>
  <si>
    <t>涉及行政村数量</t>
  </si>
  <si>
    <t>=12个</t>
  </si>
  <si>
    <t>公共设施维护数量</t>
  </si>
  <si>
    <t>≥6个</t>
  </si>
  <si>
    <t>设施维护完成率</t>
  </si>
  <si>
    <t>=100%</t>
  </si>
  <si>
    <t>项目验收通过率</t>
  </si>
  <si>
    <t>资金支付及时率</t>
  </si>
  <si>
    <t>及时</t>
  </si>
  <si>
    <t>项目实施及时率</t>
  </si>
  <si>
    <t>效益指标</t>
  </si>
  <si>
    <t>社会效益
指标</t>
  </si>
  <si>
    <t>有效提高设施利用率</t>
  </si>
  <si>
    <t>提高</t>
  </si>
  <si>
    <t>生态效益
指标</t>
  </si>
  <si>
    <t>提升村容村貌整洁度</t>
  </si>
  <si>
    <t>可持续影响
指标</t>
  </si>
  <si>
    <t>项目可持续运行</t>
  </si>
  <si>
    <t>持续影响</t>
  </si>
  <si>
    <t>满意度指标</t>
  </si>
  <si>
    <t xml:space="preserve">服务对象满度指标
</t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</si>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</sst>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5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Times New Roman"/>
      <charset val="0"/>
    </font>
    <font>
      <sz val="9"/>
      <name val="SimSun"/>
      <charset val="0"/>
    </font>
    <font>
      <sz val="9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134"/>
    </font>
    <font>
      <sz val="10.5"/>
      <color rgb="FF000000"/>
      <name val="宋体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rgb="FF000000"/>
      <name val="Calibri"/>
      <charset val="134"/>
    </font>
    <font>
      <sz val="9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20" applyNumberFormat="0" applyAlignment="0" applyProtection="0">
      <alignment vertical="center"/>
    </xf>
    <xf numFmtId="0" fontId="32" fillId="5" borderId="21" applyNumberFormat="0" applyAlignment="0" applyProtection="0">
      <alignment vertical="center"/>
    </xf>
    <xf numFmtId="0" fontId="33" fillId="5" borderId="20" applyNumberFormat="0" applyAlignment="0" applyProtection="0">
      <alignment vertical="center"/>
    </xf>
    <xf numFmtId="0" fontId="34" fillId="6" borderId="22" applyNumberFormat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left" vertical="center" textRotation="255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textRotation="255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11" fillId="0" borderId="10" xfId="0" applyNumberFormat="1" applyFont="1" applyFill="1" applyBorder="1" applyAlignment="1">
      <alignment horizontal="center" vertical="center" wrapText="1"/>
    </xf>
    <xf numFmtId="176" fontId="8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left" vertical="top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8" fontId="8" fillId="0" borderId="10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left" vertical="center" indent="2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177" fontId="1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7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0" borderId="0" xfId="0" applyFont="1" applyAlignment="1">
      <alignment horizontal="left" vertical="center" indent="2"/>
    </xf>
    <xf numFmtId="0" fontId="18" fillId="0" borderId="0" xfId="0" applyFont="1" applyAlignment="1">
      <alignment horizontal="justify" vertical="center"/>
    </xf>
    <xf numFmtId="0" fontId="20" fillId="0" borderId="0" xfId="0" applyFont="1" applyFill="1" applyBorder="1" applyAlignment="1">
      <alignment horizontal="center" vertical="center"/>
    </xf>
    <xf numFmtId="177" fontId="2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177" fontId="21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77" fontId="2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77" fontId="14" fillId="0" borderId="0" xfId="0" applyNumberFormat="1" applyFont="1" applyBorder="1" applyAlignment="1">
      <alignment horizontal="center" vertical="center"/>
    </xf>
    <xf numFmtId="177" fontId="0" fillId="0" borderId="0" xfId="0" applyNumberFormat="1" applyBorder="1">
      <alignment vertical="center"/>
    </xf>
    <xf numFmtId="177" fontId="16" fillId="0" borderId="1" xfId="0" applyNumberFormat="1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center"/>
    </xf>
    <xf numFmtId="177" fontId="19" fillId="2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19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77" fontId="1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177" fontId="19" fillId="2" borderId="1" xfId="0" applyNumberFormat="1" applyFont="1" applyFill="1" applyBorder="1" applyAlignment="1">
      <alignment horizontal="right" vertical="top" wrapText="1"/>
    </xf>
    <xf numFmtId="0" fontId="3" fillId="0" borderId="0" xfId="0" applyFont="1" applyAlignment="1">
      <alignment horizontal="left" vertical="center" indent="2"/>
    </xf>
    <xf numFmtId="0" fontId="22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2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8" sqref="C8"/>
    </sheetView>
  </sheetViews>
  <sheetFormatPr defaultColWidth="9" defaultRowHeight="14.25" outlineLevelCol="3"/>
  <cols>
    <col min="1" max="1" width="28" customWidth="1"/>
    <col min="2" max="2" width="15.875" customWidth="1"/>
    <col min="3" max="3" width="27.875" customWidth="1"/>
    <col min="4" max="4" width="13.75" customWidth="1"/>
  </cols>
  <sheetData>
    <row r="1" ht="20.25" spans="1:4">
      <c r="A1" s="121" t="s">
        <v>0</v>
      </c>
      <c r="B1" s="121"/>
      <c r="C1" s="121"/>
      <c r="D1" s="121"/>
    </row>
    <row r="2" spans="1:4">
      <c r="A2" s="122"/>
      <c r="D2" t="s">
        <v>1</v>
      </c>
    </row>
    <row r="3" ht="15" customHeight="1" spans="1:4">
      <c r="A3" s="76" t="s">
        <v>2</v>
      </c>
      <c r="B3" s="76"/>
      <c r="C3" s="76" t="s">
        <v>3</v>
      </c>
      <c r="D3" s="76"/>
    </row>
    <row r="4" spans="1:4">
      <c r="A4" s="76" t="s">
        <v>4</v>
      </c>
      <c r="B4" s="76" t="s">
        <v>5</v>
      </c>
      <c r="C4" s="76" t="s">
        <v>4</v>
      </c>
      <c r="D4" s="76" t="s">
        <v>5</v>
      </c>
    </row>
    <row r="5" spans="1:4">
      <c r="A5" s="112" t="s">
        <v>6</v>
      </c>
      <c r="B5" s="113">
        <v>1051.2104837</v>
      </c>
      <c r="C5" s="112" t="s">
        <v>7</v>
      </c>
      <c r="D5" s="113">
        <f>SUM(D6:D27)</f>
        <v>1051.2104837</v>
      </c>
    </row>
    <row r="6" spans="1:4">
      <c r="A6" s="112" t="s">
        <v>8</v>
      </c>
      <c r="B6" s="124"/>
      <c r="C6" s="112" t="s">
        <v>9</v>
      </c>
      <c r="D6" s="88"/>
    </row>
    <row r="7" spans="1:4">
      <c r="A7" s="112" t="s">
        <v>10</v>
      </c>
      <c r="B7" s="124"/>
      <c r="C7" s="112" t="s">
        <v>11</v>
      </c>
      <c r="D7" s="88"/>
    </row>
    <row r="8" spans="1:4">
      <c r="A8" s="112" t="s">
        <v>12</v>
      </c>
      <c r="B8" s="124"/>
      <c r="C8" s="112" t="s">
        <v>13</v>
      </c>
      <c r="D8" s="88"/>
    </row>
    <row r="9" spans="1:4">
      <c r="A9" s="112" t="s">
        <v>14</v>
      </c>
      <c r="B9" s="124"/>
      <c r="C9" s="112" t="s">
        <v>15</v>
      </c>
      <c r="D9" s="88"/>
    </row>
    <row r="10" spans="1:4">
      <c r="A10" s="112" t="s">
        <v>16</v>
      </c>
      <c r="B10" s="124"/>
      <c r="C10" s="112" t="s">
        <v>17</v>
      </c>
      <c r="D10" s="88"/>
    </row>
    <row r="11" spans="1:4">
      <c r="A11" s="112" t="s">
        <v>18</v>
      </c>
      <c r="B11" s="124"/>
      <c r="C11" s="112" t="s">
        <v>19</v>
      </c>
      <c r="D11" s="88"/>
    </row>
    <row r="12" spans="1:4">
      <c r="A12" s="112" t="s">
        <v>20</v>
      </c>
      <c r="B12" s="124"/>
      <c r="C12" s="112" t="s">
        <v>21</v>
      </c>
      <c r="D12" s="88"/>
    </row>
    <row r="13" spans="1:4">
      <c r="A13" s="112" t="s">
        <v>22</v>
      </c>
      <c r="B13" s="124"/>
      <c r="C13" s="112" t="s">
        <v>23</v>
      </c>
      <c r="D13" s="113">
        <v>145.788553</v>
      </c>
    </row>
    <row r="14" spans="1:4">
      <c r="A14" s="112"/>
      <c r="B14" s="115"/>
      <c r="C14" s="112" t="s">
        <v>24</v>
      </c>
      <c r="D14" s="113">
        <v>46.7375195</v>
      </c>
    </row>
    <row r="15" spans="1:4">
      <c r="A15" s="112"/>
      <c r="B15" s="115"/>
      <c r="C15" s="112" t="s">
        <v>25</v>
      </c>
      <c r="D15" s="113"/>
    </row>
    <row r="16" spans="1:4">
      <c r="A16" s="112"/>
      <c r="B16" s="115"/>
      <c r="C16" s="112" t="s">
        <v>26</v>
      </c>
      <c r="D16" s="113"/>
    </row>
    <row r="17" spans="1:4">
      <c r="A17" s="112"/>
      <c r="B17" s="115"/>
      <c r="C17" s="112" t="s">
        <v>27</v>
      </c>
      <c r="D17" s="113">
        <v>790.3443752</v>
      </c>
    </row>
    <row r="18" spans="1:4">
      <c r="A18" s="112"/>
      <c r="B18" s="115"/>
      <c r="C18" s="112" t="s">
        <v>28</v>
      </c>
      <c r="D18" s="113"/>
    </row>
    <row r="19" spans="1:4">
      <c r="A19" s="112"/>
      <c r="B19" s="115"/>
      <c r="C19" s="112" t="s">
        <v>29</v>
      </c>
      <c r="D19" s="113"/>
    </row>
    <row r="20" spans="1:4">
      <c r="A20" s="112"/>
      <c r="B20" s="115"/>
      <c r="C20" s="112" t="s">
        <v>30</v>
      </c>
      <c r="D20" s="113"/>
    </row>
    <row r="21" spans="1:4">
      <c r="A21" s="112"/>
      <c r="B21" s="115"/>
      <c r="C21" s="112" t="s">
        <v>31</v>
      </c>
      <c r="D21" s="113"/>
    </row>
    <row r="22" spans="1:4">
      <c r="A22" s="112"/>
      <c r="B22" s="115"/>
      <c r="C22" s="112" t="s">
        <v>32</v>
      </c>
      <c r="D22" s="113"/>
    </row>
    <row r="23" spans="1:4">
      <c r="A23" s="112"/>
      <c r="B23" s="115"/>
      <c r="C23" s="112" t="s">
        <v>33</v>
      </c>
      <c r="D23" s="113"/>
    </row>
    <row r="24" spans="1:4">
      <c r="A24" s="112"/>
      <c r="B24" s="115"/>
      <c r="C24" s="112" t="s">
        <v>34</v>
      </c>
      <c r="D24" s="113">
        <v>68.340036</v>
      </c>
    </row>
    <row r="25" spans="1:4">
      <c r="A25" s="112"/>
      <c r="B25" s="115"/>
      <c r="C25" s="112" t="s">
        <v>35</v>
      </c>
      <c r="D25" s="88"/>
    </row>
    <row r="26" spans="1:4">
      <c r="A26" s="112"/>
      <c r="B26" s="115"/>
      <c r="C26" s="112" t="s">
        <v>36</v>
      </c>
      <c r="D26" s="88"/>
    </row>
    <row r="27" spans="1:4">
      <c r="A27" s="112"/>
      <c r="B27" s="115"/>
      <c r="C27" s="112" t="s">
        <v>37</v>
      </c>
      <c r="D27" s="88"/>
    </row>
    <row r="28" spans="1:4">
      <c r="A28" s="112"/>
      <c r="B28" s="115"/>
      <c r="C28" s="112" t="s">
        <v>38</v>
      </c>
      <c r="D28" s="88"/>
    </row>
    <row r="29" spans="1:4">
      <c r="A29" s="112"/>
      <c r="B29" s="115"/>
      <c r="C29" s="112" t="s">
        <v>39</v>
      </c>
      <c r="D29" s="88"/>
    </row>
    <row r="30" spans="1:4">
      <c r="A30" s="112"/>
      <c r="B30" s="115"/>
      <c r="C30" s="112" t="s">
        <v>40</v>
      </c>
      <c r="D30" s="88"/>
    </row>
    <row r="31" spans="1:4">
      <c r="A31" s="112"/>
      <c r="B31" s="115"/>
      <c r="C31" s="112" t="s">
        <v>41</v>
      </c>
      <c r="D31" s="88"/>
    </row>
    <row r="32" spans="1:4">
      <c r="A32" s="112"/>
      <c r="B32" s="115"/>
      <c r="C32" s="112" t="s">
        <v>42</v>
      </c>
      <c r="D32" s="88"/>
    </row>
    <row r="33" spans="1:4">
      <c r="A33" s="112"/>
      <c r="B33" s="115"/>
      <c r="C33" s="112" t="s">
        <v>43</v>
      </c>
      <c r="D33" s="88"/>
    </row>
    <row r="34" spans="1:4">
      <c r="A34" s="112"/>
      <c r="B34" s="115"/>
      <c r="C34" s="112" t="s">
        <v>44</v>
      </c>
      <c r="D34" s="88"/>
    </row>
    <row r="35" spans="1:4">
      <c r="A35" s="112"/>
      <c r="B35" s="115"/>
      <c r="C35" s="112"/>
      <c r="D35" s="125"/>
    </row>
    <row r="36" spans="1:4">
      <c r="A36" s="76" t="s">
        <v>45</v>
      </c>
      <c r="B36" s="113">
        <v>1051.2104837</v>
      </c>
      <c r="C36" s="76" t="s">
        <v>46</v>
      </c>
      <c r="D36" s="88"/>
    </row>
    <row r="37" spans="1:4">
      <c r="A37" s="112" t="s">
        <v>47</v>
      </c>
      <c r="B37" s="84"/>
      <c r="C37" s="112" t="s">
        <v>48</v>
      </c>
      <c r="D37" s="84"/>
    </row>
    <row r="38" spans="1:4">
      <c r="A38" s="112" t="s">
        <v>49</v>
      </c>
      <c r="B38" s="84"/>
      <c r="C38" s="112"/>
      <c r="D38" s="126"/>
    </row>
    <row r="39" spans="1:4">
      <c r="A39" s="127"/>
      <c r="B39" s="116"/>
      <c r="C39" s="127"/>
      <c r="D39" s="126"/>
    </row>
    <row r="40" spans="1:4">
      <c r="A40" s="76" t="s">
        <v>50</v>
      </c>
      <c r="B40" s="113">
        <v>1051.2104837</v>
      </c>
      <c r="C40" s="76" t="s">
        <v>51</v>
      </c>
      <c r="D40" s="113">
        <v>1051.2104837</v>
      </c>
    </row>
    <row r="41" spans="1:1">
      <c r="A41" s="9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1">
      <c r="A1" s="121" t="s">
        <v>53</v>
      </c>
    </row>
    <row r="2" spans="1:2">
      <c r="A2" s="122"/>
      <c r="B2" t="s">
        <v>1</v>
      </c>
    </row>
    <row r="3" ht="20" customHeight="1" spans="1:2">
      <c r="A3" s="76" t="s">
        <v>4</v>
      </c>
      <c r="B3" s="76" t="s">
        <v>5</v>
      </c>
    </row>
    <row r="4" ht="20" customHeight="1" spans="1:2">
      <c r="A4" s="76" t="s">
        <v>54</v>
      </c>
      <c r="B4" s="76">
        <v>1</v>
      </c>
    </row>
    <row r="5" ht="20" customHeight="1" spans="1:2">
      <c r="A5" s="78" t="s">
        <v>55</v>
      </c>
      <c r="B5" s="123"/>
    </row>
    <row r="6" ht="20" customHeight="1" spans="1:2">
      <c r="A6" s="74" t="s">
        <v>56</v>
      </c>
      <c r="B6" s="113">
        <v>1051.2104837</v>
      </c>
    </row>
    <row r="7" ht="20" customHeight="1" spans="1:2">
      <c r="A7" s="78" t="s">
        <v>57</v>
      </c>
      <c r="B7" s="123"/>
    </row>
    <row r="8" ht="20" customHeight="1" spans="1:2">
      <c r="A8" s="74" t="s">
        <v>58</v>
      </c>
      <c r="B8" s="123"/>
    </row>
    <row r="9" ht="20" customHeight="1" spans="1:2">
      <c r="A9" s="78" t="s">
        <v>59</v>
      </c>
      <c r="B9" s="123"/>
    </row>
    <row r="10" ht="20" customHeight="1" spans="1:2">
      <c r="A10" s="74" t="s">
        <v>58</v>
      </c>
      <c r="B10" s="123"/>
    </row>
    <row r="11" ht="20" customHeight="1" spans="1:2">
      <c r="A11" s="78" t="s">
        <v>60</v>
      </c>
      <c r="B11" s="123"/>
    </row>
    <row r="12" ht="20" customHeight="1" spans="1:2">
      <c r="A12" s="74" t="s">
        <v>58</v>
      </c>
      <c r="B12" s="123"/>
    </row>
    <row r="13" ht="20" customHeight="1" spans="1:2">
      <c r="A13" s="78" t="s">
        <v>61</v>
      </c>
      <c r="B13" s="123"/>
    </row>
    <row r="14" ht="20" customHeight="1" spans="1:2">
      <c r="A14" s="74" t="s">
        <v>58</v>
      </c>
      <c r="B14" s="123"/>
    </row>
    <row r="15" ht="20" customHeight="1" spans="1:2">
      <c r="A15" s="78" t="s">
        <v>62</v>
      </c>
      <c r="B15" s="123"/>
    </row>
    <row r="16" ht="20" customHeight="1" spans="1:2">
      <c r="A16" s="74" t="s">
        <v>58</v>
      </c>
      <c r="B16" s="123"/>
    </row>
    <row r="17" ht="20" customHeight="1" spans="1:2">
      <c r="A17" s="78" t="s">
        <v>63</v>
      </c>
      <c r="B17" s="123"/>
    </row>
    <row r="18" ht="20" customHeight="1" spans="1:2">
      <c r="A18" s="74" t="s">
        <v>58</v>
      </c>
      <c r="B18" s="123"/>
    </row>
    <row r="19" ht="20" customHeight="1" spans="1:2">
      <c r="A19" s="78" t="s">
        <v>64</v>
      </c>
      <c r="B19" s="123"/>
    </row>
    <row r="20" ht="20" customHeight="1" spans="1:2">
      <c r="A20" s="74" t="s">
        <v>58</v>
      </c>
      <c r="B20" s="123"/>
    </row>
    <row r="21" ht="20" customHeight="1" spans="1:2">
      <c r="A21" s="78" t="s">
        <v>65</v>
      </c>
      <c r="B21" s="123"/>
    </row>
    <row r="22" ht="20" customHeight="1" spans="1:2">
      <c r="A22" s="74" t="s">
        <v>58</v>
      </c>
      <c r="B22" s="123"/>
    </row>
    <row r="23" ht="20" customHeight="1" spans="1:2">
      <c r="A23" s="78" t="s">
        <v>66</v>
      </c>
      <c r="B23" s="113">
        <v>1051.2104837</v>
      </c>
    </row>
    <row r="24" ht="20" customHeight="1" spans="1:2">
      <c r="A24" s="74" t="s">
        <v>67</v>
      </c>
      <c r="B24" s="123"/>
    </row>
    <row r="25" ht="20" customHeight="1" spans="1:2">
      <c r="A25" s="74" t="s">
        <v>67</v>
      </c>
      <c r="B25" s="123"/>
    </row>
    <row r="26" ht="20" customHeight="1" spans="1:2">
      <c r="A26" s="74" t="s">
        <v>67</v>
      </c>
      <c r="B26" s="123"/>
    </row>
    <row r="27" ht="20" customHeight="1" spans="1:2">
      <c r="A27" s="74" t="s">
        <v>67</v>
      </c>
      <c r="B27" s="123"/>
    </row>
    <row r="28" ht="20" customHeight="1" spans="1:2">
      <c r="A28" s="74" t="s">
        <v>67</v>
      </c>
      <c r="B28" s="123"/>
    </row>
    <row r="29" ht="20" customHeight="1" spans="1:2">
      <c r="A29" s="78" t="s">
        <v>68</v>
      </c>
      <c r="B29" s="123"/>
    </row>
    <row r="30" ht="20" customHeight="1" spans="1:2">
      <c r="A30" s="74" t="s">
        <v>58</v>
      </c>
      <c r="B30" s="123"/>
    </row>
    <row r="31" ht="20" customHeight="1" spans="1:2">
      <c r="A31" s="78" t="s">
        <v>69</v>
      </c>
      <c r="B31" s="123"/>
    </row>
    <row r="32" ht="20" customHeight="1" spans="1:2">
      <c r="A32" s="74" t="s">
        <v>58</v>
      </c>
      <c r="B32" s="123"/>
    </row>
    <row r="33" ht="20" customHeight="1" spans="1:2">
      <c r="A33" s="78" t="s">
        <v>70</v>
      </c>
      <c r="B33" s="113">
        <v>1051.2104837</v>
      </c>
    </row>
    <row r="34" spans="1:1">
      <c r="A34" s="118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selection activeCell="A7" sqref="A7"/>
    </sheetView>
  </sheetViews>
  <sheetFormatPr defaultColWidth="9" defaultRowHeight="14.25" outlineLevelCol="4"/>
  <cols>
    <col min="1" max="1" width="31.125" customWidth="1"/>
    <col min="2" max="5" width="11.75" customWidth="1"/>
  </cols>
  <sheetData>
    <row r="1" ht="26" customHeight="1" spans="1:5">
      <c r="A1" s="66" t="s">
        <v>72</v>
      </c>
      <c r="B1" s="66"/>
      <c r="C1" s="66"/>
      <c r="D1" s="66"/>
      <c r="E1" s="66"/>
    </row>
    <row r="2" ht="26" customHeight="1" spans="1:5">
      <c r="A2" s="67"/>
      <c r="B2" s="68"/>
      <c r="C2" s="68"/>
      <c r="D2" s="68"/>
      <c r="E2" s="68" t="s">
        <v>1</v>
      </c>
    </row>
    <row r="3" ht="26" customHeight="1" spans="1:5">
      <c r="A3" s="76" t="s">
        <v>73</v>
      </c>
      <c r="B3" s="76" t="s">
        <v>74</v>
      </c>
      <c r="C3" s="76" t="s">
        <v>75</v>
      </c>
      <c r="D3" s="76" t="s">
        <v>76</v>
      </c>
      <c r="E3" s="76" t="s">
        <v>77</v>
      </c>
    </row>
    <row r="4" ht="26" customHeight="1" spans="1:5">
      <c r="A4" s="76" t="s">
        <v>54</v>
      </c>
      <c r="B4" s="76">
        <v>1</v>
      </c>
      <c r="C4" s="76">
        <v>2</v>
      </c>
      <c r="D4" s="76">
        <v>3</v>
      </c>
      <c r="E4" s="76">
        <v>4</v>
      </c>
    </row>
    <row r="5" ht="26" customHeight="1" spans="1:5">
      <c r="A5" s="85" t="s">
        <v>78</v>
      </c>
      <c r="B5" s="105">
        <f>C5+D5</f>
        <v>1051.2104837</v>
      </c>
      <c r="C5" s="105">
        <f>C6+C14+C17+C21</f>
        <v>1027.2104837</v>
      </c>
      <c r="D5" s="104">
        <v>24</v>
      </c>
      <c r="E5" s="104"/>
    </row>
    <row r="6" ht="26" customHeight="1" spans="1:5">
      <c r="A6" s="119" t="s">
        <v>79</v>
      </c>
      <c r="B6" s="105">
        <f>B7+B10+B12</f>
        <v>145.788553</v>
      </c>
      <c r="C6" s="105">
        <f>C7+C10+C12</f>
        <v>145.788553</v>
      </c>
      <c r="D6" s="104"/>
      <c r="E6" s="104"/>
    </row>
    <row r="7" ht="26" customHeight="1" spans="1:5">
      <c r="A7" s="119" t="s">
        <v>80</v>
      </c>
      <c r="B7" s="105">
        <f>B8+B9</f>
        <v>138.523272</v>
      </c>
      <c r="C7" s="105">
        <f>C8+C9</f>
        <v>138.523272</v>
      </c>
      <c r="D7" s="104"/>
      <c r="E7" s="104"/>
    </row>
    <row r="8" ht="26" customHeight="1" spans="1:5">
      <c r="A8" s="120" t="s">
        <v>81</v>
      </c>
      <c r="B8" s="106">
        <v>92.963248</v>
      </c>
      <c r="C8" s="106">
        <v>92.963248</v>
      </c>
      <c r="D8" s="108"/>
      <c r="E8" s="108"/>
    </row>
    <row r="9" ht="26" customHeight="1" spans="1:5">
      <c r="A9" s="120" t="s">
        <v>82</v>
      </c>
      <c r="B9" s="106">
        <v>45.560024</v>
      </c>
      <c r="C9" s="106">
        <v>45.560024</v>
      </c>
      <c r="D9" s="104"/>
      <c r="E9" s="104"/>
    </row>
    <row r="10" ht="26" customHeight="1" spans="1:5">
      <c r="A10" s="119" t="s">
        <v>83</v>
      </c>
      <c r="B10" s="105">
        <f t="shared" ref="B10:B15" si="0">B11</f>
        <v>2.244</v>
      </c>
      <c r="C10" s="105">
        <f>C11</f>
        <v>2.244</v>
      </c>
      <c r="D10" s="104"/>
      <c r="E10" s="104"/>
    </row>
    <row r="11" ht="26" customHeight="1" spans="1:5">
      <c r="A11" s="120" t="s">
        <v>84</v>
      </c>
      <c r="B11" s="106">
        <v>2.244</v>
      </c>
      <c r="C11" s="106">
        <v>2.244</v>
      </c>
      <c r="D11" s="104"/>
      <c r="E11" s="104"/>
    </row>
    <row r="12" ht="26" customHeight="1" spans="1:5">
      <c r="A12" s="119" t="s">
        <v>85</v>
      </c>
      <c r="B12" s="105">
        <f t="shared" si="0"/>
        <v>5.021281</v>
      </c>
      <c r="C12" s="105">
        <f>C13</f>
        <v>5.021281</v>
      </c>
      <c r="D12" s="104"/>
      <c r="E12" s="104"/>
    </row>
    <row r="13" ht="26" customHeight="1" spans="1:5">
      <c r="A13" s="120" t="s">
        <v>85</v>
      </c>
      <c r="B13" s="106">
        <v>5.021281</v>
      </c>
      <c r="C13" s="106">
        <v>5.021281</v>
      </c>
      <c r="D13" s="104"/>
      <c r="E13" s="104"/>
    </row>
    <row r="14" ht="26" customHeight="1" spans="1:5">
      <c r="A14" s="119" t="s">
        <v>86</v>
      </c>
      <c r="B14" s="105">
        <f t="shared" si="0"/>
        <v>46.7375195</v>
      </c>
      <c r="C14" s="105">
        <f>C15</f>
        <v>46.7375195</v>
      </c>
      <c r="D14" s="104"/>
      <c r="E14" s="104"/>
    </row>
    <row r="15" ht="26" customHeight="1" spans="1:5">
      <c r="A15" s="119" t="s">
        <v>87</v>
      </c>
      <c r="B15" s="106">
        <f t="shared" si="0"/>
        <v>46.7375195</v>
      </c>
      <c r="C15" s="106">
        <f>C16</f>
        <v>46.7375195</v>
      </c>
      <c r="D15" s="104"/>
      <c r="E15" s="104"/>
    </row>
    <row r="16" ht="26" customHeight="1" spans="1:5">
      <c r="A16" s="120" t="s">
        <v>88</v>
      </c>
      <c r="B16" s="106">
        <v>46.7375195</v>
      </c>
      <c r="C16" s="106">
        <v>46.7375195</v>
      </c>
      <c r="D16" s="104"/>
      <c r="E16" s="104"/>
    </row>
    <row r="17" ht="26" customHeight="1" spans="1:5">
      <c r="A17" s="119" t="s">
        <v>89</v>
      </c>
      <c r="B17" s="105">
        <f>B18</f>
        <v>766.3443752</v>
      </c>
      <c r="C17" s="105">
        <f>C18</f>
        <v>766.3443752</v>
      </c>
      <c r="D17" s="104">
        <v>24</v>
      </c>
      <c r="E17" s="104"/>
    </row>
    <row r="18" ht="26" customHeight="1" spans="1:5">
      <c r="A18" s="119" t="s">
        <v>90</v>
      </c>
      <c r="B18" s="106">
        <f>B19</f>
        <v>766.3443752</v>
      </c>
      <c r="C18" s="106">
        <f>C19</f>
        <v>766.3443752</v>
      </c>
      <c r="D18" s="106">
        <v>24</v>
      </c>
      <c r="E18" s="104"/>
    </row>
    <row r="19" ht="26" customHeight="1" spans="1:5">
      <c r="A19" s="120" t="s">
        <v>91</v>
      </c>
      <c r="B19" s="106">
        <v>766.3443752</v>
      </c>
      <c r="C19" s="106">
        <v>766.3443752</v>
      </c>
      <c r="D19" s="106">
        <v>24</v>
      </c>
      <c r="E19" s="104"/>
    </row>
    <row r="20" ht="26" customHeight="1" spans="1:5">
      <c r="A20" s="120" t="s">
        <v>92</v>
      </c>
      <c r="B20" s="106"/>
      <c r="C20" s="106"/>
      <c r="D20" s="104"/>
      <c r="E20" s="104"/>
    </row>
    <row r="21" ht="26" customHeight="1" spans="1:5">
      <c r="A21" s="119" t="s">
        <v>93</v>
      </c>
      <c r="B21" s="99">
        <v>68.340036</v>
      </c>
      <c r="C21" s="99">
        <v>68.340036</v>
      </c>
      <c r="D21" s="108"/>
      <c r="E21" s="108"/>
    </row>
    <row r="22" ht="26" customHeight="1" spans="1:5">
      <c r="A22" s="119" t="s">
        <v>94</v>
      </c>
      <c r="B22" s="106">
        <v>68.340036</v>
      </c>
      <c r="C22" s="106">
        <v>68.340036</v>
      </c>
      <c r="D22" s="108"/>
      <c r="E22" s="108"/>
    </row>
    <row r="23" ht="26" customHeight="1" spans="1:5">
      <c r="A23" s="120" t="s">
        <v>95</v>
      </c>
      <c r="B23" s="106">
        <v>68.340036</v>
      </c>
      <c r="C23" s="106">
        <v>68.340036</v>
      </c>
      <c r="D23" s="108"/>
      <c r="E23" s="108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25" sqref="D25"/>
    </sheetView>
  </sheetViews>
  <sheetFormatPr defaultColWidth="9" defaultRowHeight="14.25" outlineLevelCol="3"/>
  <cols>
    <col min="1" max="1" width="30.1333333333333" customWidth="1"/>
    <col min="2" max="2" width="11.5" customWidth="1"/>
    <col min="3" max="3" width="27.25" customWidth="1"/>
    <col min="4" max="4" width="11.8833333333333" customWidth="1"/>
  </cols>
  <sheetData>
    <row r="1" ht="20.25" spans="1:4">
      <c r="A1" s="66" t="s">
        <v>96</v>
      </c>
      <c r="B1" s="66"/>
      <c r="C1" s="66"/>
      <c r="D1" s="66"/>
    </row>
    <row r="2" spans="1:4">
      <c r="A2" s="67"/>
      <c r="B2" s="68"/>
      <c r="C2" s="68"/>
      <c r="D2" s="68" t="s">
        <v>1</v>
      </c>
    </row>
    <row r="3" ht="15" customHeight="1" spans="1:4">
      <c r="A3" s="76" t="s">
        <v>97</v>
      </c>
      <c r="B3" s="76"/>
      <c r="C3" s="76" t="s">
        <v>98</v>
      </c>
      <c r="D3" s="76"/>
    </row>
    <row r="4" spans="1:4">
      <c r="A4" s="76" t="s">
        <v>4</v>
      </c>
      <c r="B4" s="76" t="s">
        <v>5</v>
      </c>
      <c r="C4" s="76" t="s">
        <v>4</v>
      </c>
      <c r="D4" s="76" t="s">
        <v>99</v>
      </c>
    </row>
    <row r="5" spans="1:4">
      <c r="A5" s="112" t="s">
        <v>100</v>
      </c>
      <c r="B5" s="113">
        <v>1051.2104837</v>
      </c>
      <c r="C5" s="112" t="s">
        <v>101</v>
      </c>
      <c r="D5" s="113">
        <v>1051.2104837</v>
      </c>
    </row>
    <row r="6" spans="1:4">
      <c r="A6" s="112" t="s">
        <v>102</v>
      </c>
      <c r="B6" s="113">
        <v>1051.2104837</v>
      </c>
      <c r="C6" s="112" t="s">
        <v>103</v>
      </c>
      <c r="D6" s="113"/>
    </row>
    <row r="7" spans="1:4">
      <c r="A7" s="112" t="s">
        <v>104</v>
      </c>
      <c r="B7" s="113"/>
      <c r="C7" s="112" t="s">
        <v>105</v>
      </c>
      <c r="D7" s="113"/>
    </row>
    <row r="8" spans="1:4">
      <c r="A8" s="112" t="s">
        <v>106</v>
      </c>
      <c r="B8" s="113"/>
      <c r="C8" s="112" t="s">
        <v>107</v>
      </c>
      <c r="D8" s="113"/>
    </row>
    <row r="9" spans="1:4">
      <c r="A9" s="112"/>
      <c r="B9" s="114"/>
      <c r="C9" s="112" t="s">
        <v>108</v>
      </c>
      <c r="D9" s="113"/>
    </row>
    <row r="10" spans="1:4">
      <c r="A10" s="112"/>
      <c r="B10" s="114"/>
      <c r="C10" s="112" t="s">
        <v>109</v>
      </c>
      <c r="D10" s="113"/>
    </row>
    <row r="11" spans="1:4">
      <c r="A11" s="112"/>
      <c r="B11" s="114"/>
      <c r="C11" s="112" t="s">
        <v>110</v>
      </c>
      <c r="D11" s="113"/>
    </row>
    <row r="12" spans="1:4">
      <c r="A12" s="115"/>
      <c r="B12" s="116"/>
      <c r="C12" s="112" t="s">
        <v>111</v>
      </c>
      <c r="D12" s="113"/>
    </row>
    <row r="13" spans="1:4">
      <c r="A13" s="115"/>
      <c r="B13" s="116"/>
      <c r="C13" s="112" t="s">
        <v>112</v>
      </c>
      <c r="D13" s="113"/>
    </row>
    <row r="14" spans="1:4">
      <c r="A14" s="115"/>
      <c r="B14" s="116"/>
      <c r="C14" s="112" t="s">
        <v>113</v>
      </c>
      <c r="D14" s="113">
        <v>145.788553</v>
      </c>
    </row>
    <row r="15" spans="1:4">
      <c r="A15" s="115"/>
      <c r="B15" s="116"/>
      <c r="C15" s="112" t="s">
        <v>114</v>
      </c>
      <c r="D15" s="113">
        <v>46.7375195</v>
      </c>
    </row>
    <row r="16" spans="1:4">
      <c r="A16" s="115"/>
      <c r="B16" s="116"/>
      <c r="C16" s="112" t="s">
        <v>115</v>
      </c>
      <c r="D16" s="113"/>
    </row>
    <row r="17" spans="1:4">
      <c r="A17" s="115"/>
      <c r="B17" s="116"/>
      <c r="C17" s="112" t="s">
        <v>116</v>
      </c>
      <c r="D17" s="113"/>
    </row>
    <row r="18" spans="1:4">
      <c r="A18" s="115"/>
      <c r="B18" s="116"/>
      <c r="C18" s="112" t="s">
        <v>117</v>
      </c>
      <c r="D18" s="113">
        <v>790.3443752</v>
      </c>
    </row>
    <row r="19" spans="1:4">
      <c r="A19" s="115"/>
      <c r="B19" s="116"/>
      <c r="C19" s="112" t="s">
        <v>118</v>
      </c>
      <c r="D19" s="113"/>
    </row>
    <row r="20" spans="1:4">
      <c r="A20" s="115"/>
      <c r="B20" s="116"/>
      <c r="C20" s="112" t="s">
        <v>119</v>
      </c>
      <c r="D20" s="113"/>
    </row>
    <row r="21" spans="1:4">
      <c r="A21" s="115"/>
      <c r="B21" s="116"/>
      <c r="C21" s="112" t="s">
        <v>120</v>
      </c>
      <c r="D21" s="113"/>
    </row>
    <row r="22" spans="1:4">
      <c r="A22" s="115"/>
      <c r="B22" s="116"/>
      <c r="C22" s="112" t="s">
        <v>121</v>
      </c>
      <c r="D22" s="113"/>
    </row>
    <row r="23" spans="1:4">
      <c r="A23" s="115"/>
      <c r="B23" s="116"/>
      <c r="C23" s="112" t="s">
        <v>122</v>
      </c>
      <c r="D23" s="113"/>
    </row>
    <row r="24" spans="1:4">
      <c r="A24" s="115"/>
      <c r="B24" s="116"/>
      <c r="C24" s="112" t="s">
        <v>123</v>
      </c>
      <c r="D24" s="113"/>
    </row>
    <row r="25" spans="1:4">
      <c r="A25" s="115"/>
      <c r="B25" s="116"/>
      <c r="C25" s="112" t="s">
        <v>124</v>
      </c>
      <c r="D25" s="113">
        <v>68.340036</v>
      </c>
    </row>
    <row r="26" spans="1:4">
      <c r="A26" s="115"/>
      <c r="B26" s="116"/>
      <c r="C26" s="112" t="s">
        <v>125</v>
      </c>
      <c r="D26" s="113"/>
    </row>
    <row r="27" spans="1:4">
      <c r="A27" s="115"/>
      <c r="B27" s="116"/>
      <c r="C27" s="112" t="s">
        <v>126</v>
      </c>
      <c r="D27" s="113"/>
    </row>
    <row r="28" spans="1:4">
      <c r="A28" s="115"/>
      <c r="B28" s="116"/>
      <c r="C28" s="112" t="s">
        <v>127</v>
      </c>
      <c r="D28" s="113"/>
    </row>
    <row r="29" spans="1:4">
      <c r="A29" s="115"/>
      <c r="B29" s="116"/>
      <c r="C29" s="112" t="s">
        <v>128</v>
      </c>
      <c r="D29" s="113"/>
    </row>
    <row r="30" spans="1:4">
      <c r="A30" s="115"/>
      <c r="B30" s="116"/>
      <c r="C30" s="112" t="s">
        <v>129</v>
      </c>
      <c r="D30" s="117"/>
    </row>
    <row r="31" spans="1:4">
      <c r="A31" s="115"/>
      <c r="B31" s="116"/>
      <c r="C31" s="112" t="s">
        <v>130</v>
      </c>
      <c r="D31" s="88"/>
    </row>
    <row r="32" spans="1:4">
      <c r="A32" s="115"/>
      <c r="B32" s="116"/>
      <c r="C32" s="112" t="s">
        <v>131</v>
      </c>
      <c r="D32" s="88"/>
    </row>
    <row r="33" spans="1:4">
      <c r="A33" s="115"/>
      <c r="B33" s="116"/>
      <c r="C33" s="112" t="s">
        <v>132</v>
      </c>
      <c r="D33" s="88"/>
    </row>
    <row r="34" spans="1:4">
      <c r="A34" s="115"/>
      <c r="B34" s="116"/>
      <c r="C34" s="112" t="s">
        <v>133</v>
      </c>
      <c r="D34" s="88"/>
    </row>
    <row r="35" spans="1:4">
      <c r="A35" s="115"/>
      <c r="B35" s="116"/>
      <c r="C35" s="112"/>
      <c r="D35" s="88"/>
    </row>
    <row r="36" spans="1:4">
      <c r="A36" s="76" t="s">
        <v>134</v>
      </c>
      <c r="B36" s="83"/>
      <c r="C36" s="76" t="s">
        <v>135</v>
      </c>
      <c r="D36" s="83"/>
    </row>
    <row r="37" spans="1:1">
      <c r="A37" s="118" t="s">
        <v>71</v>
      </c>
    </row>
    <row r="38" spans="1:1">
      <c r="A38" s="90" t="s">
        <v>136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7" sqref="D7"/>
    </sheetView>
  </sheetViews>
  <sheetFormatPr defaultColWidth="9" defaultRowHeight="14.25"/>
  <cols>
    <col min="1" max="1" width="17.6333333333333" customWidth="1"/>
    <col min="2" max="3" width="11.3333333333333"/>
    <col min="11" max="11" width="12.8833333333333" customWidth="1"/>
  </cols>
  <sheetData>
    <row r="1" ht="20.25" spans="1:11">
      <c r="A1" s="66" t="s">
        <v>137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>
      <c r="A2" s="67"/>
      <c r="B2" s="68"/>
      <c r="C2" s="68"/>
      <c r="D2" s="68"/>
      <c r="E2" s="68"/>
      <c r="F2" s="68"/>
      <c r="G2" s="68"/>
      <c r="H2" s="68"/>
      <c r="I2" s="68"/>
      <c r="J2" s="68"/>
      <c r="K2" s="68" t="s">
        <v>1</v>
      </c>
    </row>
    <row r="3" ht="15" customHeight="1" spans="1:11">
      <c r="A3" s="76" t="s">
        <v>138</v>
      </c>
      <c r="B3" s="76" t="s">
        <v>139</v>
      </c>
      <c r="C3" s="76" t="s">
        <v>140</v>
      </c>
      <c r="D3" s="76"/>
      <c r="E3" s="76"/>
      <c r="F3" s="76" t="s">
        <v>141</v>
      </c>
      <c r="G3" s="76"/>
      <c r="H3" s="76"/>
      <c r="I3" s="76" t="s">
        <v>142</v>
      </c>
      <c r="J3" s="76"/>
      <c r="K3" s="76"/>
    </row>
    <row r="4" spans="1:11">
      <c r="A4" s="76"/>
      <c r="B4" s="76"/>
      <c r="C4" s="76" t="s">
        <v>99</v>
      </c>
      <c r="D4" s="76" t="s">
        <v>75</v>
      </c>
      <c r="E4" s="76" t="s">
        <v>76</v>
      </c>
      <c r="F4" s="76" t="s">
        <v>99</v>
      </c>
      <c r="G4" s="76" t="s">
        <v>75</v>
      </c>
      <c r="H4" s="76" t="s">
        <v>76</v>
      </c>
      <c r="I4" s="76" t="s">
        <v>99</v>
      </c>
      <c r="J4" s="76" t="s">
        <v>75</v>
      </c>
      <c r="K4" s="76" t="s">
        <v>76</v>
      </c>
    </row>
    <row r="5" spans="1:11">
      <c r="A5" s="109" t="s">
        <v>143</v>
      </c>
      <c r="B5" s="109">
        <v>1</v>
      </c>
      <c r="C5" s="109">
        <v>2</v>
      </c>
      <c r="D5" s="109">
        <v>3</v>
      </c>
      <c r="E5" s="109">
        <v>4</v>
      </c>
      <c r="F5" s="109">
        <v>5</v>
      </c>
      <c r="G5" s="109">
        <v>6</v>
      </c>
      <c r="H5" s="109">
        <v>7</v>
      </c>
      <c r="I5" s="109">
        <v>8</v>
      </c>
      <c r="J5" s="109">
        <v>9</v>
      </c>
      <c r="K5" s="111">
        <v>10</v>
      </c>
    </row>
    <row r="6" spans="1:11">
      <c r="A6" s="85" t="s">
        <v>78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>
      <c r="A7" s="87" t="s">
        <v>144</v>
      </c>
      <c r="B7" s="106">
        <f>C7</f>
        <v>1051.2104837</v>
      </c>
      <c r="C7" s="106">
        <f>D7+E7</f>
        <v>1051.2104837</v>
      </c>
      <c r="D7" s="106">
        <v>1027.2104837</v>
      </c>
      <c r="E7" s="106">
        <v>24</v>
      </c>
      <c r="F7" s="110"/>
      <c r="G7" s="110"/>
      <c r="H7" s="110"/>
      <c r="I7" s="110"/>
      <c r="J7" s="110"/>
      <c r="K7" s="110"/>
    </row>
    <row r="8" spans="1:11">
      <c r="A8" s="87"/>
      <c r="B8" s="110"/>
      <c r="C8" s="110"/>
      <c r="D8" s="110"/>
      <c r="E8" s="110"/>
      <c r="F8" s="110"/>
      <c r="G8" s="110"/>
      <c r="H8" s="110"/>
      <c r="I8" s="110"/>
      <c r="J8" s="110"/>
      <c r="K8" s="110"/>
    </row>
    <row r="9" spans="1:11">
      <c r="A9" s="87"/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>
      <c r="A10" s="87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1" spans="1:11">
      <c r="A11" s="87"/>
      <c r="B11" s="110"/>
      <c r="C11" s="110"/>
      <c r="D11" s="110"/>
      <c r="E11" s="110"/>
      <c r="F11" s="110"/>
      <c r="G11" s="110"/>
      <c r="H11" s="110"/>
      <c r="I11" s="110"/>
      <c r="J11" s="110"/>
      <c r="K11" s="110"/>
    </row>
    <row r="12" spans="1:11">
      <c r="A12" s="87"/>
      <c r="B12" s="110"/>
      <c r="C12" s="110"/>
      <c r="D12" s="110"/>
      <c r="E12" s="110"/>
      <c r="F12" s="110"/>
      <c r="G12" s="110"/>
      <c r="H12" s="110"/>
      <c r="I12" s="110"/>
      <c r="J12" s="110"/>
      <c r="K12" s="110"/>
    </row>
    <row r="13" spans="1:11">
      <c r="A13" s="87"/>
      <c r="B13" s="110"/>
      <c r="C13" s="110"/>
      <c r="D13" s="110"/>
      <c r="E13" s="110"/>
      <c r="F13" s="110"/>
      <c r="G13" s="110"/>
      <c r="H13" s="110"/>
      <c r="I13" s="110"/>
      <c r="J13" s="110"/>
      <c r="K13" s="110"/>
    </row>
    <row r="14" spans="1:11">
      <c r="A14" s="87"/>
      <c r="B14" s="110"/>
      <c r="C14" s="110"/>
      <c r="D14" s="110"/>
      <c r="E14" s="110"/>
      <c r="F14" s="110"/>
      <c r="G14" s="110"/>
      <c r="H14" s="110"/>
      <c r="I14" s="110"/>
      <c r="J14" s="110"/>
      <c r="K14" s="110"/>
    </row>
    <row r="15" spans="1:11">
      <c r="A15" s="87"/>
      <c r="B15" s="110"/>
      <c r="C15" s="110"/>
      <c r="D15" s="110"/>
      <c r="E15" s="110"/>
      <c r="F15" s="110"/>
      <c r="G15" s="110"/>
      <c r="H15" s="110"/>
      <c r="I15" s="110"/>
      <c r="J15" s="110"/>
      <c r="K15" s="110"/>
    </row>
    <row r="16" spans="1:1">
      <c r="A16" s="89" t="s">
        <v>145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D6" sqref="D6"/>
    </sheetView>
  </sheetViews>
  <sheetFormatPr defaultColWidth="9" defaultRowHeight="14.25" outlineLevelCol="4"/>
  <cols>
    <col min="1" max="1" width="21.75" customWidth="1"/>
    <col min="2" max="2" width="24.8833333333333" customWidth="1"/>
    <col min="3" max="5" width="12" customWidth="1"/>
    <col min="6" max="7" width="12.625"/>
    <col min="8" max="8" width="12.8916666666667"/>
  </cols>
  <sheetData>
    <row r="1" ht="20.25" spans="1:5">
      <c r="A1" s="66" t="s">
        <v>146</v>
      </c>
      <c r="B1" s="66"/>
      <c r="C1" s="66"/>
      <c r="D1" s="101"/>
      <c r="E1" s="66"/>
    </row>
    <row r="2" spans="1:5">
      <c r="A2" s="67"/>
      <c r="B2" s="68"/>
      <c r="C2" s="68"/>
      <c r="D2" s="102"/>
      <c r="E2" s="68" t="s">
        <v>1</v>
      </c>
    </row>
    <row r="3" ht="25" customHeight="1" spans="1:5">
      <c r="A3" s="76" t="s">
        <v>73</v>
      </c>
      <c r="B3" s="76"/>
      <c r="C3" s="76" t="s">
        <v>140</v>
      </c>
      <c r="D3" s="103"/>
      <c r="E3" s="76"/>
    </row>
    <row r="4" ht="25" customHeight="1" spans="1:5">
      <c r="A4" s="76" t="s">
        <v>147</v>
      </c>
      <c r="B4" s="76" t="s">
        <v>148</v>
      </c>
      <c r="C4" s="76" t="s">
        <v>99</v>
      </c>
      <c r="D4" s="103" t="s">
        <v>75</v>
      </c>
      <c r="E4" s="76" t="s">
        <v>76</v>
      </c>
    </row>
    <row r="5" ht="25" customHeight="1" spans="1:5">
      <c r="A5" s="76" t="s">
        <v>54</v>
      </c>
      <c r="B5" s="76" t="s">
        <v>54</v>
      </c>
      <c r="C5" s="76">
        <v>1</v>
      </c>
      <c r="D5" s="103">
        <v>2</v>
      </c>
      <c r="E5" s="76">
        <v>3</v>
      </c>
    </row>
    <row r="6" ht="25" customHeight="1" spans="1:5">
      <c r="A6" s="104" t="s">
        <v>149</v>
      </c>
      <c r="B6" s="104" t="s">
        <v>78</v>
      </c>
      <c r="C6" s="105">
        <f t="shared" ref="C6:C20" si="0">D6+E6</f>
        <v>1051.2104837</v>
      </c>
      <c r="D6" s="105">
        <f>D7+D15+D18+D22</f>
        <v>1027.2104837</v>
      </c>
      <c r="E6" s="104">
        <v>24</v>
      </c>
    </row>
    <row r="7" ht="25" customHeight="1" spans="1:5">
      <c r="A7" s="98" t="s">
        <v>150</v>
      </c>
      <c r="B7" s="98" t="s">
        <v>79</v>
      </c>
      <c r="C7" s="105">
        <f t="shared" si="0"/>
        <v>145.788553</v>
      </c>
      <c r="D7" s="105">
        <f>D8+D11+D13</f>
        <v>145.788553</v>
      </c>
      <c r="E7" s="104"/>
    </row>
    <row r="8" ht="25" customHeight="1" spans="1:5">
      <c r="A8" s="98" t="s">
        <v>151</v>
      </c>
      <c r="B8" s="98" t="s">
        <v>80</v>
      </c>
      <c r="C8" s="105">
        <f t="shared" si="0"/>
        <v>138.523272</v>
      </c>
      <c r="D8" s="105">
        <f>SUM(D9:D10)</f>
        <v>138.523272</v>
      </c>
      <c r="E8" s="104"/>
    </row>
    <row r="9" ht="25" customHeight="1" spans="1:5">
      <c r="A9" s="100" t="s">
        <v>152</v>
      </c>
      <c r="B9" s="100" t="s">
        <v>81</v>
      </c>
      <c r="C9" s="105">
        <f t="shared" si="0"/>
        <v>92.963248</v>
      </c>
      <c r="D9" s="106">
        <v>92.963248</v>
      </c>
      <c r="E9" s="108"/>
    </row>
    <row r="10" ht="25" customHeight="1" spans="1:5">
      <c r="A10" s="100" t="s">
        <v>153</v>
      </c>
      <c r="B10" s="100" t="s">
        <v>82</v>
      </c>
      <c r="C10" s="105">
        <f t="shared" si="0"/>
        <v>45.560024</v>
      </c>
      <c r="D10" s="106">
        <v>45.560024</v>
      </c>
      <c r="E10" s="108"/>
    </row>
    <row r="11" ht="25" customHeight="1" spans="1:5">
      <c r="A11" s="98" t="s">
        <v>154</v>
      </c>
      <c r="B11" s="98" t="s">
        <v>83</v>
      </c>
      <c r="C11" s="105">
        <f t="shared" si="0"/>
        <v>2.244</v>
      </c>
      <c r="D11" s="105">
        <f t="shared" ref="D11:D16" si="1">D12</f>
        <v>2.244</v>
      </c>
      <c r="E11" s="108"/>
    </row>
    <row r="12" ht="25" customHeight="1" spans="1:5">
      <c r="A12" s="100" t="s">
        <v>155</v>
      </c>
      <c r="B12" s="100" t="s">
        <v>84</v>
      </c>
      <c r="C12" s="105">
        <f t="shared" si="0"/>
        <v>2.244</v>
      </c>
      <c r="D12" s="106">
        <v>2.244</v>
      </c>
      <c r="E12" s="108"/>
    </row>
    <row r="13" ht="25" customHeight="1" spans="1:5">
      <c r="A13" s="98" t="s">
        <v>156</v>
      </c>
      <c r="B13" s="98" t="s">
        <v>85</v>
      </c>
      <c r="C13" s="105">
        <f t="shared" si="0"/>
        <v>5.021281</v>
      </c>
      <c r="D13" s="105">
        <f t="shared" si="1"/>
        <v>5.021281</v>
      </c>
      <c r="E13" s="108"/>
    </row>
    <row r="14" ht="25" customHeight="1" spans="1:5">
      <c r="A14" s="100" t="s">
        <v>157</v>
      </c>
      <c r="B14" s="100" t="s">
        <v>85</v>
      </c>
      <c r="C14" s="105">
        <f t="shared" si="0"/>
        <v>5.021281</v>
      </c>
      <c r="D14" s="106">
        <v>5.021281</v>
      </c>
      <c r="E14" s="108"/>
    </row>
    <row r="15" ht="25" customHeight="1" spans="1:5">
      <c r="A15" s="98" t="s">
        <v>158</v>
      </c>
      <c r="B15" s="98" t="s">
        <v>86</v>
      </c>
      <c r="C15" s="105">
        <f t="shared" si="0"/>
        <v>46.7375195</v>
      </c>
      <c r="D15" s="105">
        <f t="shared" si="1"/>
        <v>46.7375195</v>
      </c>
      <c r="E15" s="108"/>
    </row>
    <row r="16" ht="25" customHeight="1" spans="1:5">
      <c r="A16" s="98" t="s">
        <v>159</v>
      </c>
      <c r="B16" s="98" t="s">
        <v>87</v>
      </c>
      <c r="C16" s="105">
        <f t="shared" si="0"/>
        <v>46.7375195</v>
      </c>
      <c r="D16" s="106">
        <f t="shared" si="1"/>
        <v>46.7375195</v>
      </c>
      <c r="E16" s="108"/>
    </row>
    <row r="17" ht="25" customHeight="1" spans="1:5">
      <c r="A17" s="100" t="s">
        <v>160</v>
      </c>
      <c r="B17" s="100" t="s">
        <v>88</v>
      </c>
      <c r="C17" s="105">
        <f t="shared" si="0"/>
        <v>46.7375195</v>
      </c>
      <c r="D17" s="106">
        <v>46.7375195</v>
      </c>
      <c r="E17" s="108"/>
    </row>
    <row r="18" ht="25" customHeight="1" spans="1:5">
      <c r="A18" s="98" t="s">
        <v>161</v>
      </c>
      <c r="B18" s="98" t="s">
        <v>89</v>
      </c>
      <c r="C18" s="105">
        <f t="shared" si="0"/>
        <v>790.3443752</v>
      </c>
      <c r="D18" s="105">
        <f>D19</f>
        <v>766.3443752</v>
      </c>
      <c r="E18" s="105">
        <v>24</v>
      </c>
    </row>
    <row r="19" ht="25" customHeight="1" spans="1:5">
      <c r="A19" s="98" t="s">
        <v>162</v>
      </c>
      <c r="B19" s="98" t="s">
        <v>90</v>
      </c>
      <c r="C19" s="105">
        <f t="shared" si="0"/>
        <v>790.3443752</v>
      </c>
      <c r="D19" s="106">
        <v>766.3443752</v>
      </c>
      <c r="E19" s="108">
        <v>24</v>
      </c>
    </row>
    <row r="20" ht="25" customHeight="1" spans="1:5">
      <c r="A20" s="100" t="s">
        <v>163</v>
      </c>
      <c r="B20" s="100" t="s">
        <v>91</v>
      </c>
      <c r="C20" s="105">
        <f t="shared" si="0"/>
        <v>766.3443752</v>
      </c>
      <c r="D20" s="106">
        <v>766.3443752</v>
      </c>
      <c r="E20" s="108"/>
    </row>
    <row r="21" ht="25" customHeight="1" spans="1:5">
      <c r="A21" s="100">
        <v>2130102</v>
      </c>
      <c r="B21" s="100" t="s">
        <v>92</v>
      </c>
      <c r="C21" s="105"/>
      <c r="D21" s="106"/>
      <c r="E21" s="108"/>
    </row>
    <row r="22" ht="25" customHeight="1" spans="1:5">
      <c r="A22" s="98" t="s">
        <v>164</v>
      </c>
      <c r="B22" s="98" t="s">
        <v>93</v>
      </c>
      <c r="C22" s="105">
        <f t="shared" ref="C22:C24" si="2">D22+E22</f>
        <v>68.340036</v>
      </c>
      <c r="D22" s="99">
        <f>D23</f>
        <v>68.340036</v>
      </c>
      <c r="E22" s="104"/>
    </row>
    <row r="23" ht="25" customHeight="1" spans="1:5">
      <c r="A23" s="98" t="s">
        <v>165</v>
      </c>
      <c r="B23" s="98" t="s">
        <v>94</v>
      </c>
      <c r="C23" s="105">
        <f t="shared" si="2"/>
        <v>68.340036</v>
      </c>
      <c r="D23" s="106">
        <f>D24</f>
        <v>68.340036</v>
      </c>
      <c r="E23" s="108"/>
    </row>
    <row r="24" ht="25" customHeight="1" spans="1:5">
      <c r="A24" s="100" t="s">
        <v>166</v>
      </c>
      <c r="B24" s="100" t="s">
        <v>95</v>
      </c>
      <c r="C24" s="105">
        <f t="shared" si="2"/>
        <v>68.340036</v>
      </c>
      <c r="D24" s="106">
        <v>68.340036</v>
      </c>
      <c r="E24" s="104"/>
    </row>
    <row r="25" ht="25" customHeight="1" spans="1:4">
      <c r="A25" s="89" t="s">
        <v>145</v>
      </c>
      <c r="D25" s="107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G25" sqref="G25"/>
    </sheetView>
  </sheetViews>
  <sheetFormatPr defaultColWidth="9" defaultRowHeight="14.25" outlineLevelCol="4"/>
  <cols>
    <col min="1" max="1" width="9.66666666666667" customWidth="1"/>
    <col min="2" max="2" width="21.1333333333333" customWidth="1"/>
    <col min="3" max="3" width="15.75" customWidth="1"/>
    <col min="4" max="4" width="17.75" customWidth="1"/>
    <col min="5" max="5" width="15.5" customWidth="1"/>
    <col min="7" max="8" width="12.625"/>
  </cols>
  <sheetData>
    <row r="1" ht="20.25" spans="1:5">
      <c r="A1" s="91" t="s">
        <v>167</v>
      </c>
      <c r="B1" s="91"/>
      <c r="C1" s="92"/>
      <c r="D1" s="92"/>
      <c r="E1" s="92"/>
    </row>
    <row r="2" spans="1:5">
      <c r="A2" s="93"/>
      <c r="B2" s="94"/>
      <c r="C2" s="95"/>
      <c r="D2" s="95"/>
      <c r="E2" s="95" t="s">
        <v>1</v>
      </c>
    </row>
    <row r="3" ht="15" customHeight="1" spans="1:5">
      <c r="A3" s="96" t="s">
        <v>168</v>
      </c>
      <c r="B3" s="96"/>
      <c r="C3" s="97" t="s">
        <v>169</v>
      </c>
      <c r="D3" s="97"/>
      <c r="E3" s="97"/>
    </row>
    <row r="4" spans="1:5">
      <c r="A4" s="96" t="s">
        <v>147</v>
      </c>
      <c r="B4" s="96" t="s">
        <v>148</v>
      </c>
      <c r="C4" s="97" t="s">
        <v>99</v>
      </c>
      <c r="D4" s="97" t="s">
        <v>170</v>
      </c>
      <c r="E4" s="97" t="s">
        <v>171</v>
      </c>
    </row>
    <row r="5" spans="1:5">
      <c r="A5" s="96" t="s">
        <v>54</v>
      </c>
      <c r="B5" s="96" t="s">
        <v>54</v>
      </c>
      <c r="C5" s="97">
        <v>1</v>
      </c>
      <c r="D5" s="97">
        <v>2</v>
      </c>
      <c r="E5" s="97">
        <v>3</v>
      </c>
    </row>
    <row r="6" spans="1:5">
      <c r="A6" s="77" t="s">
        <v>172</v>
      </c>
      <c r="B6" s="77" t="s">
        <v>139</v>
      </c>
      <c r="C6" s="79">
        <f>D6+E6</f>
        <v>1027.2104837</v>
      </c>
      <c r="D6" s="79">
        <f>D7+D17</f>
        <v>925.2372085</v>
      </c>
      <c r="E6" s="79">
        <f>E21</f>
        <v>101.9732752</v>
      </c>
    </row>
    <row r="7" spans="1:5">
      <c r="A7" s="98" t="s">
        <v>173</v>
      </c>
      <c r="B7" s="98" t="s">
        <v>174</v>
      </c>
      <c r="C7" s="99">
        <f>SUM(C8:C16)</f>
        <v>727.6927827</v>
      </c>
      <c r="D7" s="99">
        <f>SUM(D8:D16)</f>
        <v>922.9932085</v>
      </c>
      <c r="E7" s="99"/>
    </row>
    <row r="8" ht="24" spans="1:5">
      <c r="A8" s="100" t="s">
        <v>175</v>
      </c>
      <c r="B8" s="100" t="s">
        <v>176</v>
      </c>
      <c r="C8" s="81">
        <v>73.056272</v>
      </c>
      <c r="D8" s="81">
        <v>92.963248</v>
      </c>
      <c r="E8" s="81"/>
    </row>
    <row r="9" spans="1:5">
      <c r="A9" s="100" t="s">
        <v>177</v>
      </c>
      <c r="B9" s="100" t="s">
        <v>178</v>
      </c>
      <c r="C9" s="81">
        <v>36.067336</v>
      </c>
      <c r="D9" s="81">
        <v>45.560024</v>
      </c>
      <c r="E9" s="81"/>
    </row>
    <row r="10" spans="1:5">
      <c r="A10" s="100" t="s">
        <v>179</v>
      </c>
      <c r="B10" s="100" t="s">
        <v>180</v>
      </c>
      <c r="C10" s="81">
        <v>4.4792602</v>
      </c>
      <c r="D10" s="81">
        <v>5.021281</v>
      </c>
      <c r="E10" s="81"/>
    </row>
    <row r="11" spans="1:5">
      <c r="A11" s="100" t="s">
        <v>181</v>
      </c>
      <c r="B11" s="100" t="s">
        <v>182</v>
      </c>
      <c r="C11" s="81">
        <v>29.3047105</v>
      </c>
      <c r="D11" s="81">
        <v>37.0175195</v>
      </c>
      <c r="E11" s="81"/>
    </row>
    <row r="12" spans="1:5">
      <c r="A12" s="100" t="s">
        <v>183</v>
      </c>
      <c r="B12" s="100" t="s">
        <v>184</v>
      </c>
      <c r="C12" s="81">
        <v>7.02</v>
      </c>
      <c r="D12" s="81">
        <v>9.72</v>
      </c>
      <c r="E12" s="81"/>
    </row>
    <row r="13" spans="1:5">
      <c r="A13" s="100" t="s">
        <v>185</v>
      </c>
      <c r="B13" s="100" t="s">
        <v>186</v>
      </c>
      <c r="C13" s="81">
        <v>50.7317</v>
      </c>
      <c r="D13" s="81">
        <v>64.6507</v>
      </c>
      <c r="E13" s="81"/>
    </row>
    <row r="14" spans="1:5">
      <c r="A14" s="100" t="s">
        <v>187</v>
      </c>
      <c r="B14" s="100" t="s">
        <v>188</v>
      </c>
      <c r="C14" s="81">
        <v>267.4121</v>
      </c>
      <c r="D14" s="81">
        <v>336.312</v>
      </c>
      <c r="E14" s="81"/>
    </row>
    <row r="15" spans="1:5">
      <c r="A15" s="100" t="s">
        <v>189</v>
      </c>
      <c r="B15" s="100" t="s">
        <v>190</v>
      </c>
      <c r="C15" s="81">
        <v>205.5204</v>
      </c>
      <c r="D15" s="81">
        <v>263.4084</v>
      </c>
      <c r="E15" s="81"/>
    </row>
    <row r="16" spans="1:5">
      <c r="A16" s="100" t="s">
        <v>191</v>
      </c>
      <c r="B16" s="100" t="s">
        <v>95</v>
      </c>
      <c r="C16" s="81">
        <v>54.101004</v>
      </c>
      <c r="D16" s="81">
        <v>68.340036</v>
      </c>
      <c r="E16" s="81"/>
    </row>
    <row r="17" spans="1:5">
      <c r="A17" s="98" t="s">
        <v>192</v>
      </c>
      <c r="B17" s="98" t="s">
        <v>193</v>
      </c>
      <c r="C17" s="99">
        <v>0.648</v>
      </c>
      <c r="D17" s="99">
        <v>2.244</v>
      </c>
      <c r="E17" s="99"/>
    </row>
    <row r="18" spans="1:5">
      <c r="A18" s="100" t="s">
        <v>194</v>
      </c>
      <c r="B18" s="100" t="s">
        <v>195</v>
      </c>
      <c r="C18" s="81"/>
      <c r="D18" s="81"/>
      <c r="E18" s="81"/>
    </row>
    <row r="19" spans="1:5">
      <c r="A19" s="100" t="s">
        <v>196</v>
      </c>
      <c r="B19" s="100" t="s">
        <v>197</v>
      </c>
      <c r="C19" s="81"/>
      <c r="D19" s="81"/>
      <c r="E19" s="81"/>
    </row>
    <row r="20" spans="1:5">
      <c r="A20" s="100">
        <v>30399</v>
      </c>
      <c r="B20" s="100" t="s">
        <v>198</v>
      </c>
      <c r="C20" s="81">
        <v>0.648</v>
      </c>
      <c r="D20" s="81">
        <v>2.244</v>
      </c>
      <c r="E20" s="81"/>
    </row>
    <row r="21" spans="1:5">
      <c r="A21" s="98" t="s">
        <v>199</v>
      </c>
      <c r="B21" s="98" t="s">
        <v>200</v>
      </c>
      <c r="C21" s="99">
        <f>SUM(C22:C37)</f>
        <v>101.9732752</v>
      </c>
      <c r="D21" s="99"/>
      <c r="E21" s="99">
        <f>SUM(E22:E37)</f>
        <v>101.9732752</v>
      </c>
    </row>
    <row r="22" spans="1:5">
      <c r="A22" s="100" t="s">
        <v>201</v>
      </c>
      <c r="B22" s="100" t="s">
        <v>202</v>
      </c>
      <c r="C22" s="81">
        <v>17.58</v>
      </c>
      <c r="D22" s="81"/>
      <c r="E22" s="81">
        <v>17.58</v>
      </c>
    </row>
    <row r="23" spans="1:5">
      <c r="A23" s="100" t="s">
        <v>203</v>
      </c>
      <c r="B23" s="100" t="s">
        <v>204</v>
      </c>
      <c r="C23" s="81">
        <v>6.5765952</v>
      </c>
      <c r="D23" s="81"/>
      <c r="E23" s="81">
        <v>6.5765952</v>
      </c>
    </row>
    <row r="24" spans="1:5">
      <c r="A24" s="100" t="s">
        <v>205</v>
      </c>
      <c r="B24" s="100" t="s">
        <v>206</v>
      </c>
      <c r="C24" s="81">
        <v>4.110372</v>
      </c>
      <c r="D24" s="81"/>
      <c r="E24" s="81">
        <v>4.110372</v>
      </c>
    </row>
    <row r="25" spans="1:5">
      <c r="A25" s="100" t="s">
        <v>207</v>
      </c>
      <c r="B25" s="100" t="s">
        <v>208</v>
      </c>
      <c r="C25" s="81">
        <v>10</v>
      </c>
      <c r="D25" s="81"/>
      <c r="E25" s="81">
        <v>10</v>
      </c>
    </row>
    <row r="26" spans="1:5">
      <c r="A26" s="100" t="s">
        <v>209</v>
      </c>
      <c r="B26" s="100" t="s">
        <v>210</v>
      </c>
      <c r="C26" s="81">
        <v>5</v>
      </c>
      <c r="D26" s="81"/>
      <c r="E26" s="81">
        <v>5</v>
      </c>
    </row>
    <row r="27" spans="1:5">
      <c r="A27" s="100" t="s">
        <v>211</v>
      </c>
      <c r="B27" s="100" t="s">
        <v>212</v>
      </c>
      <c r="C27" s="81">
        <v>5</v>
      </c>
      <c r="D27" s="81"/>
      <c r="E27" s="81">
        <v>5</v>
      </c>
    </row>
    <row r="28" spans="1:5">
      <c r="A28" s="100" t="s">
        <v>213</v>
      </c>
      <c r="B28" s="100" t="s">
        <v>214</v>
      </c>
      <c r="C28" s="81">
        <v>6</v>
      </c>
      <c r="D28" s="81"/>
      <c r="E28" s="81">
        <v>6</v>
      </c>
    </row>
    <row r="29" spans="1:5">
      <c r="A29" s="100" t="s">
        <v>215</v>
      </c>
      <c r="B29" s="100" t="s">
        <v>216</v>
      </c>
      <c r="C29" s="81">
        <v>9</v>
      </c>
      <c r="D29" s="81"/>
      <c r="E29" s="81">
        <v>9</v>
      </c>
    </row>
    <row r="30" spans="1:5">
      <c r="A30" s="100" t="s">
        <v>217</v>
      </c>
      <c r="B30" s="100" t="s">
        <v>218</v>
      </c>
      <c r="C30" s="81">
        <v>4</v>
      </c>
      <c r="D30" s="81"/>
      <c r="E30" s="81">
        <v>4</v>
      </c>
    </row>
    <row r="31" spans="1:5">
      <c r="A31" s="100" t="s">
        <v>219</v>
      </c>
      <c r="B31" s="100" t="s">
        <v>220</v>
      </c>
      <c r="C31" s="81">
        <v>2</v>
      </c>
      <c r="D31" s="81"/>
      <c r="E31" s="81">
        <v>2</v>
      </c>
    </row>
    <row r="32" spans="1:5">
      <c r="A32" s="100" t="s">
        <v>221</v>
      </c>
      <c r="B32" s="100" t="s">
        <v>222</v>
      </c>
      <c r="C32" s="81">
        <v>13.3</v>
      </c>
      <c r="D32" s="81"/>
      <c r="E32" s="81">
        <v>13.3</v>
      </c>
    </row>
    <row r="33" spans="1:5">
      <c r="A33" s="100" t="s">
        <v>223</v>
      </c>
      <c r="B33" s="100" t="s">
        <v>224</v>
      </c>
      <c r="C33" s="81">
        <v>0.3</v>
      </c>
      <c r="D33" s="81"/>
      <c r="E33" s="81">
        <v>0.3</v>
      </c>
    </row>
    <row r="34" spans="1:5">
      <c r="A34" s="100" t="s">
        <v>225</v>
      </c>
      <c r="B34" s="100" t="s">
        <v>226</v>
      </c>
      <c r="C34" s="81">
        <v>0.2</v>
      </c>
      <c r="D34" s="81"/>
      <c r="E34" s="81">
        <v>0.2</v>
      </c>
    </row>
    <row r="35" spans="1:5">
      <c r="A35" s="100" t="s">
        <v>227</v>
      </c>
      <c r="B35" s="100" t="s">
        <v>228</v>
      </c>
      <c r="C35" s="81">
        <v>0.4</v>
      </c>
      <c r="D35" s="81"/>
      <c r="E35" s="81">
        <v>0.4</v>
      </c>
    </row>
    <row r="36" spans="1:5">
      <c r="A36" s="100" t="s">
        <v>229</v>
      </c>
      <c r="B36" s="100" t="s">
        <v>230</v>
      </c>
      <c r="C36" s="81">
        <v>4.8</v>
      </c>
      <c r="D36" s="81"/>
      <c r="E36" s="81">
        <v>4.8</v>
      </c>
    </row>
    <row r="37" spans="1:5">
      <c r="A37" s="100">
        <v>30299</v>
      </c>
      <c r="B37" s="100" t="s">
        <v>231</v>
      </c>
      <c r="C37" s="81">
        <v>13.706308</v>
      </c>
      <c r="D37" s="81"/>
      <c r="E37" s="81">
        <v>13.706308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8" sqref="A8"/>
    </sheetView>
  </sheetViews>
  <sheetFormatPr defaultColWidth="9" defaultRowHeight="14.25" outlineLevelCol="7"/>
  <cols>
    <col min="1" max="1" width="29" customWidth="1"/>
    <col min="2" max="8" width="14.6333333333333" customWidth="1"/>
  </cols>
  <sheetData>
    <row r="1" ht="20.25" spans="1:8">
      <c r="A1" s="66" t="s">
        <v>232</v>
      </c>
      <c r="B1" s="66"/>
      <c r="C1" s="66"/>
      <c r="D1" s="66"/>
      <c r="E1" s="66"/>
      <c r="F1" s="66"/>
      <c r="G1" s="66"/>
      <c r="H1" s="66"/>
    </row>
    <row r="2" spans="1:8">
      <c r="A2" s="67"/>
      <c r="B2" s="68"/>
      <c r="C2" s="68"/>
      <c r="D2" s="68"/>
      <c r="E2" s="68"/>
      <c r="F2" s="68"/>
      <c r="G2" s="68"/>
      <c r="H2" s="68" t="s">
        <v>1</v>
      </c>
    </row>
    <row r="3" ht="15" customHeight="1" spans="1:8">
      <c r="A3" s="76" t="s">
        <v>138</v>
      </c>
      <c r="B3" s="71" t="s">
        <v>233</v>
      </c>
      <c r="C3" s="71"/>
      <c r="D3" s="71"/>
      <c r="E3" s="71"/>
      <c r="F3" s="71"/>
      <c r="G3" s="71" t="s">
        <v>234</v>
      </c>
      <c r="H3" s="71" t="s">
        <v>235</v>
      </c>
    </row>
    <row r="4" ht="15" customHeight="1" spans="1:8">
      <c r="A4" s="76"/>
      <c r="B4" s="71" t="s">
        <v>99</v>
      </c>
      <c r="C4" s="71" t="s">
        <v>236</v>
      </c>
      <c r="D4" s="71" t="s">
        <v>237</v>
      </c>
      <c r="E4" s="71" t="s">
        <v>238</v>
      </c>
      <c r="F4" s="71"/>
      <c r="G4" s="71"/>
      <c r="H4" s="71"/>
    </row>
    <row r="5" spans="1:8">
      <c r="A5" s="76"/>
      <c r="B5" s="71"/>
      <c r="C5" s="71"/>
      <c r="D5" s="71"/>
      <c r="E5" s="71" t="s">
        <v>239</v>
      </c>
      <c r="F5" s="71" t="s">
        <v>240</v>
      </c>
      <c r="G5" s="71"/>
      <c r="H5" s="71"/>
    </row>
    <row r="6" spans="1:8">
      <c r="A6" s="71" t="s">
        <v>54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spans="1:8">
      <c r="A7" s="85" t="s">
        <v>78</v>
      </c>
      <c r="B7" s="86">
        <v>5.2</v>
      </c>
      <c r="C7" s="86"/>
      <c r="D7" s="86">
        <v>0.4</v>
      </c>
      <c r="E7" s="86"/>
      <c r="F7" s="86">
        <v>4.8</v>
      </c>
      <c r="G7" s="81">
        <v>0.3</v>
      </c>
      <c r="H7" s="81">
        <v>0.2</v>
      </c>
    </row>
    <row r="8" spans="1:8">
      <c r="A8" s="87" t="s">
        <v>144</v>
      </c>
      <c r="B8" s="86">
        <v>5.2</v>
      </c>
      <c r="C8" s="86"/>
      <c r="D8" s="86">
        <v>0.4</v>
      </c>
      <c r="E8" s="86"/>
      <c r="F8" s="86">
        <v>4.8</v>
      </c>
      <c r="G8" s="81">
        <v>0.3</v>
      </c>
      <c r="H8" s="81">
        <v>0.2</v>
      </c>
    </row>
    <row r="9" spans="1:8">
      <c r="A9" s="87"/>
      <c r="B9" s="88"/>
      <c r="C9" s="88"/>
      <c r="D9" s="88"/>
      <c r="E9" s="88"/>
      <c r="F9" s="88"/>
      <c r="G9" s="88"/>
      <c r="H9" s="88"/>
    </row>
    <row r="10" spans="1:8">
      <c r="A10" s="87"/>
      <c r="B10" s="88"/>
      <c r="C10" s="88"/>
      <c r="D10" s="88"/>
      <c r="E10" s="88"/>
      <c r="F10" s="88"/>
      <c r="G10" s="88"/>
      <c r="H10" s="88"/>
    </row>
    <row r="11" spans="1:8">
      <c r="A11" s="87"/>
      <c r="B11" s="88"/>
      <c r="C11" s="88"/>
      <c r="D11" s="88"/>
      <c r="E11" s="88"/>
      <c r="F11" s="88"/>
      <c r="G11" s="88"/>
      <c r="H11" s="88"/>
    </row>
    <row r="12" spans="1:8">
      <c r="A12" s="87"/>
      <c r="B12" s="88"/>
      <c r="C12" s="88"/>
      <c r="D12" s="88"/>
      <c r="E12" s="88"/>
      <c r="F12" s="88"/>
      <c r="G12" s="88"/>
      <c r="H12" s="88"/>
    </row>
    <row r="13" spans="1:8">
      <c r="A13" s="87"/>
      <c r="B13" s="88"/>
      <c r="C13" s="88"/>
      <c r="D13" s="88"/>
      <c r="E13" s="88"/>
      <c r="F13" s="88"/>
      <c r="G13" s="88"/>
      <c r="H13" s="88"/>
    </row>
    <row r="14" spans="1:8">
      <c r="A14" s="87"/>
      <c r="B14" s="88"/>
      <c r="C14" s="88"/>
      <c r="D14" s="88"/>
      <c r="E14" s="88"/>
      <c r="F14" s="88"/>
      <c r="G14" s="88"/>
      <c r="H14" s="88"/>
    </row>
    <row r="15" spans="1:8">
      <c r="A15" s="87"/>
      <c r="B15" s="88"/>
      <c r="C15" s="88"/>
      <c r="D15" s="88"/>
      <c r="E15" s="88"/>
      <c r="F15" s="88"/>
      <c r="G15" s="88"/>
      <c r="H15" s="88"/>
    </row>
    <row r="16" spans="1:8">
      <c r="A16" s="87"/>
      <c r="B16" s="88"/>
      <c r="C16" s="88"/>
      <c r="D16" s="88"/>
      <c r="E16" s="88"/>
      <c r="F16" s="88"/>
      <c r="G16" s="88"/>
      <c r="H16" s="88"/>
    </row>
    <row r="17" spans="1:1">
      <c r="A17" s="89" t="s">
        <v>145</v>
      </c>
    </row>
    <row r="18" spans="1:1">
      <c r="A18" s="90" t="s">
        <v>136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11" sqref="H11"/>
    </sheetView>
  </sheetViews>
  <sheetFormatPr defaultColWidth="9" defaultRowHeight="14.25" outlineLevelCol="4"/>
  <cols>
    <col min="1" max="1" width="11.875" customWidth="1"/>
    <col min="2" max="2" width="24.3833333333333" customWidth="1"/>
    <col min="3" max="5" width="14.5" customWidth="1"/>
  </cols>
  <sheetData>
    <row r="1" ht="20.25" spans="1:5">
      <c r="A1" s="66" t="s">
        <v>241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ht="25" customHeight="1" spans="1:5">
      <c r="A3" s="76" t="s">
        <v>242</v>
      </c>
      <c r="B3" s="76" t="s">
        <v>4</v>
      </c>
      <c r="C3" s="76" t="s">
        <v>99</v>
      </c>
      <c r="D3" s="76" t="s">
        <v>75</v>
      </c>
      <c r="E3" s="76" t="s">
        <v>76</v>
      </c>
    </row>
    <row r="4" ht="25" customHeight="1" spans="1:5">
      <c r="A4" s="76" t="s">
        <v>54</v>
      </c>
      <c r="B4" s="76" t="s">
        <v>54</v>
      </c>
      <c r="C4" s="76">
        <v>1</v>
      </c>
      <c r="D4" s="76">
        <v>2</v>
      </c>
      <c r="E4" s="76">
        <v>3</v>
      </c>
    </row>
    <row r="5" ht="25" customHeight="1" spans="1:5">
      <c r="A5" s="77"/>
      <c r="B5" s="78" t="s">
        <v>139</v>
      </c>
      <c r="C5" s="79">
        <f>SUM(C6:C20)</f>
        <v>59.806308</v>
      </c>
      <c r="D5" s="79">
        <f>SUM(D6:D20)</f>
        <v>59.806308</v>
      </c>
      <c r="E5" s="83"/>
    </row>
    <row r="6" ht="25" customHeight="1" spans="1:5">
      <c r="A6" s="80">
        <v>1</v>
      </c>
      <c r="B6" s="74" t="s">
        <v>243</v>
      </c>
      <c r="C6" s="81">
        <v>10</v>
      </c>
      <c r="D6" s="81">
        <v>10</v>
      </c>
      <c r="E6" s="84"/>
    </row>
    <row r="7" ht="25" customHeight="1" spans="1:5">
      <c r="A7" s="80">
        <v>2</v>
      </c>
      <c r="B7" s="74" t="s">
        <v>244</v>
      </c>
      <c r="C7" s="81">
        <v>5</v>
      </c>
      <c r="D7" s="81">
        <v>5</v>
      </c>
      <c r="E7" s="84"/>
    </row>
    <row r="8" ht="25" customHeight="1" spans="1:5">
      <c r="A8" s="80">
        <v>3</v>
      </c>
      <c r="B8" s="74" t="s">
        <v>245</v>
      </c>
      <c r="C8" s="82"/>
      <c r="D8" s="82"/>
      <c r="E8" s="84"/>
    </row>
    <row r="9" ht="25" customHeight="1" spans="1:5">
      <c r="A9" s="80">
        <v>4</v>
      </c>
      <c r="B9" s="74" t="s">
        <v>246</v>
      </c>
      <c r="C9" s="81">
        <v>5</v>
      </c>
      <c r="D9" s="81">
        <v>5</v>
      </c>
      <c r="E9" s="84"/>
    </row>
    <row r="10" ht="25" customHeight="1" spans="1:5">
      <c r="A10" s="80">
        <v>5</v>
      </c>
      <c r="B10" s="74" t="s">
        <v>247</v>
      </c>
      <c r="C10" s="81">
        <v>6</v>
      </c>
      <c r="D10" s="81">
        <v>6</v>
      </c>
      <c r="E10" s="84"/>
    </row>
    <row r="11" ht="25" customHeight="1" spans="1:5">
      <c r="A11" s="80">
        <v>6</v>
      </c>
      <c r="B11" s="74" t="s">
        <v>248</v>
      </c>
      <c r="C11" s="81">
        <v>9</v>
      </c>
      <c r="D11" s="81">
        <v>9</v>
      </c>
      <c r="E11" s="84"/>
    </row>
    <row r="12" ht="25" customHeight="1" spans="1:5">
      <c r="A12" s="80">
        <v>7</v>
      </c>
      <c r="B12" s="74" t="s">
        <v>249</v>
      </c>
      <c r="C12" s="82"/>
      <c r="D12" s="82"/>
      <c r="E12" s="84"/>
    </row>
    <row r="13" ht="25" customHeight="1" spans="1:5">
      <c r="A13" s="80">
        <v>8</v>
      </c>
      <c r="B13" s="74" t="s">
        <v>250</v>
      </c>
      <c r="C13" s="81">
        <v>4</v>
      </c>
      <c r="D13" s="81">
        <v>4</v>
      </c>
      <c r="E13" s="84"/>
    </row>
    <row r="14" ht="25" customHeight="1" spans="1:5">
      <c r="A14" s="80">
        <v>9</v>
      </c>
      <c r="B14" s="74" t="s">
        <v>251</v>
      </c>
      <c r="C14" s="81">
        <v>2</v>
      </c>
      <c r="D14" s="81">
        <v>2</v>
      </c>
      <c r="E14" s="84"/>
    </row>
    <row r="15" ht="25" customHeight="1" spans="1:5">
      <c r="A15" s="80">
        <v>10</v>
      </c>
      <c r="B15" s="74" t="s">
        <v>252</v>
      </c>
      <c r="C15" s="81">
        <v>0.3</v>
      </c>
      <c r="D15" s="81">
        <v>0.3</v>
      </c>
      <c r="E15" s="84"/>
    </row>
    <row r="16" ht="25" customHeight="1" spans="1:5">
      <c r="A16" s="80">
        <v>11</v>
      </c>
      <c r="B16" s="74" t="s">
        <v>253</v>
      </c>
      <c r="C16" s="82"/>
      <c r="D16" s="82"/>
      <c r="E16" s="84"/>
    </row>
    <row r="17" ht="25" customHeight="1" spans="1:5">
      <c r="A17" s="80">
        <v>12</v>
      </c>
      <c r="B17" s="74" t="s">
        <v>254</v>
      </c>
      <c r="C17" s="82"/>
      <c r="D17" s="82"/>
      <c r="E17" s="84"/>
    </row>
    <row r="18" ht="25" customHeight="1" spans="1:5">
      <c r="A18" s="80">
        <v>13</v>
      </c>
      <c r="B18" s="74" t="s">
        <v>255</v>
      </c>
      <c r="C18" s="81">
        <v>4.8</v>
      </c>
      <c r="D18" s="81">
        <v>4.8</v>
      </c>
      <c r="E18" s="84"/>
    </row>
    <row r="19" ht="25" customHeight="1" spans="1:5">
      <c r="A19" s="80">
        <v>14</v>
      </c>
      <c r="B19" s="74" t="s">
        <v>256</v>
      </c>
      <c r="C19" s="81">
        <v>13.706308</v>
      </c>
      <c r="D19" s="81">
        <v>13.706308</v>
      </c>
      <c r="E19" s="84"/>
    </row>
    <row r="20" ht="25" customHeight="1" spans="1:5">
      <c r="A20" s="80">
        <v>15</v>
      </c>
      <c r="B20" s="74" t="s">
        <v>257</v>
      </c>
      <c r="C20" s="82"/>
      <c r="D20" s="82"/>
      <c r="E20" s="84"/>
    </row>
    <row r="21" spans="1:1">
      <c r="A21" s="7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66" t="s">
        <v>258</v>
      </c>
      <c r="B1" s="66"/>
    </row>
    <row r="2" spans="1:2">
      <c r="A2" s="67"/>
      <c r="B2" s="68" t="s">
        <v>1</v>
      </c>
    </row>
    <row r="3" ht="15" customHeight="1" spans="1:2">
      <c r="A3" s="69" t="s">
        <v>259</v>
      </c>
      <c r="B3" s="70" t="s">
        <v>260</v>
      </c>
    </row>
    <row r="4" spans="1:2">
      <c r="A4" s="69"/>
      <c r="B4" s="70"/>
    </row>
    <row r="5" spans="1:2">
      <c r="A5" s="71" t="s">
        <v>54</v>
      </c>
      <c r="B5" s="70">
        <v>1</v>
      </c>
    </row>
    <row r="6" spans="1:2">
      <c r="A6" s="72" t="s">
        <v>78</v>
      </c>
      <c r="B6" s="73"/>
    </row>
    <row r="7" spans="1:2">
      <c r="A7" s="74" t="s">
        <v>261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1">
      <c r="A16" s="7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43" sqref="E43"/>
    </sheetView>
  </sheetViews>
  <sheetFormatPr defaultColWidth="9" defaultRowHeight="14.25" outlineLevelCol="4"/>
  <cols>
    <col min="1" max="1" width="18" customWidth="1"/>
    <col min="3" max="5" width="29.25" customWidth="1"/>
  </cols>
  <sheetData>
    <row r="1" ht="20.25" spans="1:5">
      <c r="A1" s="66" t="s">
        <v>262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spans="1:5">
      <c r="A3" s="76" t="s">
        <v>138</v>
      </c>
      <c r="B3" s="76" t="s">
        <v>99</v>
      </c>
      <c r="C3" s="76" t="s">
        <v>263</v>
      </c>
      <c r="D3" s="76" t="s">
        <v>264</v>
      </c>
      <c r="E3" s="76" t="s">
        <v>265</v>
      </c>
    </row>
    <row r="4" spans="1:5">
      <c r="A4" s="76" t="s">
        <v>54</v>
      </c>
      <c r="B4" s="76">
        <v>1</v>
      </c>
      <c r="C4" s="76">
        <v>2</v>
      </c>
      <c r="D4" s="76">
        <v>3</v>
      </c>
      <c r="E4" s="76">
        <v>4</v>
      </c>
    </row>
    <row r="5" spans="1:5">
      <c r="A5" s="72" t="s">
        <v>78</v>
      </c>
      <c r="B5" s="73"/>
      <c r="C5" s="73"/>
      <c r="D5" s="73"/>
      <c r="E5" s="73"/>
    </row>
    <row r="6" spans="1:5">
      <c r="A6" s="74" t="s">
        <v>261</v>
      </c>
      <c r="B6" s="73"/>
      <c r="C6" s="73"/>
      <c r="D6" s="73"/>
      <c r="E6" s="73"/>
    </row>
    <row r="7" spans="1:5">
      <c r="A7" s="74"/>
      <c r="B7" s="73"/>
      <c r="C7" s="73"/>
      <c r="D7" s="73"/>
      <c r="E7" s="73"/>
    </row>
    <row r="8" spans="1:5">
      <c r="A8" s="74"/>
      <c r="B8" s="73"/>
      <c r="C8" s="73"/>
      <c r="D8" s="73"/>
      <c r="E8" s="73"/>
    </row>
    <row r="9" spans="1:5">
      <c r="A9" s="74"/>
      <c r="B9" s="73"/>
      <c r="C9" s="73"/>
      <c r="D9" s="73"/>
      <c r="E9" s="73"/>
    </row>
    <row r="10" spans="1:5">
      <c r="A10" s="74"/>
      <c r="B10" s="73"/>
      <c r="C10" s="73"/>
      <c r="D10" s="73"/>
      <c r="E10" s="73"/>
    </row>
    <row r="11" spans="1:5">
      <c r="A11" s="74"/>
      <c r="B11" s="73"/>
      <c r="C11" s="73"/>
      <c r="D11" s="73"/>
      <c r="E11" s="73"/>
    </row>
    <row r="12" spans="1:5">
      <c r="A12" s="74"/>
      <c r="B12" s="73"/>
      <c r="C12" s="73"/>
      <c r="D12" s="73"/>
      <c r="E12" s="73"/>
    </row>
    <row r="13" spans="1:5">
      <c r="A13" s="74"/>
      <c r="B13" s="73"/>
      <c r="C13" s="73"/>
      <c r="D13" s="73"/>
      <c r="E13" s="73"/>
    </row>
    <row r="14" spans="1:5">
      <c r="A14" s="74"/>
      <c r="B14" s="73"/>
      <c r="C14" s="73"/>
      <c r="D14" s="73"/>
      <c r="E14" s="73"/>
    </row>
    <row r="15" spans="1:1">
      <c r="A15" s="75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66" t="s">
        <v>266</v>
      </c>
      <c r="B1" s="66"/>
    </row>
    <row r="2" spans="1:2">
      <c r="A2" s="67"/>
      <c r="B2" s="68" t="s">
        <v>1</v>
      </c>
    </row>
    <row r="3" ht="15" customHeight="1" spans="1:2">
      <c r="A3" s="69" t="s">
        <v>259</v>
      </c>
      <c r="B3" s="70" t="s">
        <v>260</v>
      </c>
    </row>
    <row r="4" spans="1:2">
      <c r="A4" s="69"/>
      <c r="B4" s="70"/>
    </row>
    <row r="5" spans="1:2">
      <c r="A5" s="71" t="s">
        <v>54</v>
      </c>
      <c r="B5" s="70">
        <v>1</v>
      </c>
    </row>
    <row r="6" spans="1:2">
      <c r="A6" s="72" t="s">
        <v>78</v>
      </c>
      <c r="B6" s="73"/>
    </row>
    <row r="7" spans="1:2">
      <c r="A7" s="74" t="s">
        <v>261</v>
      </c>
      <c r="B7" s="73"/>
    </row>
    <row r="8" spans="1:2">
      <c r="A8" s="74"/>
      <c r="B8" s="73"/>
    </row>
    <row r="9" spans="1:2">
      <c r="A9" s="74"/>
      <c r="B9" s="73"/>
    </row>
    <row r="10" spans="1:2">
      <c r="A10" s="74"/>
      <c r="B10" s="73"/>
    </row>
    <row r="11" spans="1:2">
      <c r="A11" s="74"/>
      <c r="B11" s="73"/>
    </row>
    <row r="12" spans="1:2">
      <c r="A12" s="74"/>
      <c r="B12" s="73"/>
    </row>
    <row r="13" spans="1:2">
      <c r="A13" s="74"/>
      <c r="B13" s="73"/>
    </row>
    <row r="14" spans="1:2">
      <c r="A14" s="74"/>
      <c r="B14" s="73"/>
    </row>
    <row r="15" spans="1:2">
      <c r="A15" s="74"/>
      <c r="B15" s="73"/>
    </row>
    <row r="16" spans="1:1">
      <c r="A16" s="7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opLeftCell="A23" workbookViewId="0">
      <selection activeCell="A13" sqref="A13:A45"/>
    </sheetView>
  </sheetViews>
  <sheetFormatPr defaultColWidth="9" defaultRowHeight="14.25"/>
  <cols>
    <col min="1" max="4" width="5.13333333333333" customWidth="1"/>
    <col min="5" max="5" width="12.25" customWidth="1"/>
    <col min="6" max="6" width="5.13333333333333" customWidth="1"/>
    <col min="7" max="7" width="11.125" customWidth="1"/>
    <col min="8" max="8" width="5.13333333333333" customWidth="1"/>
    <col min="9" max="9" width="8.625" customWidth="1"/>
    <col min="10" max="10" width="5.5" customWidth="1"/>
    <col min="11" max="11" width="12.875" customWidth="1"/>
  </cols>
  <sheetData>
    <row r="1" ht="18.75" spans="1:11">
      <c r="A1" s="20" t="s">
        <v>267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15.75" spans="1:11">
      <c r="A2" s="21" t="s">
        <v>268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20" customHeight="1" spans="1:11">
      <c r="A3" s="22" t="s">
        <v>269</v>
      </c>
      <c r="B3" s="23"/>
      <c r="C3" s="24" t="s">
        <v>144</v>
      </c>
      <c r="D3" s="25"/>
      <c r="E3" s="25"/>
      <c r="F3" s="25"/>
      <c r="G3" s="25"/>
      <c r="H3" s="25"/>
      <c r="I3" s="25"/>
      <c r="J3" s="25"/>
      <c r="K3" s="25"/>
    </row>
    <row r="4" ht="20" customHeight="1" spans="1:11">
      <c r="A4" s="22" t="s">
        <v>270</v>
      </c>
      <c r="B4" s="23"/>
      <c r="C4" s="26" t="s">
        <v>271</v>
      </c>
      <c r="D4" s="23"/>
      <c r="E4" s="23"/>
      <c r="F4" s="23"/>
      <c r="G4" s="22" t="s">
        <v>272</v>
      </c>
      <c r="H4" s="23"/>
      <c r="I4" s="60">
        <v>17834462408</v>
      </c>
      <c r="J4" s="23"/>
      <c r="K4" s="23"/>
    </row>
    <row r="5" ht="20" customHeight="1" spans="1:11">
      <c r="A5" s="22" t="s">
        <v>273</v>
      </c>
      <c r="B5" s="23"/>
      <c r="C5" s="22" t="s">
        <v>274</v>
      </c>
      <c r="D5" s="23"/>
      <c r="E5" s="23"/>
      <c r="F5" s="22" t="s">
        <v>275</v>
      </c>
      <c r="G5" s="23"/>
      <c r="H5" s="22" t="s">
        <v>276</v>
      </c>
      <c r="I5" s="23"/>
      <c r="J5" s="22" t="s">
        <v>275</v>
      </c>
      <c r="K5" s="23"/>
    </row>
    <row r="6" ht="20" customHeight="1" spans="1:11">
      <c r="A6" s="23"/>
      <c r="B6" s="23"/>
      <c r="C6" s="22" t="s">
        <v>277</v>
      </c>
      <c r="D6" s="23"/>
      <c r="E6" s="22" t="s">
        <v>278</v>
      </c>
      <c r="F6" s="42">
        <v>925.2372085</v>
      </c>
      <c r="G6" s="23"/>
      <c r="H6" s="22" t="s">
        <v>279</v>
      </c>
      <c r="I6" s="23"/>
      <c r="J6" s="43"/>
      <c r="K6" s="23"/>
    </row>
    <row r="7" ht="20" customHeight="1" spans="1:11">
      <c r="A7" s="23"/>
      <c r="B7" s="23"/>
      <c r="C7" s="23"/>
      <c r="D7" s="23"/>
      <c r="E7" s="22" t="s">
        <v>280</v>
      </c>
      <c r="F7" s="42">
        <v>101.9732752</v>
      </c>
      <c r="G7" s="23"/>
      <c r="H7" s="22" t="s">
        <v>281</v>
      </c>
      <c r="I7" s="23"/>
      <c r="J7" s="42">
        <f>F8+F11</f>
        <v>1051.2104837</v>
      </c>
      <c r="K7" s="23"/>
    </row>
    <row r="8" ht="23" customHeight="1" spans="1:11">
      <c r="A8" s="23"/>
      <c r="B8" s="23"/>
      <c r="C8" s="23"/>
      <c r="D8" s="23"/>
      <c r="E8" s="22" t="s">
        <v>282</v>
      </c>
      <c r="F8" s="42">
        <f>F6+F7</f>
        <v>1027.2104837</v>
      </c>
      <c r="G8" s="23"/>
      <c r="H8" s="22" t="s">
        <v>283</v>
      </c>
      <c r="I8" s="23"/>
      <c r="J8" s="42"/>
      <c r="K8" s="23"/>
    </row>
    <row r="9" ht="20" customHeight="1" spans="1:11">
      <c r="A9" s="23"/>
      <c r="B9" s="23"/>
      <c r="C9" s="22" t="s">
        <v>284</v>
      </c>
      <c r="D9" s="23"/>
      <c r="E9" s="22" t="s">
        <v>285</v>
      </c>
      <c r="F9" s="42">
        <v>24</v>
      </c>
      <c r="G9" s="23"/>
      <c r="H9" s="22" t="s">
        <v>286</v>
      </c>
      <c r="I9" s="23"/>
      <c r="J9" s="42">
        <v>1051.2104837</v>
      </c>
      <c r="K9" s="23"/>
    </row>
    <row r="10" ht="23" customHeight="1" spans="1:11">
      <c r="A10" s="23"/>
      <c r="B10" s="23"/>
      <c r="C10" s="23"/>
      <c r="D10" s="23"/>
      <c r="E10" s="22" t="s">
        <v>287</v>
      </c>
      <c r="F10" s="43"/>
      <c r="G10" s="23"/>
      <c r="H10" s="22" t="s">
        <v>288</v>
      </c>
      <c r="I10" s="23"/>
      <c r="J10" s="42">
        <v>1051.2104837</v>
      </c>
      <c r="K10" s="23"/>
    </row>
    <row r="11" ht="27" customHeight="1" spans="1:11">
      <c r="A11" s="27"/>
      <c r="B11" s="27"/>
      <c r="C11" s="27"/>
      <c r="D11" s="27"/>
      <c r="E11" s="44" t="s">
        <v>282</v>
      </c>
      <c r="F11" s="45">
        <v>24</v>
      </c>
      <c r="G11" s="27"/>
      <c r="H11" s="46"/>
      <c r="I11" s="46"/>
      <c r="J11" s="46"/>
      <c r="K11" s="46"/>
    </row>
    <row r="12" ht="83" customHeight="1" spans="1:11">
      <c r="A12" s="28" t="s">
        <v>289</v>
      </c>
      <c r="B12" s="29" t="s">
        <v>290</v>
      </c>
      <c r="C12" s="30"/>
      <c r="D12" s="30"/>
      <c r="E12" s="30"/>
      <c r="F12" s="30"/>
      <c r="G12" s="30"/>
      <c r="H12" s="30"/>
      <c r="I12" s="30"/>
      <c r="J12" s="30"/>
      <c r="K12" s="30"/>
    </row>
    <row r="13" ht="30" customHeight="1" spans="1:11">
      <c r="A13" s="31" t="s">
        <v>291</v>
      </c>
      <c r="B13" s="32" t="s">
        <v>292</v>
      </c>
      <c r="C13" s="33"/>
      <c r="D13" s="32" t="s">
        <v>293</v>
      </c>
      <c r="E13" s="32" t="s">
        <v>294</v>
      </c>
      <c r="F13" s="33"/>
      <c r="G13" s="47" t="s">
        <v>295</v>
      </c>
      <c r="H13" s="33"/>
      <c r="I13" s="33"/>
      <c r="J13" s="33"/>
      <c r="K13" s="32" t="s">
        <v>296</v>
      </c>
    </row>
    <row r="14" ht="30" customHeight="1" spans="1:11">
      <c r="A14" s="34"/>
      <c r="B14" s="35" t="s">
        <v>297</v>
      </c>
      <c r="C14" s="32"/>
      <c r="D14" s="36">
        <v>10</v>
      </c>
      <c r="E14" s="35" t="s">
        <v>298</v>
      </c>
      <c r="F14" s="32"/>
      <c r="G14" s="32" t="s">
        <v>299</v>
      </c>
      <c r="H14" s="33"/>
      <c r="I14" s="33"/>
      <c r="J14" s="33"/>
      <c r="K14" s="61">
        <v>1</v>
      </c>
    </row>
    <row r="15" ht="30" customHeight="1" spans="1:11">
      <c r="A15" s="34"/>
      <c r="B15" s="32"/>
      <c r="C15" s="32"/>
      <c r="D15" s="33"/>
      <c r="E15" s="32"/>
      <c r="F15" s="32"/>
      <c r="G15" s="32" t="s">
        <v>300</v>
      </c>
      <c r="H15" s="33"/>
      <c r="I15" s="33"/>
      <c r="J15" s="33"/>
      <c r="K15" s="32" t="s">
        <v>301</v>
      </c>
    </row>
    <row r="16" ht="30" customHeight="1" spans="1:11">
      <c r="A16" s="34"/>
      <c r="B16" s="32"/>
      <c r="C16" s="32"/>
      <c r="D16" s="33"/>
      <c r="E16" s="32"/>
      <c r="F16" s="32"/>
      <c r="G16" s="32" t="s">
        <v>302</v>
      </c>
      <c r="H16" s="33"/>
      <c r="I16" s="33"/>
      <c r="J16" s="33"/>
      <c r="K16" s="32" t="s">
        <v>303</v>
      </c>
    </row>
    <row r="17" ht="30" customHeight="1" spans="1:11">
      <c r="A17" s="34"/>
      <c r="B17" s="32"/>
      <c r="C17" s="32"/>
      <c r="D17" s="33"/>
      <c r="E17" s="32"/>
      <c r="F17" s="32"/>
      <c r="G17" s="32" t="s">
        <v>304</v>
      </c>
      <c r="H17" s="33"/>
      <c r="I17" s="33"/>
      <c r="J17" s="33"/>
      <c r="K17" s="32" t="s">
        <v>305</v>
      </c>
    </row>
    <row r="18" ht="30" customHeight="1" spans="1:11">
      <c r="A18" s="34"/>
      <c r="B18" s="32"/>
      <c r="C18" s="32"/>
      <c r="D18" s="33"/>
      <c r="E18" s="35" t="s">
        <v>306</v>
      </c>
      <c r="F18" s="32"/>
      <c r="G18" s="32" t="s">
        <v>307</v>
      </c>
      <c r="H18" s="33"/>
      <c r="I18" s="33"/>
      <c r="J18" s="33"/>
      <c r="K18" s="32" t="s">
        <v>308</v>
      </c>
    </row>
    <row r="19" ht="30" customHeight="1" spans="1:11">
      <c r="A19" s="34"/>
      <c r="B19" s="32"/>
      <c r="C19" s="32"/>
      <c r="D19" s="33"/>
      <c r="E19" s="32"/>
      <c r="F19" s="32"/>
      <c r="G19" s="32" t="s">
        <v>309</v>
      </c>
      <c r="H19" s="33"/>
      <c r="I19" s="33"/>
      <c r="J19" s="33"/>
      <c r="K19" s="32" t="s">
        <v>310</v>
      </c>
    </row>
    <row r="20" ht="30" customHeight="1" spans="1:11">
      <c r="A20" s="34"/>
      <c r="B20" s="32"/>
      <c r="C20" s="32"/>
      <c r="D20" s="33"/>
      <c r="E20" s="35" t="s">
        <v>311</v>
      </c>
      <c r="F20" s="32"/>
      <c r="G20" s="32" t="s">
        <v>312</v>
      </c>
      <c r="H20" s="33"/>
      <c r="I20" s="33"/>
      <c r="J20" s="33"/>
      <c r="K20" s="32" t="s">
        <v>313</v>
      </c>
    </row>
    <row r="21" ht="30" customHeight="1" spans="1:11">
      <c r="A21" s="34"/>
      <c r="B21" s="32"/>
      <c r="C21" s="32"/>
      <c r="D21" s="33"/>
      <c r="E21" s="32"/>
      <c r="F21" s="32"/>
      <c r="G21" s="32" t="s">
        <v>314</v>
      </c>
      <c r="H21" s="33"/>
      <c r="I21" s="33"/>
      <c r="J21" s="33"/>
      <c r="K21" s="32" t="s">
        <v>315</v>
      </c>
    </row>
    <row r="22" ht="30" customHeight="1" spans="1:11">
      <c r="A22" s="34"/>
      <c r="B22" s="32"/>
      <c r="C22" s="32"/>
      <c r="D22" s="33"/>
      <c r="E22" s="35" t="s">
        <v>316</v>
      </c>
      <c r="F22" s="32"/>
      <c r="G22" s="32" t="s">
        <v>317</v>
      </c>
      <c r="H22" s="33"/>
      <c r="I22" s="33"/>
      <c r="J22" s="33"/>
      <c r="K22" s="32" t="s">
        <v>313</v>
      </c>
    </row>
    <row r="23" ht="30" customHeight="1" spans="1:11">
      <c r="A23" s="34"/>
      <c r="B23" s="32"/>
      <c r="C23" s="32"/>
      <c r="D23" s="33"/>
      <c r="E23" s="32"/>
      <c r="F23" s="32"/>
      <c r="G23" s="32" t="s">
        <v>318</v>
      </c>
      <c r="H23" s="33"/>
      <c r="I23" s="33"/>
      <c r="J23" s="33"/>
      <c r="K23" s="61">
        <v>1</v>
      </c>
    </row>
    <row r="24" ht="30" customHeight="1" spans="1:11">
      <c r="A24" s="34"/>
      <c r="B24" s="32"/>
      <c r="C24" s="32"/>
      <c r="D24" s="33"/>
      <c r="E24" s="35" t="s">
        <v>319</v>
      </c>
      <c r="F24" s="32"/>
      <c r="G24" s="32" t="s">
        <v>320</v>
      </c>
      <c r="H24" s="33"/>
      <c r="I24" s="33"/>
      <c r="J24" s="33"/>
      <c r="K24" s="32" t="s">
        <v>303</v>
      </c>
    </row>
    <row r="25" ht="25" customHeight="1" spans="1:11">
      <c r="A25" s="37" t="s">
        <v>321</v>
      </c>
      <c r="B25" s="38"/>
      <c r="C25" s="38"/>
      <c r="D25" s="39"/>
      <c r="E25" s="35" t="s">
        <v>322</v>
      </c>
      <c r="F25" s="32"/>
      <c r="G25" s="48" t="s">
        <v>323</v>
      </c>
      <c r="H25" s="33"/>
      <c r="I25" s="33"/>
      <c r="J25" s="33"/>
      <c r="K25" s="32" t="s">
        <v>324</v>
      </c>
    </row>
    <row r="26" ht="25" customHeight="1" spans="1:11">
      <c r="A26" s="37"/>
      <c r="B26" s="37" t="s">
        <v>325</v>
      </c>
      <c r="C26" s="32"/>
      <c r="D26" s="33"/>
      <c r="E26" s="49" t="s">
        <v>326</v>
      </c>
      <c r="F26" s="50"/>
      <c r="G26" s="51" t="s">
        <v>327</v>
      </c>
      <c r="H26" s="23"/>
      <c r="I26" s="23"/>
      <c r="J26" s="23"/>
      <c r="K26" s="62" t="s">
        <v>328</v>
      </c>
    </row>
    <row r="27" ht="25" customHeight="1" spans="1:11">
      <c r="A27" s="37"/>
      <c r="B27" s="32"/>
      <c r="C27" s="32"/>
      <c r="D27" s="33"/>
      <c r="E27" s="52"/>
      <c r="F27" s="50"/>
      <c r="G27" s="51" t="s">
        <v>329</v>
      </c>
      <c r="H27" s="23"/>
      <c r="I27" s="23"/>
      <c r="J27" s="23"/>
      <c r="K27" s="62" t="s">
        <v>330</v>
      </c>
    </row>
    <row r="28" ht="25" customHeight="1" spans="1:11">
      <c r="A28" s="37"/>
      <c r="B28" s="32"/>
      <c r="C28" s="32"/>
      <c r="D28" s="33"/>
      <c r="E28" s="52"/>
      <c r="F28" s="50"/>
      <c r="G28" s="51" t="s">
        <v>331</v>
      </c>
      <c r="H28" s="23"/>
      <c r="I28" s="23"/>
      <c r="J28" s="23"/>
      <c r="K28" s="63" t="s">
        <v>332</v>
      </c>
    </row>
    <row r="29" ht="25" customHeight="1" spans="1:11">
      <c r="A29" s="37"/>
      <c r="B29" s="32"/>
      <c r="C29" s="32"/>
      <c r="D29" s="33"/>
      <c r="E29" s="52"/>
      <c r="F29" s="50"/>
      <c r="G29" s="53" t="s">
        <v>333</v>
      </c>
      <c r="H29" s="54"/>
      <c r="I29" s="54"/>
      <c r="J29" s="64"/>
      <c r="K29" s="62" t="s">
        <v>334</v>
      </c>
    </row>
    <row r="30" ht="25" customHeight="1" spans="1:11">
      <c r="A30" s="37"/>
      <c r="B30" s="32"/>
      <c r="C30" s="32"/>
      <c r="D30" s="33"/>
      <c r="E30" s="55"/>
      <c r="F30" s="56"/>
      <c r="G30" s="53" t="s">
        <v>335</v>
      </c>
      <c r="H30" s="54"/>
      <c r="I30" s="54"/>
      <c r="J30" s="64"/>
      <c r="K30" s="62" t="s">
        <v>336</v>
      </c>
    </row>
    <row r="31" ht="25" customHeight="1" spans="1:11">
      <c r="A31" s="37"/>
      <c r="B31" s="32"/>
      <c r="C31" s="32"/>
      <c r="D31" s="33"/>
      <c r="E31" s="52"/>
      <c r="F31" s="50"/>
      <c r="G31" s="53" t="s">
        <v>337</v>
      </c>
      <c r="H31" s="54"/>
      <c r="I31" s="54"/>
      <c r="J31" s="64"/>
      <c r="K31" s="62">
        <v>1</v>
      </c>
    </row>
    <row r="32" ht="25" customHeight="1" spans="1:11">
      <c r="A32" s="37"/>
      <c r="B32" s="32"/>
      <c r="C32" s="32"/>
      <c r="D32" s="33"/>
      <c r="E32" s="57" t="s">
        <v>338</v>
      </c>
      <c r="F32" s="50"/>
      <c r="G32" s="53" t="s">
        <v>339</v>
      </c>
      <c r="H32" s="54"/>
      <c r="I32" s="54"/>
      <c r="J32" s="64"/>
      <c r="K32" s="62">
        <v>1</v>
      </c>
    </row>
    <row r="33" ht="25" customHeight="1" spans="1:11">
      <c r="A33" s="37"/>
      <c r="B33" s="32"/>
      <c r="C33" s="32"/>
      <c r="D33" s="33"/>
      <c r="E33" s="52"/>
      <c r="F33" s="50"/>
      <c r="G33" s="53" t="s">
        <v>340</v>
      </c>
      <c r="H33" s="54"/>
      <c r="I33" s="54"/>
      <c r="J33" s="64"/>
      <c r="K33" s="65" t="s">
        <v>341</v>
      </c>
    </row>
    <row r="34" ht="25" customHeight="1" spans="1:11">
      <c r="A34" s="37"/>
      <c r="B34" s="32"/>
      <c r="C34" s="32"/>
      <c r="D34" s="33"/>
      <c r="E34" s="52"/>
      <c r="F34" s="50"/>
      <c r="G34" s="53" t="s">
        <v>342</v>
      </c>
      <c r="H34" s="54"/>
      <c r="I34" s="54"/>
      <c r="J34" s="64"/>
      <c r="K34" s="65" t="s">
        <v>343</v>
      </c>
    </row>
    <row r="35" ht="25" customHeight="1" spans="1:11">
      <c r="A35" s="37"/>
      <c r="B35" s="32"/>
      <c r="C35" s="32"/>
      <c r="D35" s="33"/>
      <c r="E35" s="52"/>
      <c r="F35" s="50"/>
      <c r="G35" s="51" t="s">
        <v>344</v>
      </c>
      <c r="H35" s="23"/>
      <c r="I35" s="23"/>
      <c r="J35" s="23"/>
      <c r="K35" s="65" t="s">
        <v>343</v>
      </c>
    </row>
    <row r="36" ht="25" customHeight="1" spans="1:11">
      <c r="A36" s="37"/>
      <c r="B36" s="32"/>
      <c r="C36" s="32"/>
      <c r="D36" s="33"/>
      <c r="E36" s="52"/>
      <c r="F36" s="50"/>
      <c r="G36" s="53" t="s">
        <v>345</v>
      </c>
      <c r="H36" s="54"/>
      <c r="I36" s="54"/>
      <c r="J36" s="64"/>
      <c r="K36" s="65" t="s">
        <v>343</v>
      </c>
    </row>
    <row r="37" ht="25" customHeight="1" spans="1:11">
      <c r="A37" s="37"/>
      <c r="B37" s="32"/>
      <c r="C37" s="32"/>
      <c r="D37" s="33"/>
      <c r="E37" s="37" t="s">
        <v>346</v>
      </c>
      <c r="F37" s="32"/>
      <c r="G37" s="37" t="s">
        <v>347</v>
      </c>
      <c r="H37" s="33"/>
      <c r="I37" s="33"/>
      <c r="J37" s="33"/>
      <c r="K37" s="48" t="s">
        <v>348</v>
      </c>
    </row>
    <row r="38" ht="25" customHeight="1" spans="1:11">
      <c r="A38" s="37"/>
      <c r="B38" s="32"/>
      <c r="C38" s="32"/>
      <c r="D38" s="33"/>
      <c r="E38" s="35" t="s">
        <v>349</v>
      </c>
      <c r="F38" s="32"/>
      <c r="G38" s="51" t="s">
        <v>350</v>
      </c>
      <c r="H38" s="23"/>
      <c r="I38" s="23"/>
      <c r="J38" s="23"/>
      <c r="K38" s="16" t="s">
        <v>351</v>
      </c>
    </row>
    <row r="39" ht="25" customHeight="1" spans="1:11">
      <c r="A39" s="37"/>
      <c r="B39" s="35" t="s">
        <v>352</v>
      </c>
      <c r="C39" s="32"/>
      <c r="D39" s="36">
        <v>30</v>
      </c>
      <c r="E39" s="35" t="s">
        <v>353</v>
      </c>
      <c r="F39" s="32"/>
      <c r="G39" s="53" t="s">
        <v>354</v>
      </c>
      <c r="H39" s="54"/>
      <c r="I39" s="54"/>
      <c r="J39" s="64"/>
      <c r="K39" s="51" t="s">
        <v>355</v>
      </c>
    </row>
    <row r="40" ht="25" customHeight="1" spans="1:11">
      <c r="A40" s="37"/>
      <c r="B40" s="32"/>
      <c r="C40" s="32"/>
      <c r="D40" s="33"/>
      <c r="E40" s="58" t="s">
        <v>356</v>
      </c>
      <c r="F40" s="59"/>
      <c r="G40" s="51" t="s">
        <v>357</v>
      </c>
      <c r="H40" s="23"/>
      <c r="I40" s="23"/>
      <c r="J40" s="23"/>
      <c r="K40" s="63" t="s">
        <v>358</v>
      </c>
    </row>
    <row r="41" ht="25" customHeight="1" spans="1:11">
      <c r="A41" s="37"/>
      <c r="B41" s="32"/>
      <c r="C41" s="32"/>
      <c r="D41" s="33"/>
      <c r="E41" s="52"/>
      <c r="F41" s="50"/>
      <c r="G41" s="51" t="s">
        <v>359</v>
      </c>
      <c r="H41" s="23"/>
      <c r="I41" s="23"/>
      <c r="J41" s="23"/>
      <c r="K41" s="63" t="s">
        <v>360</v>
      </c>
    </row>
    <row r="42" ht="25" customHeight="1" spans="1:11">
      <c r="A42" s="37"/>
      <c r="B42" s="32"/>
      <c r="C42" s="32"/>
      <c r="D42" s="33"/>
      <c r="E42" s="52"/>
      <c r="F42" s="50"/>
      <c r="G42" s="51" t="s">
        <v>361</v>
      </c>
      <c r="H42" s="23"/>
      <c r="I42" s="23"/>
      <c r="J42" s="23"/>
      <c r="K42" s="51" t="s">
        <v>362</v>
      </c>
    </row>
    <row r="43" ht="25" customHeight="1" spans="1:11">
      <c r="A43" s="37"/>
      <c r="B43" s="32"/>
      <c r="C43" s="32"/>
      <c r="D43" s="33"/>
      <c r="E43" s="55"/>
      <c r="F43" s="56"/>
      <c r="G43" s="51" t="s">
        <v>363</v>
      </c>
      <c r="H43" s="23"/>
      <c r="I43" s="23"/>
      <c r="J43" s="23"/>
      <c r="K43" s="51" t="s">
        <v>355</v>
      </c>
    </row>
    <row r="44" ht="25" customHeight="1" spans="1:11">
      <c r="A44" s="37"/>
      <c r="B44" s="32"/>
      <c r="C44" s="32"/>
      <c r="D44" s="33"/>
      <c r="E44" s="35" t="s">
        <v>364</v>
      </c>
      <c r="F44" s="32"/>
      <c r="G44" s="37" t="s">
        <v>365</v>
      </c>
      <c r="H44" s="33"/>
      <c r="I44" s="33"/>
      <c r="J44" s="33"/>
      <c r="K44" s="37" t="s">
        <v>358</v>
      </c>
    </row>
    <row r="45" ht="25" customHeight="1" spans="1:11">
      <c r="A45" s="37"/>
      <c r="B45" s="32"/>
      <c r="C45" s="32"/>
      <c r="D45" s="33"/>
      <c r="E45" s="35" t="s">
        <v>366</v>
      </c>
      <c r="F45" s="32"/>
      <c r="G45" s="51" t="s">
        <v>367</v>
      </c>
      <c r="H45" s="23"/>
      <c r="I45" s="23"/>
      <c r="J45" s="23"/>
      <c r="K45" s="22" t="s">
        <v>343</v>
      </c>
    </row>
    <row r="46" ht="20" customHeight="1" spans="1:11">
      <c r="A46" s="39"/>
      <c r="B46" s="35" t="s">
        <v>368</v>
      </c>
      <c r="C46" s="32"/>
      <c r="D46" s="36">
        <v>20</v>
      </c>
      <c r="E46" s="35" t="s">
        <v>369</v>
      </c>
      <c r="F46" s="32"/>
      <c r="G46" s="32" t="s">
        <v>370</v>
      </c>
      <c r="H46" s="33"/>
      <c r="I46" s="33"/>
      <c r="J46" s="33"/>
      <c r="K46" s="32" t="s">
        <v>371</v>
      </c>
    </row>
    <row r="47" ht="20" customHeight="1" spans="1:11">
      <c r="A47" s="39"/>
      <c r="B47" s="32"/>
      <c r="C47" s="32"/>
      <c r="D47" s="33"/>
      <c r="E47" s="35" t="s">
        <v>372</v>
      </c>
      <c r="F47" s="32"/>
      <c r="G47" s="32" t="s">
        <v>373</v>
      </c>
      <c r="H47" s="33"/>
      <c r="I47" s="33"/>
      <c r="J47" s="33"/>
      <c r="K47" s="32" t="s">
        <v>374</v>
      </c>
    </row>
    <row r="48" ht="20" customHeight="1" spans="1:11">
      <c r="A48" s="39"/>
      <c r="B48" s="32"/>
      <c r="C48" s="32"/>
      <c r="D48" s="33"/>
      <c r="E48" s="35" t="s">
        <v>375</v>
      </c>
      <c r="F48" s="32"/>
      <c r="G48" s="32" t="s">
        <v>376</v>
      </c>
      <c r="H48" s="33"/>
      <c r="I48" s="33"/>
      <c r="J48" s="33"/>
      <c r="K48" s="32" t="s">
        <v>377</v>
      </c>
    </row>
    <row r="49" ht="45" customHeight="1" spans="1:11">
      <c r="A49" s="40" t="s">
        <v>378</v>
      </c>
      <c r="B49" s="41" t="s">
        <v>379</v>
      </c>
      <c r="C49" s="41"/>
      <c r="D49" s="41"/>
      <c r="E49" s="40"/>
      <c r="F49" s="40" t="s">
        <v>380</v>
      </c>
      <c r="G49" s="40"/>
      <c r="H49" s="41" t="s">
        <v>381</v>
      </c>
      <c r="I49" s="41"/>
      <c r="J49" s="41"/>
      <c r="K49" s="41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5"/>
    <mergeCell ref="A46:A48"/>
    <mergeCell ref="D14:D24"/>
    <mergeCell ref="D26:D38"/>
    <mergeCell ref="D39:D45"/>
    <mergeCell ref="D46:D48"/>
    <mergeCell ref="A5:B11"/>
    <mergeCell ref="C6:D8"/>
    <mergeCell ref="C9:D11"/>
    <mergeCell ref="B14:C24"/>
    <mergeCell ref="E14:F17"/>
    <mergeCell ref="E18:F19"/>
    <mergeCell ref="E20:F21"/>
    <mergeCell ref="E22:F23"/>
    <mergeCell ref="B26:C38"/>
    <mergeCell ref="E32:F36"/>
    <mergeCell ref="B39:C45"/>
    <mergeCell ref="E40:F43"/>
    <mergeCell ref="E26:F30"/>
    <mergeCell ref="B46:C48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opLeftCell="A7" workbookViewId="0">
      <selection activeCell="I9" sqref="I9"/>
    </sheetView>
  </sheetViews>
  <sheetFormatPr defaultColWidth="9" defaultRowHeight="30" customHeight="1" outlineLevelCol="6"/>
  <cols>
    <col min="1" max="4" width="10.6333333333333" customWidth="1"/>
    <col min="5" max="5" width="19.75" customWidth="1"/>
    <col min="6" max="6" width="10.6333333333333" customWidth="1"/>
    <col min="7" max="7" width="10.6333333333333" style="1" customWidth="1"/>
  </cols>
  <sheetData>
    <row r="1" customHeight="1" spans="1:7">
      <c r="A1" s="2" t="s">
        <v>382</v>
      </c>
      <c r="B1" s="3"/>
      <c r="C1" s="3"/>
      <c r="D1" s="3"/>
      <c r="E1" s="3"/>
      <c r="F1" s="3"/>
      <c r="G1" s="3"/>
    </row>
    <row r="2" customHeight="1" spans="1:7">
      <c r="A2" s="4" t="s">
        <v>383</v>
      </c>
      <c r="B2" s="4"/>
      <c r="C2" s="4" t="s">
        <v>384</v>
      </c>
      <c r="D2" s="4"/>
      <c r="E2" s="4" t="s">
        <v>385</v>
      </c>
      <c r="F2" s="5" t="s">
        <v>386</v>
      </c>
      <c r="G2" s="5"/>
    </row>
    <row r="3" customHeight="1" spans="1:7">
      <c r="A3" s="4" t="s">
        <v>387</v>
      </c>
      <c r="B3" s="4"/>
      <c r="C3" s="4" t="s">
        <v>144</v>
      </c>
      <c r="D3" s="4"/>
      <c r="E3" s="4" t="s">
        <v>388</v>
      </c>
      <c r="F3" s="4" t="s">
        <v>144</v>
      </c>
      <c r="G3" s="4"/>
    </row>
    <row r="4" customHeight="1" spans="1:7">
      <c r="A4" s="5" t="s">
        <v>389</v>
      </c>
      <c r="B4" s="5"/>
      <c r="C4" s="4" t="s">
        <v>390</v>
      </c>
      <c r="D4" s="4"/>
      <c r="E4" s="12">
        <v>24</v>
      </c>
      <c r="F4" s="12"/>
      <c r="G4" s="12"/>
    </row>
    <row r="5" customHeight="1" spans="1:7">
      <c r="A5" s="5"/>
      <c r="B5" s="5"/>
      <c r="C5" s="4" t="s">
        <v>391</v>
      </c>
      <c r="D5" s="4"/>
      <c r="E5" s="12">
        <v>24</v>
      </c>
      <c r="F5" s="12"/>
      <c r="G5" s="12"/>
    </row>
    <row r="6" customHeight="1" spans="1:7">
      <c r="A6" s="5"/>
      <c r="B6" s="5"/>
      <c r="C6" s="4" t="s">
        <v>392</v>
      </c>
      <c r="D6" s="4"/>
      <c r="E6" s="13"/>
      <c r="F6" s="13"/>
      <c r="G6" s="13"/>
    </row>
    <row r="7" customHeight="1" spans="1:7">
      <c r="A7" s="5" t="s">
        <v>393</v>
      </c>
      <c r="B7" s="5" t="s">
        <v>394</v>
      </c>
      <c r="C7" s="5"/>
      <c r="D7" s="5"/>
      <c r="E7" s="5"/>
      <c r="F7" s="5"/>
      <c r="G7" s="5"/>
    </row>
    <row r="8" ht="53" customHeight="1" spans="1:7">
      <c r="A8" s="5"/>
      <c r="B8" s="6" t="s">
        <v>395</v>
      </c>
      <c r="C8" s="6"/>
      <c r="D8" s="6"/>
      <c r="E8" s="6"/>
      <c r="F8" s="6"/>
      <c r="G8" s="6"/>
    </row>
    <row r="9" customHeight="1" spans="1:7">
      <c r="A9" s="5" t="s">
        <v>396</v>
      </c>
      <c r="B9" s="5" t="s">
        <v>397</v>
      </c>
      <c r="C9" s="5" t="s">
        <v>398</v>
      </c>
      <c r="D9" s="5" t="s">
        <v>399</v>
      </c>
      <c r="E9" s="5"/>
      <c r="F9" s="5"/>
      <c r="G9" s="5" t="s">
        <v>400</v>
      </c>
    </row>
    <row r="10" customHeight="1" spans="1:7">
      <c r="A10" s="5"/>
      <c r="B10" s="7" t="s">
        <v>349</v>
      </c>
      <c r="C10" s="5" t="s">
        <v>401</v>
      </c>
      <c r="D10" s="8" t="s">
        <v>350</v>
      </c>
      <c r="E10" s="14"/>
      <c r="F10" s="15"/>
      <c r="G10" s="128" t="s">
        <v>402</v>
      </c>
    </row>
    <row r="11" customHeight="1" spans="1:7">
      <c r="A11" s="5"/>
      <c r="B11" s="5" t="s">
        <v>403</v>
      </c>
      <c r="C11" s="5" t="s">
        <v>326</v>
      </c>
      <c r="D11" s="8" t="s">
        <v>404</v>
      </c>
      <c r="E11" s="14"/>
      <c r="F11" s="15"/>
      <c r="G11" s="128" t="s">
        <v>405</v>
      </c>
    </row>
    <row r="12" customHeight="1" spans="1:7">
      <c r="A12" s="5"/>
      <c r="B12" s="5"/>
      <c r="C12" s="5"/>
      <c r="D12" s="8" t="s">
        <v>406</v>
      </c>
      <c r="E12" s="14"/>
      <c r="F12" s="15"/>
      <c r="G12" s="16" t="s">
        <v>407</v>
      </c>
    </row>
    <row r="13" customHeight="1" spans="1:7">
      <c r="A13" s="5"/>
      <c r="B13" s="5"/>
      <c r="C13" s="5" t="s">
        <v>338</v>
      </c>
      <c r="D13" s="8" t="s">
        <v>408</v>
      </c>
      <c r="E13" s="14"/>
      <c r="F13" s="15"/>
      <c r="G13" s="128" t="s">
        <v>409</v>
      </c>
    </row>
    <row r="14" customHeight="1" spans="1:7">
      <c r="A14" s="5"/>
      <c r="B14" s="5"/>
      <c r="C14" s="5"/>
      <c r="D14" s="8" t="s">
        <v>339</v>
      </c>
      <c r="E14" s="14"/>
      <c r="F14" s="15"/>
      <c r="G14" s="128" t="s">
        <v>409</v>
      </c>
    </row>
    <row r="15" customHeight="1" spans="1:7">
      <c r="A15" s="5"/>
      <c r="B15" s="5"/>
      <c r="C15" s="5"/>
      <c r="D15" s="8" t="s">
        <v>410</v>
      </c>
      <c r="E15" s="14"/>
      <c r="F15" s="15"/>
      <c r="G15" s="128" t="s">
        <v>409</v>
      </c>
    </row>
    <row r="16" customHeight="1" spans="1:7">
      <c r="A16" s="5"/>
      <c r="B16" s="5"/>
      <c r="C16" s="7" t="s">
        <v>346</v>
      </c>
      <c r="D16" s="8" t="s">
        <v>411</v>
      </c>
      <c r="E16" s="14"/>
      <c r="F16" s="15"/>
      <c r="G16" s="5" t="s">
        <v>412</v>
      </c>
    </row>
    <row r="17" customHeight="1" spans="1:7">
      <c r="A17" s="5"/>
      <c r="B17" s="5"/>
      <c r="C17" s="9"/>
      <c r="D17" s="8" t="s">
        <v>413</v>
      </c>
      <c r="E17" s="14"/>
      <c r="F17" s="15"/>
      <c r="G17" s="5" t="s">
        <v>412</v>
      </c>
    </row>
    <row r="18" customHeight="1" spans="1:7">
      <c r="A18" s="5"/>
      <c r="B18" s="5" t="s">
        <v>414</v>
      </c>
      <c r="C18" s="5" t="s">
        <v>415</v>
      </c>
      <c r="D18" s="8" t="s">
        <v>416</v>
      </c>
      <c r="E18" s="14"/>
      <c r="F18" s="15"/>
      <c r="G18" s="5" t="s">
        <v>417</v>
      </c>
    </row>
    <row r="19" customHeight="1" spans="1:7">
      <c r="A19" s="5"/>
      <c r="B19" s="5"/>
      <c r="C19" s="5" t="s">
        <v>418</v>
      </c>
      <c r="D19" s="8" t="s">
        <v>419</v>
      </c>
      <c r="E19" s="14"/>
      <c r="F19" s="15"/>
      <c r="G19" s="5" t="s">
        <v>355</v>
      </c>
    </row>
    <row r="20" customHeight="1" spans="1:7">
      <c r="A20" s="5"/>
      <c r="B20" s="5"/>
      <c r="C20" s="5" t="s">
        <v>420</v>
      </c>
      <c r="D20" s="8" t="s">
        <v>421</v>
      </c>
      <c r="E20" s="14"/>
      <c r="F20" s="15"/>
      <c r="G20" s="5" t="s">
        <v>422</v>
      </c>
    </row>
    <row r="21" customHeight="1" spans="1:7">
      <c r="A21" s="5"/>
      <c r="B21" s="5" t="s">
        <v>423</v>
      </c>
      <c r="C21" s="5" t="s">
        <v>424</v>
      </c>
      <c r="D21" s="8" t="s">
        <v>367</v>
      </c>
      <c r="E21" s="14"/>
      <c r="F21" s="15"/>
      <c r="G21" s="16" t="s">
        <v>348</v>
      </c>
    </row>
    <row r="22" customHeight="1" spans="1:7">
      <c r="A22" s="10" t="s">
        <v>425</v>
      </c>
      <c r="B22" s="11" t="s">
        <v>379</v>
      </c>
      <c r="C22" s="11"/>
      <c r="D22" s="10" t="s">
        <v>380</v>
      </c>
      <c r="E22" s="11"/>
      <c r="F22" s="17" t="s">
        <v>381</v>
      </c>
      <c r="G22" s="18"/>
    </row>
    <row r="23" customHeight="1" spans="1:7">
      <c r="A23" s="4" t="s">
        <v>426</v>
      </c>
      <c r="B23" s="4"/>
      <c r="C23" s="4"/>
      <c r="D23" s="4"/>
      <c r="E23" s="4"/>
      <c r="F23" s="4"/>
      <c r="G23" s="19"/>
    </row>
    <row r="24" customHeight="1" spans="1:7">
      <c r="A24" s="4"/>
      <c r="B24" s="4"/>
      <c r="C24" s="4"/>
      <c r="D24" s="4"/>
      <c r="E24" s="4"/>
      <c r="F24" s="4"/>
      <c r="G24" s="19"/>
    </row>
    <row r="25" customHeight="1" spans="1:7">
      <c r="A25" s="4"/>
      <c r="B25" s="4"/>
      <c r="C25" s="4"/>
      <c r="D25" s="4"/>
      <c r="E25" s="4"/>
      <c r="F25" s="4"/>
      <c r="G25" s="19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2"/>
    <mergeCell ref="C13:C15"/>
    <mergeCell ref="C16:C17"/>
    <mergeCell ref="A4:B6"/>
    <mergeCell ref="A23:G25"/>
  </mergeCells>
  <printOptions horizontalCentered="1" verticalCentered="1"/>
  <pageMargins left="0.751388888888889" right="0.751388888888889" top="1" bottom="1" header="0.5" footer="0.5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qyshcx</cp:lastModifiedBy>
  <dcterms:created xsi:type="dcterms:W3CDTF">2023-04-13T15:17:00Z</dcterms:created>
  <cp:lastPrinted>2024-02-02T09:31:00Z</cp:lastPrinted>
  <dcterms:modified xsi:type="dcterms:W3CDTF">2026-03-17T17:49:16Z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D81537DA2C3E47B593DE6B4D10D5C235_13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