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13"/>
  </bookViews>
  <sheets>
    <sheet name="部门单位预算公开审核表" sheetId="1" r:id="rId1"/>
    <sheet name="表一" sheetId="2" r:id="rId2"/>
    <sheet name="表二" sheetId="3" r:id="rId3"/>
    <sheet name="表三" sheetId="4" r:id="rId4"/>
    <sheet name="表四" sheetId="5" r:id="rId5"/>
    <sheet name="表五" sheetId="6" r:id="rId6"/>
    <sheet name="表六" sheetId="7" r:id="rId7"/>
    <sheet name="表七" sheetId="8" r:id="rId8"/>
    <sheet name="表八" sheetId="9" r:id="rId9"/>
    <sheet name="表九" sheetId="10" r:id="rId10"/>
    <sheet name="表十" sheetId="11" r:id="rId11"/>
    <sheet name="表十一" sheetId="12" r:id="rId12"/>
    <sheet name="表十二" sheetId="13" r:id="rId13"/>
    <sheet name="整体支出绩效目标表" sheetId="14" r:id="rId14"/>
    <sheet name="项目支出绩效目标表" sheetId="15" r:id="rId15"/>
    <sheet name="Sheet1" sheetId="16" r:id="rId16"/>
    <sheet name="Sheet2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<sst xmlns="http://schemas.openxmlformats.org/spreadsheetml/2006/main" count="697" uniqueCount="479">
  <si>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</si>
  <si>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</si>
  <si>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</si>
  <si>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</si>
  <si>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</si>
  <si>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</si>
  <si>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</si>
  <si>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</si>
  <si>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</si>
  <si>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</si>
  <si>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</si>
  <si>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</si>
  <si>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</si>
  <si>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</si>
  <si>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</si>
  <si>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</si>
  <si>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</si>
  <si>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</si>
  <si>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</si>
  <si>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</si>
  <si>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</si>
  <si>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</si>
  <si>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</si>
  <si>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</si>
  <si>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</si>
  <si>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</si>
  <si>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</si>
  <si>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</si>
  <si>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</si>
  <si>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</si>
  <si>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</si>
  <si>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</si>
  <si>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</si>
  <si>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</si>
  <si>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</si>
  <si>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</si>
  <si>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</si>
  <si>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</si>
  <si>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</si>
  <si>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</si>
  <si>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</si>
  <si>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</si>
  <si>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</si>
  <si>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</si>
  <si>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</si>
  <si>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</si>
  <si>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</si>
  <si>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</si>
  <si>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</si>
  <si>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</si>
  <si>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</si>
  <si>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</si>
  <si>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</si>
  <si>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</si>
  <si>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</si>
  <si>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</si>
  <si>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</si>
  <si>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</si>
  <si>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</si>
  <si>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</si>
  <si>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</si>
  <si>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</si>
  <si>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 xml:space="preserve"> </t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</si>
  <si>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</si>
  <si>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</si>
  <si>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</si>
  <si>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</si>
  <si>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</si>
  <si>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</si>
  <si>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</si>
  <si>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</si>
  <si>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</si>
  <si>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</si>
  <si>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</si>
  <si>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</si>
  <si>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</si>
  <si>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</si>
  <si>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</si>
  <si>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</si>
  <si>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</si>
  <si>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</si>
  <si>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</si>
  <si>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</si>
  <si>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</si>
  <si>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</si>
  <si>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</si>
  <si>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</si>
  <si>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</si>
  <si>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</si>
  <si>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</si>
  <si>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</si>
  <si>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</si>
  <si>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</si>
  <si>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</si>
  <si>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</si>
  <si>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</si>
  <si>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</si>
  <si>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</si>
  <si>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</si>
  <si>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</si>
  <si>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</si>
  <si>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</si>
  <si>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</si>
  <si>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</si>
  <si>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</si>
  <si>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</si>
  <si>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</si>
  <si>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</si>
  <si>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</si>
  <si>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</si>
  <si>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</si>
  <si>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</si>
  <si>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</si>
  <si>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</si>
  <si>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</si>
  <si>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</si>
  <si>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</si>
  <si>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</si>
  <si>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</si>
  <si>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</si>
  <si>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一般公共服务支出</t>
  </si>
  <si>
    <t>政府办公厅（室）及相关机构事务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</si>
  <si>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</si>
  <si>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</si>
  <si>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</si>
  <si>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</si>
  <si>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</si>
  <si>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</si>
  <si>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抚恤</t>
  </si>
  <si>
    <t>死亡抚恤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</si>
  <si>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</si>
  <si>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</si>
  <si>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</si>
  <si>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</si>
  <si>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</si>
  <si>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</si>
  <si>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商业服务业等支出</t>
  </si>
  <si>
    <t>商业流通事务</t>
  </si>
  <si>
    <t>其他商业流通事务支出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</si>
  <si>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</si>
  <si>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</si>
  <si>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</si>
  <si>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</si>
  <si>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</si>
  <si>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</si>
  <si>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</si>
  <si>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</si>
  <si>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</si>
  <si>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</si>
  <si>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</si>
  <si>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</si>
  <si>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</si>
  <si>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</si>
  <si>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</si>
  <si>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</si>
  <si>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</si>
  <si>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</si>
  <si>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</si>
  <si>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</si>
  <si>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</si>
  <si>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</si>
  <si>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</si>
  <si>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</si>
  <si>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</si>
  <si>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</si>
  <si>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</si>
  <si>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</si>
  <si>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</si>
  <si>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</si>
  <si>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</si>
  <si>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</si>
  <si>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</si>
  <si>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</si>
  <si>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</si>
  <si>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</si>
  <si>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</si>
  <si>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</si>
  <si>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入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</si>
  <si>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出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</si>
  <si>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</si>
  <si>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</si>
  <si>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</si>
  <si>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</si>
  <si>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</si>
  <si>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</si>
  <si>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</si>
  <si>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</si>
  <si>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华池县商务局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</si>
  <si>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</si>
  <si>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</si>
  <si>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</si>
  <si>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</si>
  <si>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</si>
  <si>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商贸事务</t>
  </si>
  <si>
    <t>216</t>
  </si>
  <si>
    <t>21602</t>
  </si>
  <si>
    <t>2160299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</si>
  <si>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</si>
  <si>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</si>
  <si>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</si>
  <si>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</si>
  <si>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</si>
  <si>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合计</t>
  </si>
  <si>
    <t>302</t>
  </si>
  <si>
    <t>商品和服务支出</t>
  </si>
  <si>
    <t>办公费</t>
  </si>
  <si>
    <t>印刷费</t>
  </si>
  <si>
    <t>水费</t>
  </si>
  <si>
    <t>电费</t>
  </si>
  <si>
    <t>邮电费</t>
  </si>
  <si>
    <t>租赁费</t>
  </si>
  <si>
    <t>会议费</t>
  </si>
  <si>
    <t>公务接待费</t>
  </si>
  <si>
    <t>30211</t>
  </si>
  <si>
    <t>差旅费</t>
  </si>
  <si>
    <t>其他商品和服务支出</t>
  </si>
  <si>
    <t>301</t>
  </si>
  <si>
    <t>工资福利支出</t>
  </si>
  <si>
    <t>基本工资</t>
  </si>
  <si>
    <t>30102</t>
  </si>
  <si>
    <t>津贴补贴</t>
  </si>
  <si>
    <t>奖金</t>
  </si>
  <si>
    <t>30108</t>
  </si>
  <si>
    <t>机关事业单位基本养老保险缴费</t>
  </si>
  <si>
    <t>30109</t>
  </si>
  <si>
    <t>职业年金缴费</t>
  </si>
  <si>
    <t>职工基本医疗保险缴费</t>
  </si>
  <si>
    <t>30111</t>
  </si>
  <si>
    <t>公务员医疗补助缴费</t>
  </si>
  <si>
    <t>其他社会保障缴费</t>
  </si>
  <si>
    <t>30113</t>
  </si>
  <si>
    <t>303</t>
  </si>
  <si>
    <t>对个人和家庭的补助</t>
  </si>
  <si>
    <t>遗属补助（供养）</t>
  </si>
  <si>
    <t>备注：无内容应公开空表并说明情况。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</si>
  <si>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</si>
  <si>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</si>
  <si>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</si>
  <si>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</si>
  <si>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</si>
  <si>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</si>
  <si>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</si>
  <si>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</si>
  <si>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</si>
  <si>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</si>
  <si>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</si>
  <si>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</si>
  <si>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</si>
  <si>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</si>
  <si>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</si>
  <si>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</si>
  <si>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</si>
  <si>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</si>
  <si>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</si>
  <si>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</si>
  <si>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</si>
  <si>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</si>
  <si>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</si>
  <si>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</si>
  <si>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</si>
  <si>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</si>
  <si>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</si>
  <si>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</si>
  <si>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</si>
  <si>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</si>
  <si>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</si>
  <si>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</si>
  <si>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</si>
  <si>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</si>
  <si>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</si>
  <si>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</si>
  <si>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</si>
  <si>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</si>
  <si>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</si>
  <si>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赵君涛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</si>
  <si>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</si>
  <si>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</si>
  <si>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</si>
  <si>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</si>
  <si>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</si>
  <si>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</si>
  <si>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</si>
  <si>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</si>
  <si>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</si>
  <si>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</si>
  <si>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</si>
  <si>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</si>
  <si>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</si>
  <si>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</si>
  <si>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</si>
  <si>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</si>
  <si>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</si>
  <si>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</si>
  <si>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：通过采取系列措施，财政精细化、科学化管理水平不断提高。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：确保机构正常运转，工资、福利及时足额发放。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：加快我县商贸流通业创新和发展，支持商贸流通企业做大做强。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：全年到位资金达到</t>
    </r>
    <r>
      <rPr>
        <sz val="9"/>
        <color rgb="FF000000"/>
        <rFont val="Arial"/>
        <charset val="0"/>
      </rPr>
      <t>80</t>
    </r>
    <r>
      <rPr>
        <sz val="9"/>
        <color rgb="FF000000"/>
        <rFont val="宋体"/>
        <charset val="0"/>
      </rPr>
      <t>亿元，签约额达到</t>
    </r>
    <r>
      <rPr>
        <sz val="9"/>
        <color rgb="FF000000"/>
        <rFont val="Arial"/>
        <charset val="0"/>
      </rPr>
      <t>120</t>
    </r>
    <r>
      <rPr>
        <sz val="9"/>
        <color rgb="FF000000"/>
        <rFont val="宋体"/>
        <charset val="0"/>
      </rPr>
      <t>亿元，年内新招引落地项目</t>
    </r>
    <r>
      <rPr>
        <sz val="9"/>
        <color rgb="FF000000"/>
        <rFont val="Arial"/>
        <charset val="0"/>
      </rPr>
      <t>50</t>
    </r>
    <r>
      <rPr>
        <sz val="9"/>
        <color rgb="FF000000"/>
        <rFont val="宋体"/>
        <charset val="0"/>
      </rPr>
      <t>个以上，重点节会签约项目开工率达到</t>
    </r>
    <r>
      <rPr>
        <sz val="9"/>
        <color rgb="FF000000"/>
        <rFont val="Arial"/>
        <charset val="0"/>
      </rPr>
      <t>100%</t>
    </r>
    <r>
      <rPr>
        <sz val="9"/>
        <color rgb="FF000000"/>
        <rFont val="宋体"/>
        <charset val="0"/>
      </rPr>
      <t>，力争全市排名前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（具体以市上下达我县招商引资目标任务为准）。年内招商引资储备项目数量不低于</t>
    </r>
    <r>
      <rPr>
        <sz val="9"/>
        <color rgb="FF000000"/>
        <rFont val="Arial"/>
        <charset val="0"/>
      </rPr>
      <t>50</t>
    </r>
    <r>
      <rPr>
        <sz val="9"/>
        <color rgb="FF000000"/>
        <rFont val="宋体"/>
        <charset val="0"/>
      </rPr>
      <t>个，总投资不低于</t>
    </r>
    <r>
      <rPr>
        <sz val="9"/>
        <color rgb="FF000000"/>
        <rFont val="Arial"/>
        <charset val="0"/>
      </rPr>
      <t>180</t>
    </r>
    <r>
      <rPr>
        <sz val="9"/>
        <color rgb="FF000000"/>
        <rFont val="宋体"/>
        <charset val="0"/>
      </rPr>
      <t>亿元。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6</t>
    </r>
    <r>
      <rPr>
        <sz val="9"/>
        <color rgb="FF000000"/>
        <rFont val="宋体"/>
        <charset val="0"/>
      </rPr>
      <t>：搭建</t>
    </r>
    <r>
      <rPr>
        <sz val="9"/>
        <color rgb="FF000000"/>
        <rFont val="Arial"/>
        <charset val="0"/>
      </rPr>
      <t>“</t>
    </r>
    <r>
      <rPr>
        <sz val="9"/>
        <color rgb="FF000000"/>
        <rFont val="宋体"/>
        <charset val="0"/>
      </rPr>
      <t>政企对接平台</t>
    </r>
    <r>
      <rPr>
        <sz val="9"/>
        <color rgb="FF000000"/>
        <rFont val="Arial"/>
        <charset val="0"/>
      </rPr>
      <t>”</t>
    </r>
    <r>
      <rPr>
        <sz val="9"/>
        <color rgb="FF000000"/>
        <rFont val="宋体"/>
        <charset val="0"/>
      </rPr>
      <t>，定期组织政策解读、市场营销、统计填报等培训，激发企业纳统积极性，力争</t>
    </r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0"/>
      </rPr>
      <t>年限上企业数量较</t>
    </r>
    <r>
      <rPr>
        <sz val="9"/>
        <color rgb="FF000000"/>
        <rFont val="Arial"/>
        <charset val="0"/>
      </rPr>
      <t>2025</t>
    </r>
    <r>
      <rPr>
        <sz val="9"/>
        <color rgb="FF000000"/>
        <rFont val="宋体"/>
        <charset val="0"/>
      </rPr>
      <t>年增长</t>
    </r>
    <r>
      <rPr>
        <sz val="9"/>
        <color rgb="FF000000"/>
        <rFont val="Arial"/>
        <charset val="0"/>
      </rPr>
      <t>15%</t>
    </r>
    <r>
      <rPr>
        <sz val="9"/>
        <color rgb="FF000000"/>
        <rFont val="宋体"/>
        <charset val="0"/>
      </rPr>
      <t>以上，进一步充实社零增长基础。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7</t>
    </r>
    <r>
      <rPr>
        <sz val="9"/>
        <color rgb="FF000000"/>
        <rFont val="宋体"/>
        <charset val="0"/>
      </rPr>
      <t>：为外贸企业提供全流程精细化服务，确保订单高效履约，实现外贸出口额的新增长；全年完成出口额</t>
    </r>
    <r>
      <rPr>
        <sz val="9"/>
        <color rgb="FF000000"/>
        <rFont val="Arial"/>
        <charset val="0"/>
      </rPr>
      <t>100</t>
    </r>
    <r>
      <rPr>
        <sz val="9"/>
        <color rgb="FF000000"/>
        <rFont val="宋体"/>
        <charset val="0"/>
      </rPr>
      <t>万元。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8</t>
    </r>
    <r>
      <rPr>
        <sz val="9"/>
        <color rgb="FF000000"/>
        <rFont val="宋体"/>
        <charset val="0"/>
      </rPr>
      <t>：建立健全农村电子商务发展长效机制，增强农村产品上行服务能力，实现电商发展与乡村振兴的有效融合，充分利用天津及中化等消费平台，积极推介、展示、销售我县农特产品，实现天津帮助销售农特产品金额较上年有新的增长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</si>
  <si>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</si>
  <si>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</si>
  <si>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</si>
  <si>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</si>
  <si>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</si>
  <si>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</si>
  <si>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</si>
  <si>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</si>
  <si>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</si>
  <si>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</si>
  <si>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</si>
  <si>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</si>
  <si>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</si>
  <si>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</si>
  <si>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</si>
  <si>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</si>
  <si>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</si>
  <si>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</si>
  <si>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</si>
  <si>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</si>
  <si>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</si>
  <si>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</si>
  <si>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</si>
  <si>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</si>
  <si>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</si>
  <si>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</si>
  <si>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</si>
  <si>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</si>
  <si>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</si>
  <si>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</si>
  <si>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</si>
  <si>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</si>
  <si>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</si>
  <si>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</si>
  <si>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</si>
  <si>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招商引资落地项目数量</t>
  </si>
  <si>
    <r>
      <rPr>
        <sz val="9"/>
        <color rgb="FF000000"/>
        <rFont val="Arial"/>
        <charset val="134"/>
      </rPr>
      <t>≥50</t>
    </r>
    <r>
      <rPr>
        <sz val="9"/>
        <color rgb="FF000000"/>
        <rFont val="宋体"/>
        <charset val="134"/>
      </rPr>
      <t>个</t>
    </r>
  </si>
  <si>
    <t>限上企业入库数量</t>
  </si>
  <si>
    <r>
      <rPr>
        <sz val="9"/>
        <color rgb="FF000000"/>
        <rFont val="Arial"/>
        <charset val="134"/>
      </rPr>
      <t>≥   1</t>
    </r>
    <r>
      <rPr>
        <sz val="9"/>
        <color rgb="FF000000"/>
        <rFont val="宋体"/>
        <charset val="134"/>
      </rPr>
      <t>个</t>
    </r>
  </si>
  <si>
    <t>外出开展招商活动次数</t>
  </si>
  <si>
    <t>≥30次</t>
  </si>
  <si>
    <t>参与促销活动商家户数</t>
  </si>
  <si>
    <t>≥40户</t>
  </si>
  <si>
    <t>招商引资储备项目数量</t>
  </si>
  <si>
    <r>
      <rPr>
        <sz val="9"/>
        <rFont val="SimSun"/>
        <charset val="134"/>
      </rPr>
      <t>质量指标</t>
    </r>
  </si>
  <si>
    <t>招商引资企业落地跟踪覆盖率</t>
  </si>
  <si>
    <t>入库企业合格率</t>
  </si>
  <si>
    <t>外出对接企业有效性</t>
  </si>
  <si>
    <t>成效显著</t>
  </si>
  <si>
    <t>开展促销费活动有效性</t>
  </si>
  <si>
    <t>有效</t>
  </si>
  <si>
    <t>招商引资项目签约率</t>
  </si>
  <si>
    <t>≥90%</t>
  </si>
  <si>
    <t>时效指标</t>
  </si>
  <si>
    <t>工作任务完成时限</t>
  </si>
  <si>
    <r>
      <rPr>
        <sz val="9"/>
        <color rgb="FF000000"/>
        <rFont val="Arial"/>
        <charset val="134"/>
      </rPr>
      <t>12</t>
    </r>
    <r>
      <rPr>
        <sz val="9"/>
        <color rgb="FF000000"/>
        <rFont val="宋体"/>
        <charset val="134"/>
      </rPr>
      <t>月底</t>
    </r>
  </si>
  <si>
    <r>
      <rPr>
        <sz val="9"/>
        <rFont val="SimSun"/>
        <charset val="134"/>
      </rPr>
      <t>成本指标</t>
    </r>
  </si>
  <si>
    <t>预算成本控制率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</si>
  <si>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</si>
  <si>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</si>
  <si>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招商引资到位资金</t>
  </si>
  <si>
    <r>
      <rPr>
        <sz val="9"/>
        <color rgb="FF000000"/>
        <rFont val="Arial"/>
        <charset val="134"/>
      </rPr>
      <t>80</t>
    </r>
    <r>
      <rPr>
        <sz val="9"/>
        <color rgb="FF000000"/>
        <rFont val="宋体"/>
        <charset val="134"/>
      </rPr>
      <t>亿</t>
    </r>
  </si>
  <si>
    <t>实现外贸出口额</t>
  </si>
  <si>
    <r>
      <rPr>
        <sz val="9"/>
        <color rgb="FF000000"/>
        <rFont val="Arial"/>
        <charset val="134"/>
      </rPr>
      <t>≥50</t>
    </r>
    <r>
      <rPr>
        <sz val="9"/>
        <color rgb="FF000000"/>
        <rFont val="宋体"/>
        <charset val="134"/>
      </rPr>
      <t>万</t>
    </r>
  </si>
  <si>
    <r>
      <rPr>
        <sz val="9"/>
        <rFont val="SimSun"/>
        <charset val="134"/>
      </rPr>
      <t>社会效益</t>
    </r>
  </si>
  <si>
    <t>招商引资影响力</t>
  </si>
  <si>
    <t>有效提升</t>
  </si>
  <si>
    <t>中小微商贸企业经营信心</t>
  </si>
  <si>
    <t>批发零售住宿餐饮行业入库积极性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</si>
  <si>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</si>
  <si>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</si>
  <si>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服务企业满意度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</si>
  <si>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</t>
    </r>
    <r>
      <rPr>
        <sz val="9"/>
        <rFont val="SimSun"/>
        <charset val="134"/>
      </rPr>
      <t>5%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</si>
  <si>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</si>
  <si>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</si>
  <si>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</si>
  <si>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</si>
  <si>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</si>
  <si>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</si>
  <si>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</si>
  <si>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</si>
  <si>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</si>
  <si>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</si>
  <si>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10"/>
        <color rgb="FF000000"/>
        <rFont val="宋体"/>
        <charset val="134"/>
      </rPr>
      <t>审核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</si>
  <si>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</si>
  <si>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</si>
  <si>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</si>
  <si>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r>
      <rPr>
        <sz val="10"/>
        <color rgb="FF000000"/>
        <rFont val="宋体"/>
        <charset val="134"/>
      </rPr>
      <t>注： 1.“其他资金”是指与财政拨款共同用于同一项目的单位自有资金、社会资金等。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3.“财政拨款”，项目涉及的全部财政资金投入。</t>
    </r>
  </si>
  <si>
    <t>部门（单位）项目支出绩效目标申报表（2026年度）</t>
  </si>
  <si>
    <t>项目名称</t>
  </si>
  <si>
    <t>促消费稳增长奖补资金</t>
  </si>
  <si>
    <t>项目负责人及联系电话</t>
  </si>
  <si>
    <t>张建权   13993459990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</si>
  <si>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</si>
  <si>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</si>
  <si>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</si>
  <si>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</si>
  <si>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</si>
  <si>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</si>
  <si>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</si>
  <si>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</si>
  <si>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>目标1：加快我县商贸流通业创新和发展，支持商贸流通企业做大做强。
目标2：促进县域经济持续发展。
目标3：有效激发内需潜力、扩大消费规模、促进消费升级，提升消费对我县经济的拉动作用。
目标4：带动批发零售住宿餐饮行业入库限上企业2户以上。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</si>
  <si>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</si>
  <si>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</si>
  <si>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</si>
  <si>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</si>
  <si>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</si>
  <si>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</si>
  <si>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</si>
  <si>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≤20万元</t>
  </si>
  <si>
    <t>产出指标</t>
  </si>
  <si>
    <t>数量指标</t>
  </si>
  <si>
    <t>指标1：支持商贸企业数量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</si>
  <si>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户</t>
    </r>
  </si>
  <si>
    <t>指标2：带动批发零售住宿餐饮行业入库限上企业数量</t>
  </si>
  <si>
    <t>≥2户</t>
  </si>
  <si>
    <t>指标3：开展促销费活动次数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</si>
  <si>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场次</t>
    </r>
  </si>
  <si>
    <t>质量指标</t>
  </si>
  <si>
    <t>指标1：参与企业覆盖率</t>
  </si>
  <si>
    <t>指标2：执行生活必需品保供企业补助标准</t>
  </si>
  <si>
    <t>指标3：政策覆盖率</t>
  </si>
  <si>
    <t>≥80%</t>
  </si>
  <si>
    <t>指标1：在库企业上年数据报送情况</t>
  </si>
  <si>
    <t>及时</t>
  </si>
  <si>
    <t>效益指标</t>
  </si>
  <si>
    <t>经济效益指标</t>
  </si>
  <si>
    <t>指标1：带动县域经济发展</t>
  </si>
  <si>
    <t>社会效益指标</t>
  </si>
  <si>
    <t>指标1：提升我县消费者的消费热情</t>
  </si>
  <si>
    <t>提升</t>
  </si>
  <si>
    <t>可持续影响指标</t>
  </si>
  <si>
    <t>满意度指标</t>
  </si>
  <si>
    <t>服务对象满意度指标</t>
  </si>
  <si>
    <t>指标1：消费者满意度</t>
  </si>
  <si>
    <t>≥98%</t>
  </si>
  <si>
    <t>审核意见</t>
  </si>
  <si>
    <t>部门审核   （签字</t>
  </si>
  <si>
    <t>支出股室审核（签字）</t>
  </si>
  <si>
    <t>绩效股审核   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</si>
  <si>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</si>
  <si>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招商引资工作经费</t>
  </si>
  <si>
    <t>魏志斐   18919270790</t>
  </si>
  <si>
    <t>总 体    目 标</t>
  </si>
  <si>
    <t>目标1：全年招商引资到位资金达到80亿元，签约额达到120亿元。
目标2：年内新招引落地项目50个以上，重点节会签约项目开工率达到100%。
目标3：年内招商引资储备项目数量不低于50个，总投资不低于180亿元。</t>
  </si>
  <si>
    <t>绩 效     指 标</t>
  </si>
  <si>
    <t>≤50万元</t>
  </si>
  <si>
    <t>社会成本</t>
  </si>
  <si>
    <t>指标1：</t>
  </si>
  <si>
    <t>生态成本</t>
  </si>
  <si>
    <t>指标1：新招引落地项目数量</t>
  </si>
  <si>
    <t>≥50个</t>
  </si>
  <si>
    <t>指标2：招商引资储备项目数量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</si>
  <si>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个</t>
    </r>
  </si>
  <si>
    <t>指标3：外出开展招商考察活动次数</t>
  </si>
  <si>
    <t>指标1：引进企业落地跟踪覆盖率</t>
  </si>
  <si>
    <t>指标2：招商引资项目储备率</t>
  </si>
  <si>
    <t>指标3：外出对接企业有效性</t>
  </si>
  <si>
    <t>指标1：重点节会签约项目开工率</t>
  </si>
  <si>
    <t>指标1：全年招商引资到位资金</t>
  </si>
  <si>
    <r>
      <rPr>
        <sz val="10"/>
        <color rgb="FF000000"/>
        <rFont val="Times New Roman"/>
        <charset val="0"/>
      </rPr>
      <t>≥80</t>
    </r>
    <r>
      <rPr>
        <sz val="10"/>
        <color rgb="FF000000"/>
        <rFont val="宋体"/>
        <charset val="0"/>
      </rPr>
      <t>亿元</t>
    </r>
  </si>
  <si>
    <t>指标1：招商推介会知名度</t>
  </si>
  <si>
    <t>指标2：招商推介会影响力</t>
  </si>
  <si>
    <t>生态效益指标</t>
  </si>
  <si>
    <t>服务对象满度
指标</t>
  </si>
  <si>
    <t>指标1：外来投资客商满意度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</si>
  <si>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宋体"/>
        <charset val="134"/>
      </rPr>
      <t xml:space="preserve">         意见</t>
    </r>
  </si>
  <si>
    <t>部门审核   （签字）</t>
  </si>
  <si>
    <t>支出股室审核  
（签字）</t>
  </si>
  <si>
    <t>绩效股审核
（签字）</t>
  </si>
  <si>
    <t>“十五五”现代服务业发展规划</t>
  </si>
  <si>
    <t>目标1：完成纲要框架及草案起草。
目标2：完成规划意见建议起草。
目标3：完成规划纲要审定印发。</t>
  </si>
  <si>
    <t>=10万元</t>
  </si>
  <si>
    <t>指标1：开展评审次数</t>
  </si>
  <si>
    <t>≥1次</t>
  </si>
  <si>
    <t>指标2：规划课题数量</t>
  </si>
  <si>
    <r>
      <rPr>
        <sz val="10"/>
        <color rgb="FF000000"/>
        <rFont val="Times New Roman"/>
        <charset val="0"/>
      </rPr>
      <t>≥1</t>
    </r>
    <r>
      <rPr>
        <sz val="10"/>
        <color rgb="FF000000"/>
        <rFont val="宋体"/>
        <charset val="0"/>
      </rPr>
      <t>个</t>
    </r>
  </si>
  <si>
    <t>指标1：评审通过率</t>
  </si>
  <si>
    <t>指标2：规划课题达标率</t>
  </si>
  <si>
    <t>指标1：项目完成及时率</t>
  </si>
  <si>
    <t>指标1：商贸服务业</t>
  </si>
  <si>
    <t>稳步发展</t>
  </si>
  <si>
    <t>指标1：服务业便利化程度</t>
  </si>
  <si>
    <t>指标1：社会公众满意度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</si>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</sst>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1"/>
      <color rgb="FF000000"/>
      <name val="Arial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sz val="9"/>
      <color rgb="FF000000"/>
      <name val="宋体"/>
      <charset val="0"/>
    </font>
    <font>
      <b/>
      <sz val="9"/>
      <color rgb="FF000000"/>
      <name val="Arial"/>
      <charset val="134"/>
    </font>
    <font>
      <sz val="9"/>
      <name val="SimSun"/>
      <charset val="134"/>
    </font>
    <font>
      <sz val="11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0"/>
      <color theme="1"/>
      <name val="SimSun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name val="Arial"/>
      <charset val="134"/>
    </font>
    <font>
      <b/>
      <sz val="9"/>
      <name val="SimSun"/>
      <charset val="134"/>
    </font>
    <font>
      <sz val="10"/>
      <color indexed="8"/>
      <name val="宋体"/>
      <charset val="134"/>
    </font>
    <font>
      <sz val="10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" borderId="20" applyNumberFormat="0" applyAlignment="0" applyProtection="0">
      <alignment vertical="center"/>
    </xf>
    <xf numFmtId="0" fontId="44" fillId="6" borderId="21" applyNumberFormat="0" applyAlignment="0" applyProtection="0">
      <alignment vertical="center"/>
    </xf>
    <xf numFmtId="0" fontId="45" fillId="6" borderId="20" applyNumberFormat="0" applyAlignment="0" applyProtection="0">
      <alignment vertical="center"/>
    </xf>
    <xf numFmtId="0" fontId="46" fillId="7" borderId="22" applyNumberFormat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4" fillId="0" borderId="0"/>
  </cellStyleXfs>
  <cellXfs count="1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textRotation="255" wrapText="1"/>
    </xf>
    <xf numFmtId="0" fontId="13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right" vertical="top" wrapText="1"/>
    </xf>
    <xf numFmtId="0" fontId="23" fillId="2" borderId="1" xfId="0" applyFont="1" applyFill="1" applyBorder="1" applyAlignment="1">
      <alignment horizontal="justify" vertical="top"/>
    </xf>
    <xf numFmtId="0" fontId="23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right" vertical="top"/>
    </xf>
    <xf numFmtId="0" fontId="26" fillId="0" borderId="11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right" vertical="top"/>
    </xf>
    <xf numFmtId="0" fontId="27" fillId="0" borderId="11" xfId="0" applyFont="1" applyBorder="1" applyAlignment="1">
      <alignment horizontal="center" vertical="center" wrapText="1"/>
    </xf>
    <xf numFmtId="0" fontId="28" fillId="0" borderId="11" xfId="0" applyFont="1" applyBorder="1">
      <alignment vertical="center"/>
    </xf>
    <xf numFmtId="0" fontId="26" fillId="2" borderId="1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top"/>
    </xf>
    <xf numFmtId="0" fontId="27" fillId="2" borderId="1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49" fontId="26" fillId="0" borderId="11" xfId="0" applyNumberFormat="1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right" vertical="top"/>
    </xf>
    <xf numFmtId="0" fontId="27" fillId="2" borderId="11" xfId="0" applyFont="1" applyFill="1" applyBorder="1" applyAlignment="1">
      <alignment horizontal="center" vertical="center"/>
    </xf>
    <xf numFmtId="49" fontId="26" fillId="0" borderId="1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justify" vertical="top"/>
    </xf>
    <xf numFmtId="0" fontId="23" fillId="2" borderId="1" xfId="0" applyNumberFormat="1" applyFont="1" applyFill="1" applyBorder="1" applyAlignment="1">
      <alignment horizontal="right" vertical="top"/>
    </xf>
    <xf numFmtId="0" fontId="11" fillId="0" borderId="1" xfId="0" applyFont="1" applyBorder="1" applyAlignment="1">
      <alignment horizontal="left" vertical="center"/>
    </xf>
    <xf numFmtId="0" fontId="23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9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20" fillId="2" borderId="1" xfId="0" applyNumberFormat="1" applyFont="1" applyFill="1" applyBorder="1" applyAlignment="1">
      <alignment horizontal="right" vertical="top"/>
    </xf>
    <xf numFmtId="0" fontId="26" fillId="0" borderId="11" xfId="0" applyFont="1" applyFill="1" applyBorder="1" applyAlignment="1">
      <alignment horizontal="left" vertical="center" wrapText="1"/>
    </xf>
    <xf numFmtId="0" fontId="23" fillId="2" borderId="2" xfId="0" applyNumberFormat="1" applyFont="1" applyFill="1" applyBorder="1" applyAlignment="1">
      <alignment horizontal="right" vertical="top"/>
    </xf>
    <xf numFmtId="0" fontId="27" fillId="0" borderId="11" xfId="0" applyFont="1" applyBorder="1" applyAlignment="1">
      <alignment horizontal="left" vertical="center" wrapText="1"/>
    </xf>
    <xf numFmtId="0" fontId="0" fillId="0" borderId="11" xfId="0" applyBorder="1">
      <alignment vertical="center"/>
    </xf>
    <xf numFmtId="0" fontId="26" fillId="2" borderId="11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19" fillId="2" borderId="1" xfId="0" applyNumberFormat="1" applyFont="1" applyFill="1" applyBorder="1" applyAlignment="1">
      <alignment horizontal="right" vertical="center"/>
    </xf>
    <xf numFmtId="0" fontId="11" fillId="2" borderId="1" xfId="0" applyNumberFormat="1" applyFont="1" applyFill="1" applyBorder="1" applyAlignment="1">
      <alignment horizontal="right" vertical="top"/>
    </xf>
    <xf numFmtId="0" fontId="11" fillId="2" borderId="1" xfId="0" applyFont="1" applyFill="1" applyBorder="1" applyAlignment="1">
      <alignment horizontal="right" vertical="top"/>
    </xf>
    <xf numFmtId="0" fontId="23" fillId="0" borderId="1" xfId="0" applyFont="1" applyBorder="1" applyAlignment="1">
      <alignment horizontal="right" vertical="top"/>
    </xf>
    <xf numFmtId="0" fontId="20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31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3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W8" sqref="W8:Y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5" t="s">
        <v>0</v>
      </c>
    </row>
    <row r="2" ht="36.75" customHeight="1" spans="1: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57"/>
      <c r="B5" s="157" t="s">
        <v>4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 t="s">
        <v>5</v>
      </c>
      <c r="S5" s="157"/>
      <c r="T5" s="157"/>
      <c r="U5" s="157"/>
      <c r="V5" s="157"/>
      <c r="W5" s="157" t="s">
        <v>6</v>
      </c>
      <c r="X5" s="157"/>
      <c r="Y5" s="157"/>
    </row>
    <row r="6" ht="166.5" customHeight="1" spans="1:25">
      <c r="A6" s="158" t="s">
        <v>7</v>
      </c>
      <c r="B6" s="159" t="s">
        <v>8</v>
      </c>
      <c r="C6" s="159" t="s">
        <v>9</v>
      </c>
      <c r="D6" s="160" t="s">
        <v>10</v>
      </c>
      <c r="E6" s="160" t="s">
        <v>11</v>
      </c>
      <c r="F6" s="160" t="s">
        <v>12</v>
      </c>
      <c r="G6" s="159" t="s">
        <v>13</v>
      </c>
      <c r="H6" s="159" t="s">
        <v>14</v>
      </c>
      <c r="I6" s="159" t="s">
        <v>15</v>
      </c>
      <c r="J6" s="159" t="s">
        <v>16</v>
      </c>
      <c r="K6" s="159" t="s">
        <v>17</v>
      </c>
      <c r="L6" s="159" t="s">
        <v>18</v>
      </c>
      <c r="M6" s="159" t="s">
        <v>19</v>
      </c>
      <c r="N6" s="159" t="s">
        <v>20</v>
      </c>
      <c r="O6" s="159" t="s">
        <v>21</v>
      </c>
      <c r="P6" s="159" t="s">
        <v>22</v>
      </c>
      <c r="Q6" s="159" t="s">
        <v>23</v>
      </c>
      <c r="R6" s="159" t="s">
        <v>24</v>
      </c>
      <c r="S6" s="159" t="s">
        <v>25</v>
      </c>
      <c r="T6" s="159" t="s">
        <v>26</v>
      </c>
      <c r="U6" s="159" t="s">
        <v>27</v>
      </c>
      <c r="V6" s="159" t="s">
        <v>28</v>
      </c>
      <c r="W6" s="159" t="s">
        <v>29</v>
      </c>
      <c r="X6" s="159" t="s">
        <v>30</v>
      </c>
      <c r="Y6" s="159" t="s">
        <v>31</v>
      </c>
    </row>
    <row r="7" ht="41.25" customHeight="1" spans="1:25">
      <c r="A7" s="157" t="s">
        <v>32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</row>
    <row r="8" ht="102.75" customHeight="1" spans="1:25">
      <c r="A8" s="162" t="s">
        <v>33</v>
      </c>
      <c r="B8" s="163" t="s">
        <v>34</v>
      </c>
      <c r="C8" s="164"/>
      <c r="D8" s="164"/>
      <c r="E8" s="164"/>
      <c r="F8" s="162" t="s">
        <v>35</v>
      </c>
      <c r="G8" s="163" t="s">
        <v>34</v>
      </c>
      <c r="H8" s="164"/>
      <c r="I8" s="164"/>
      <c r="J8" s="164"/>
      <c r="K8" s="162" t="s">
        <v>36</v>
      </c>
      <c r="L8" s="163" t="s">
        <v>34</v>
      </c>
      <c r="M8" s="162"/>
      <c r="N8" s="162"/>
      <c r="O8" s="162"/>
      <c r="P8" s="162" t="s">
        <v>37</v>
      </c>
      <c r="Q8" s="163" t="s">
        <v>34</v>
      </c>
      <c r="R8" s="162"/>
      <c r="S8" s="162"/>
      <c r="T8" s="162"/>
      <c r="U8" s="162" t="s">
        <v>38</v>
      </c>
      <c r="V8" s="163" t="s">
        <v>34</v>
      </c>
      <c r="W8" s="162"/>
      <c r="X8" s="162"/>
      <c r="Y8" s="162"/>
    </row>
    <row r="9" ht="38.25" customHeight="1" spans="1:25">
      <c r="A9" s="162"/>
      <c r="B9" s="164" t="s">
        <v>39</v>
      </c>
      <c r="C9" s="164"/>
      <c r="D9" s="164"/>
      <c r="E9" s="164"/>
      <c r="F9" s="157"/>
      <c r="G9" s="164" t="s">
        <v>39</v>
      </c>
      <c r="H9" s="164"/>
      <c r="I9" s="164"/>
      <c r="J9" s="164"/>
      <c r="K9" s="162"/>
      <c r="L9" s="161" t="s">
        <v>39</v>
      </c>
      <c r="M9" s="162"/>
      <c r="N9" s="162"/>
      <c r="O9" s="162"/>
      <c r="P9" s="162"/>
      <c r="Q9" s="161" t="s">
        <v>39</v>
      </c>
      <c r="R9" s="162"/>
      <c r="S9" s="162"/>
      <c r="T9" s="162"/>
      <c r="U9" s="162"/>
      <c r="V9" s="164" t="s">
        <v>39</v>
      </c>
      <c r="W9" s="162"/>
      <c r="X9" s="162"/>
      <c r="Y9" s="162"/>
    </row>
    <row r="10" ht="61.5" customHeight="1" spans="1:25">
      <c r="A10" s="165" t="s">
        <v>40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" right="0.19685" top="0.787402" bottom="0.590551" header="0.708661" footer="0.472441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12" sqref="G12"/>
    </sheetView>
  </sheetViews>
  <sheetFormatPr defaultColWidth="9" defaultRowHeight="13.5" outlineLevelCol="3"/>
  <cols>
    <col min="1" max="1" width="28" customWidth="1"/>
    <col min="2" max="2" width="14.875" customWidth="1"/>
    <col min="3" max="3" width="25.25" customWidth="1"/>
    <col min="4" max="4" width="13.75" customWidth="1"/>
  </cols>
  <sheetData>
    <row r="1" ht="20.25" spans="1:4">
      <c r="A1" s="79" t="s">
        <v>41</v>
      </c>
      <c r="B1" s="79"/>
      <c r="C1" s="79"/>
      <c r="D1" s="79"/>
    </row>
    <row r="2" spans="1:4">
      <c r="A2" s="80"/>
      <c r="D2" t="s">
        <v>42</v>
      </c>
    </row>
    <row r="3" ht="15" customHeight="1" spans="1:4">
      <c r="A3" s="88" t="s">
        <v>43</v>
      </c>
      <c r="B3" s="88"/>
      <c r="C3" s="88" t="s">
        <v>44</v>
      </c>
      <c r="D3" s="88"/>
    </row>
    <row r="4" spans="1:4">
      <c r="A4" s="88" t="s">
        <v>45</v>
      </c>
      <c r="B4" s="88" t="s">
        <v>46</v>
      </c>
      <c r="C4" s="88" t="s">
        <v>45</v>
      </c>
      <c r="D4" s="88" t="s">
        <v>46</v>
      </c>
    </row>
    <row r="5" spans="1:4">
      <c r="A5" s="131" t="s">
        <v>47</v>
      </c>
      <c r="B5" s="149">
        <v>466</v>
      </c>
      <c r="C5" s="131" t="s">
        <v>48</v>
      </c>
      <c r="D5" s="132">
        <v>336.89</v>
      </c>
    </row>
    <row r="6" spans="1:4">
      <c r="A6" s="131" t="s">
        <v>49</v>
      </c>
      <c r="B6" s="150"/>
      <c r="C6" s="131" t="s">
        <v>50</v>
      </c>
      <c r="D6" s="98"/>
    </row>
    <row r="7" spans="1:4">
      <c r="A7" s="131" t="s">
        <v>51</v>
      </c>
      <c r="B7" s="150"/>
      <c r="C7" s="131" t="s">
        <v>52</v>
      </c>
      <c r="D7" s="98"/>
    </row>
    <row r="8" spans="1:4">
      <c r="A8" s="131" t="s">
        <v>53</v>
      </c>
      <c r="B8" s="150"/>
      <c r="C8" s="131" t="s">
        <v>54</v>
      </c>
      <c r="D8" s="98"/>
    </row>
    <row r="9" spans="1:4">
      <c r="A9" s="131" t="s">
        <v>55</v>
      </c>
      <c r="B9" s="150"/>
      <c r="C9" s="131" t="s">
        <v>56</v>
      </c>
      <c r="D9" s="98"/>
    </row>
    <row r="10" spans="1:4">
      <c r="A10" s="131" t="s">
        <v>57</v>
      </c>
      <c r="B10" s="150"/>
      <c r="C10" s="131" t="s">
        <v>58</v>
      </c>
      <c r="D10" s="98"/>
    </row>
    <row r="11" spans="1:4">
      <c r="A11" s="131" t="s">
        <v>59</v>
      </c>
      <c r="B11" s="150"/>
      <c r="C11" s="131" t="s">
        <v>60</v>
      </c>
      <c r="D11" s="98"/>
    </row>
    <row r="12" spans="1:4">
      <c r="A12" s="131" t="s">
        <v>61</v>
      </c>
      <c r="B12" s="149" t="s">
        <v>62</v>
      </c>
      <c r="C12" s="131" t="s">
        <v>63</v>
      </c>
      <c r="D12" s="132">
        <v>0.67</v>
      </c>
    </row>
    <row r="13" spans="1:4">
      <c r="A13" s="131" t="s">
        <v>64</v>
      </c>
      <c r="B13" s="150"/>
      <c r="C13" s="131" t="s">
        <v>65</v>
      </c>
      <c r="D13" s="132">
        <v>53.46</v>
      </c>
    </row>
    <row r="14" spans="1:4">
      <c r="A14" s="131"/>
      <c r="B14" s="134"/>
      <c r="C14" s="131" t="s">
        <v>66</v>
      </c>
      <c r="D14" s="132">
        <v>18.26</v>
      </c>
    </row>
    <row r="15" spans="1:4">
      <c r="A15" s="131"/>
      <c r="B15" s="134"/>
      <c r="C15" s="131" t="s">
        <v>67</v>
      </c>
      <c r="D15" s="98"/>
    </row>
    <row r="16" spans="1:4">
      <c r="A16" s="131"/>
      <c r="B16" s="134"/>
      <c r="C16" s="131" t="s">
        <v>68</v>
      </c>
      <c r="D16" s="98"/>
    </row>
    <row r="17" spans="1:4">
      <c r="A17" s="131"/>
      <c r="B17" s="134"/>
      <c r="C17" s="131" t="s">
        <v>69</v>
      </c>
      <c r="D17" s="98"/>
    </row>
    <row r="18" spans="1:4">
      <c r="A18" s="131"/>
      <c r="B18" s="134"/>
      <c r="C18" s="131" t="s">
        <v>70</v>
      </c>
      <c r="D18" s="98"/>
    </row>
    <row r="19" spans="1:4">
      <c r="A19" s="131"/>
      <c r="B19" s="134"/>
      <c r="C19" s="131" t="s">
        <v>71</v>
      </c>
      <c r="D19" s="98"/>
    </row>
    <row r="20" spans="1:4">
      <c r="A20" s="131"/>
      <c r="B20" s="134"/>
      <c r="C20" s="131" t="s">
        <v>72</v>
      </c>
      <c r="D20" s="132">
        <v>30</v>
      </c>
    </row>
    <row r="21" spans="1:4">
      <c r="A21" s="131"/>
      <c r="B21" s="134"/>
      <c r="C21" s="131" t="s">
        <v>73</v>
      </c>
      <c r="D21" s="98"/>
    </row>
    <row r="22" spans="1:4">
      <c r="A22" s="131"/>
      <c r="B22" s="134"/>
      <c r="C22" s="131" t="s">
        <v>74</v>
      </c>
      <c r="D22" s="98"/>
    </row>
    <row r="23" spans="1:4">
      <c r="A23" s="131"/>
      <c r="B23" s="134"/>
      <c r="C23" s="131" t="s">
        <v>75</v>
      </c>
      <c r="D23" s="98"/>
    </row>
    <row r="24" spans="1:4">
      <c r="A24" s="131"/>
      <c r="B24" s="134"/>
      <c r="C24" s="131" t="s">
        <v>76</v>
      </c>
      <c r="D24" s="132">
        <v>26.73</v>
      </c>
    </row>
    <row r="25" spans="1:4">
      <c r="A25" s="131"/>
      <c r="B25" s="134"/>
      <c r="C25" s="131" t="s">
        <v>77</v>
      </c>
      <c r="D25" s="98"/>
    </row>
    <row r="26" spans="1:4">
      <c r="A26" s="131"/>
      <c r="B26" s="134"/>
      <c r="C26" s="131" t="s">
        <v>78</v>
      </c>
      <c r="D26" s="98"/>
    </row>
    <row r="27" spans="1:4">
      <c r="A27" s="131"/>
      <c r="B27" s="134"/>
      <c r="C27" s="131" t="s">
        <v>79</v>
      </c>
      <c r="D27" s="98"/>
    </row>
    <row r="28" spans="1:4">
      <c r="A28" s="131"/>
      <c r="B28" s="134"/>
      <c r="C28" s="131" t="s">
        <v>80</v>
      </c>
      <c r="D28" s="98"/>
    </row>
    <row r="29" spans="1:4">
      <c r="A29" s="131"/>
      <c r="B29" s="134"/>
      <c r="C29" s="131" t="s">
        <v>81</v>
      </c>
      <c r="D29" s="132"/>
    </row>
    <row r="30" spans="1:4">
      <c r="A30" s="131"/>
      <c r="B30" s="134"/>
      <c r="C30" s="131" t="s">
        <v>82</v>
      </c>
      <c r="D30" s="98"/>
    </row>
    <row r="31" spans="1:4">
      <c r="A31" s="131"/>
      <c r="B31" s="134"/>
      <c r="C31" s="131" t="s">
        <v>83</v>
      </c>
      <c r="D31" s="98"/>
    </row>
    <row r="32" spans="1:4">
      <c r="A32" s="131"/>
      <c r="B32" s="134"/>
      <c r="C32" s="131" t="s">
        <v>84</v>
      </c>
      <c r="D32" s="98"/>
    </row>
    <row r="33" spans="1:4">
      <c r="A33" s="131"/>
      <c r="B33" s="134"/>
      <c r="C33" s="131" t="s">
        <v>85</v>
      </c>
      <c r="D33" s="98"/>
    </row>
    <row r="34" spans="1:4">
      <c r="A34" s="131"/>
      <c r="B34" s="134"/>
      <c r="C34" s="131" t="s">
        <v>86</v>
      </c>
      <c r="D34" s="98"/>
    </row>
    <row r="35" spans="1:4">
      <c r="A35" s="131"/>
      <c r="B35" s="134"/>
      <c r="C35" s="131"/>
      <c r="D35" s="151"/>
    </row>
    <row r="36" spans="1:4">
      <c r="A36" s="88" t="s">
        <v>87</v>
      </c>
      <c r="B36" s="148">
        <v>466</v>
      </c>
      <c r="C36" s="88" t="s">
        <v>88</v>
      </c>
      <c r="D36" s="152">
        <v>466</v>
      </c>
    </row>
    <row r="37" spans="1:4">
      <c r="A37" s="131" t="s">
        <v>89</v>
      </c>
      <c r="B37" s="96"/>
      <c r="C37" s="131" t="s">
        <v>90</v>
      </c>
      <c r="D37" s="96"/>
    </row>
    <row r="38" spans="1:4">
      <c r="A38" s="131" t="s">
        <v>91</v>
      </c>
      <c r="B38" s="96"/>
      <c r="C38" s="131"/>
      <c r="D38" s="153"/>
    </row>
    <row r="39" spans="1:4">
      <c r="A39" s="154"/>
      <c r="B39" s="135"/>
      <c r="C39" s="154"/>
      <c r="D39" s="153"/>
    </row>
    <row r="40" spans="1:4">
      <c r="A40" s="88" t="s">
        <v>92</v>
      </c>
      <c r="B40" s="91"/>
      <c r="C40" s="88" t="s">
        <v>93</v>
      </c>
      <c r="D40" s="92"/>
    </row>
    <row r="41" spans="1:4">
      <c r="A41" s="101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A1" sqref="A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79" t="s">
        <v>95</v>
      </c>
    </row>
    <row r="2" spans="1:2">
      <c r="A2" s="80"/>
      <c r="B2" t="s">
        <v>42</v>
      </c>
    </row>
    <row r="3" ht="20" customHeight="1" spans="1:2">
      <c r="A3" s="88" t="s">
        <v>45</v>
      </c>
      <c r="B3" s="88" t="s">
        <v>46</v>
      </c>
    </row>
    <row r="4" ht="20" customHeight="1" spans="1:2">
      <c r="A4" s="88" t="s">
        <v>96</v>
      </c>
      <c r="B4" s="88">
        <v>1</v>
      </c>
    </row>
    <row r="5" ht="20" customHeight="1" spans="1:2">
      <c r="A5" s="90" t="s">
        <v>97</v>
      </c>
      <c r="B5" s="148">
        <v>466</v>
      </c>
    </row>
    <row r="6" ht="20" customHeight="1" spans="1:2">
      <c r="A6" s="86" t="s">
        <v>98</v>
      </c>
      <c r="B6" s="91"/>
    </row>
    <row r="7" ht="20" customHeight="1" spans="1:2">
      <c r="A7" s="90" t="s">
        <v>99</v>
      </c>
      <c r="B7" s="91"/>
    </row>
    <row r="8" ht="20" customHeight="1" spans="1:2">
      <c r="A8" s="86" t="s">
        <v>98</v>
      </c>
      <c r="B8" s="91"/>
    </row>
    <row r="9" ht="20" customHeight="1" spans="1:2">
      <c r="A9" s="90" t="s">
        <v>100</v>
      </c>
      <c r="B9" s="91"/>
    </row>
    <row r="10" ht="20" customHeight="1" spans="1:2">
      <c r="A10" s="86" t="s">
        <v>98</v>
      </c>
      <c r="B10" s="91"/>
    </row>
    <row r="11" ht="20" customHeight="1" spans="1:2">
      <c r="A11" s="90" t="s">
        <v>101</v>
      </c>
      <c r="B11" s="91"/>
    </row>
    <row r="12" ht="20" customHeight="1" spans="1:2">
      <c r="A12" s="86" t="s">
        <v>98</v>
      </c>
      <c r="B12" s="91"/>
    </row>
    <row r="13" ht="20" customHeight="1" spans="1:2">
      <c r="A13" s="90" t="s">
        <v>102</v>
      </c>
      <c r="B13" s="91"/>
    </row>
    <row r="14" ht="20" customHeight="1" spans="1:2">
      <c r="A14" s="86" t="s">
        <v>98</v>
      </c>
      <c r="B14" s="91"/>
    </row>
    <row r="15" ht="20" customHeight="1" spans="1:2">
      <c r="A15" s="90" t="s">
        <v>103</v>
      </c>
      <c r="B15" s="91"/>
    </row>
    <row r="16" ht="20" customHeight="1" spans="1:2">
      <c r="A16" s="86" t="s">
        <v>98</v>
      </c>
      <c r="B16" s="91"/>
    </row>
    <row r="17" ht="20" customHeight="1" spans="1:2">
      <c r="A17" s="90" t="s">
        <v>104</v>
      </c>
      <c r="B17" s="91"/>
    </row>
    <row r="18" ht="20" customHeight="1" spans="1:2">
      <c r="A18" s="86" t="s">
        <v>98</v>
      </c>
      <c r="B18" s="91"/>
    </row>
    <row r="19" ht="20" customHeight="1" spans="1:2">
      <c r="A19" s="90" t="s">
        <v>105</v>
      </c>
      <c r="B19" s="91"/>
    </row>
    <row r="20" ht="20" customHeight="1" spans="1:2">
      <c r="A20" s="86" t="s">
        <v>98</v>
      </c>
      <c r="B20" s="91"/>
    </row>
    <row r="21" ht="20" customHeight="1" spans="1:2">
      <c r="A21" s="90" t="s">
        <v>106</v>
      </c>
      <c r="B21" s="91"/>
    </row>
    <row r="22" ht="20" customHeight="1" spans="1:2">
      <c r="A22" s="86" t="s">
        <v>98</v>
      </c>
      <c r="B22" s="91"/>
    </row>
    <row r="23" ht="20" customHeight="1" spans="1:2">
      <c r="A23" s="90" t="s">
        <v>107</v>
      </c>
      <c r="B23" s="148">
        <v>466</v>
      </c>
    </row>
    <row r="24" ht="20" customHeight="1" spans="1:2">
      <c r="A24" s="86" t="s">
        <v>108</v>
      </c>
      <c r="B24" s="91"/>
    </row>
    <row r="25" ht="20" customHeight="1" spans="1:2">
      <c r="A25" s="86" t="s">
        <v>108</v>
      </c>
      <c r="B25" s="91"/>
    </row>
    <row r="26" ht="20" customHeight="1" spans="1:2">
      <c r="A26" s="86" t="s">
        <v>108</v>
      </c>
      <c r="B26" s="91"/>
    </row>
    <row r="27" ht="20" customHeight="1" spans="1:2">
      <c r="A27" s="86" t="s">
        <v>108</v>
      </c>
      <c r="B27" s="91"/>
    </row>
    <row r="28" ht="20" customHeight="1" spans="1:2">
      <c r="A28" s="86" t="s">
        <v>108</v>
      </c>
      <c r="B28" s="91"/>
    </row>
    <row r="29" ht="20" customHeight="1" spans="1:2">
      <c r="A29" s="90" t="s">
        <v>109</v>
      </c>
      <c r="B29" s="91"/>
    </row>
    <row r="30" ht="20" customHeight="1" spans="1:2">
      <c r="A30" s="86" t="s">
        <v>98</v>
      </c>
      <c r="B30" s="91"/>
    </row>
    <row r="31" ht="20" customHeight="1" spans="1:2">
      <c r="A31" s="90" t="s">
        <v>110</v>
      </c>
      <c r="B31" s="91"/>
    </row>
    <row r="32" ht="20" customHeight="1" spans="1:2">
      <c r="A32" s="86" t="s">
        <v>98</v>
      </c>
      <c r="B32" s="91"/>
    </row>
    <row r="33" ht="20" customHeight="1" spans="1:2">
      <c r="A33" s="90" t="s">
        <v>111</v>
      </c>
      <c r="B33" s="91"/>
    </row>
    <row r="34" spans="1:2">
      <c r="A34" s="137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9" defaultRowHeight="13.5" outlineLevelCol="4"/>
  <cols>
    <col min="1" max="1" width="38.5" customWidth="1"/>
    <col min="2" max="5" width="11.75" customWidth="1"/>
  </cols>
  <sheetData>
    <row r="1" ht="20.25" spans="1:5">
      <c r="A1" s="79" t="s">
        <v>113</v>
      </c>
      <c r="B1" s="79"/>
      <c r="C1" s="79"/>
      <c r="D1" s="79"/>
      <c r="E1" s="79"/>
    </row>
    <row r="2" spans="1:5">
      <c r="A2" s="80"/>
      <c r="E2" t="s">
        <v>42</v>
      </c>
    </row>
    <row r="3" ht="25" customHeight="1" spans="1:5">
      <c r="A3" s="88" t="s">
        <v>114</v>
      </c>
      <c r="B3" s="88" t="s">
        <v>115</v>
      </c>
      <c r="C3" s="88" t="s">
        <v>116</v>
      </c>
      <c r="D3" s="88" t="s">
        <v>117</v>
      </c>
      <c r="E3" s="88" t="s">
        <v>118</v>
      </c>
    </row>
    <row r="4" ht="25" customHeight="1" spans="1:5">
      <c r="A4" s="88" t="s">
        <v>96</v>
      </c>
      <c r="B4" s="88">
        <v>1</v>
      </c>
      <c r="C4" s="88">
        <v>2</v>
      </c>
      <c r="D4" s="88">
        <v>3</v>
      </c>
      <c r="E4" s="88">
        <v>4</v>
      </c>
    </row>
    <row r="5" ht="25" customHeight="1" spans="1:5">
      <c r="A5" s="97" t="s">
        <v>119</v>
      </c>
      <c r="B5" s="138">
        <v>466</v>
      </c>
      <c r="C5" s="138">
        <v>386.01</v>
      </c>
      <c r="D5" s="138">
        <v>80</v>
      </c>
      <c r="E5" s="111"/>
    </row>
    <row r="6" ht="22.5" customHeight="1" spans="1:5">
      <c r="A6" s="139" t="s">
        <v>120</v>
      </c>
      <c r="B6" s="138">
        <v>334.74</v>
      </c>
      <c r="C6" s="138">
        <v>284.74</v>
      </c>
      <c r="D6" s="138">
        <v>50</v>
      </c>
      <c r="E6" s="111"/>
    </row>
    <row r="7" ht="22.5" customHeight="1" spans="1:5">
      <c r="A7" s="112" t="s">
        <v>121</v>
      </c>
      <c r="B7" s="140">
        <v>284.74</v>
      </c>
      <c r="C7" s="115">
        <v>284.74</v>
      </c>
      <c r="D7" s="114"/>
      <c r="E7" s="124"/>
    </row>
    <row r="8" ht="22.5" customHeight="1" spans="1:5">
      <c r="A8" s="141" t="s">
        <v>122</v>
      </c>
      <c r="B8" s="115">
        <v>284.74</v>
      </c>
      <c r="C8" s="115">
        <v>284.74</v>
      </c>
      <c r="D8" s="142"/>
      <c r="E8" s="142"/>
    </row>
    <row r="9" ht="22.5" customHeight="1" spans="1:5">
      <c r="A9" s="143" t="s">
        <v>123</v>
      </c>
      <c r="B9" s="119">
        <v>53.46</v>
      </c>
      <c r="C9" s="119">
        <v>53.46</v>
      </c>
      <c r="D9" s="119"/>
      <c r="E9" s="119"/>
    </row>
    <row r="10" ht="22.5" customHeight="1" spans="1:5">
      <c r="A10" s="143" t="s">
        <v>124</v>
      </c>
      <c r="B10" s="130">
        <v>53.46</v>
      </c>
      <c r="C10" s="130">
        <v>53.46</v>
      </c>
      <c r="D10" s="115"/>
      <c r="E10" s="115"/>
    </row>
    <row r="11" ht="22.5" customHeight="1" spans="1:5">
      <c r="A11" s="144" t="s">
        <v>125</v>
      </c>
      <c r="B11" s="130">
        <v>35.64</v>
      </c>
      <c r="C11" s="130">
        <v>35.64</v>
      </c>
      <c r="D11" s="115"/>
      <c r="E11" s="115"/>
    </row>
    <row r="12" ht="22.5" customHeight="1" spans="1:5">
      <c r="A12" s="144" t="s">
        <v>126</v>
      </c>
      <c r="B12" s="130">
        <v>17.82</v>
      </c>
      <c r="C12" s="130">
        <v>17.82</v>
      </c>
      <c r="D12" s="111"/>
      <c r="E12" s="111"/>
    </row>
    <row r="13" ht="22.5" customHeight="1" spans="1:5">
      <c r="A13" s="143" t="s">
        <v>127</v>
      </c>
      <c r="B13" s="138">
        <v>2.15</v>
      </c>
      <c r="C13" s="138">
        <v>2.15</v>
      </c>
      <c r="D13" s="115"/>
      <c r="E13" s="115"/>
    </row>
    <row r="14" ht="22.5" customHeight="1" spans="1:5">
      <c r="A14" s="144" t="s">
        <v>127</v>
      </c>
      <c r="B14" s="115">
        <v>2.15</v>
      </c>
      <c r="C14" s="115">
        <v>2.15</v>
      </c>
      <c r="D14" s="115" t="s">
        <v>62</v>
      </c>
      <c r="E14" s="115"/>
    </row>
    <row r="15" ht="22.5" customHeight="1" spans="1:5">
      <c r="A15" s="145" t="s">
        <v>128</v>
      </c>
      <c r="B15" s="111">
        <v>0.67</v>
      </c>
      <c r="C15" s="111">
        <v>0.67</v>
      </c>
      <c r="D15" s="115"/>
      <c r="E15" s="115"/>
    </row>
    <row r="16" ht="22.5" customHeight="1" spans="1:5">
      <c r="A16" s="146" t="s">
        <v>129</v>
      </c>
      <c r="B16" s="130">
        <v>0.67</v>
      </c>
      <c r="C16" s="130">
        <v>0.67</v>
      </c>
      <c r="D16" s="115"/>
      <c r="E16" s="115"/>
    </row>
    <row r="17" ht="22.5" customHeight="1" spans="1:5">
      <c r="A17" s="143" t="s">
        <v>130</v>
      </c>
      <c r="B17" s="138">
        <v>18.26</v>
      </c>
      <c r="C17" s="138">
        <v>18.26</v>
      </c>
      <c r="D17" s="115"/>
      <c r="E17" s="115"/>
    </row>
    <row r="18" ht="22.5" customHeight="1" spans="1:5">
      <c r="A18" s="143" t="s">
        <v>131</v>
      </c>
      <c r="B18" s="130">
        <v>18.26</v>
      </c>
      <c r="C18" s="130">
        <v>18.26</v>
      </c>
      <c r="D18" s="115"/>
      <c r="E18" s="115"/>
    </row>
    <row r="19" ht="22.5" customHeight="1" spans="1:5">
      <c r="A19" s="144" t="s">
        <v>132</v>
      </c>
      <c r="B19" s="130">
        <v>18.26</v>
      </c>
      <c r="C19" s="130">
        <v>18.26</v>
      </c>
      <c r="D19" s="115"/>
      <c r="E19" s="115"/>
    </row>
    <row r="20" ht="22.5" customHeight="1" spans="1:5">
      <c r="A20" s="143" t="s">
        <v>133</v>
      </c>
      <c r="B20" s="138">
        <v>26.73</v>
      </c>
      <c r="C20" s="138">
        <v>26.73</v>
      </c>
      <c r="D20" s="115"/>
      <c r="E20" s="115"/>
    </row>
    <row r="21" ht="22.5" customHeight="1" spans="1:5">
      <c r="A21" s="143" t="s">
        <v>134</v>
      </c>
      <c r="B21" s="130">
        <v>26.73</v>
      </c>
      <c r="C21" s="130">
        <v>26.73</v>
      </c>
      <c r="D21" s="115"/>
      <c r="E21" s="115"/>
    </row>
    <row r="22" ht="22.5" customHeight="1" spans="1:5">
      <c r="A22" s="144" t="s">
        <v>135</v>
      </c>
      <c r="B22" s="130">
        <v>26.73</v>
      </c>
      <c r="C22" s="130">
        <v>26.73</v>
      </c>
      <c r="D22" s="115"/>
      <c r="E22" s="115"/>
    </row>
    <row r="23" ht="22.5" customHeight="1" spans="1:5">
      <c r="A23" s="143" t="s">
        <v>136</v>
      </c>
      <c r="B23" s="124">
        <v>30</v>
      </c>
      <c r="C23" s="124"/>
      <c r="D23" s="124">
        <v>30</v>
      </c>
      <c r="E23" s="124"/>
    </row>
    <row r="24" ht="22.5" customHeight="1" spans="1:5">
      <c r="A24" s="147" t="s">
        <v>137</v>
      </c>
      <c r="B24" s="115">
        <v>30</v>
      </c>
      <c r="C24" s="115"/>
      <c r="D24" s="115">
        <v>30</v>
      </c>
      <c r="E24" s="142"/>
    </row>
    <row r="25" ht="22.5" customHeight="1" spans="1:5">
      <c r="A25" s="147" t="s">
        <v>138</v>
      </c>
      <c r="B25" s="115">
        <v>30</v>
      </c>
      <c r="C25" s="115"/>
      <c r="D25" s="115">
        <v>30</v>
      </c>
      <c r="E25" s="142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:D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9" t="s">
        <v>139</v>
      </c>
      <c r="B1" s="79"/>
      <c r="C1" s="79"/>
      <c r="D1" s="79"/>
    </row>
    <row r="2" spans="1:4">
      <c r="A2" s="80"/>
      <c r="D2" t="s">
        <v>42</v>
      </c>
    </row>
    <row r="3" ht="15" customHeight="1" spans="1:4">
      <c r="A3" s="88" t="s">
        <v>140</v>
      </c>
      <c r="B3" s="88"/>
      <c r="C3" s="88" t="s">
        <v>141</v>
      </c>
      <c r="D3" s="88"/>
    </row>
    <row r="4" spans="1:4">
      <c r="A4" s="88" t="s">
        <v>45</v>
      </c>
      <c r="B4" s="88" t="s">
        <v>46</v>
      </c>
      <c r="C4" s="88" t="s">
        <v>45</v>
      </c>
      <c r="D4" s="88" t="s">
        <v>142</v>
      </c>
    </row>
    <row r="5" spans="1:4">
      <c r="A5" s="131" t="s">
        <v>143</v>
      </c>
      <c r="B5" s="132">
        <v>466</v>
      </c>
      <c r="C5" s="131" t="s">
        <v>144</v>
      </c>
      <c r="D5" s="132">
        <v>466</v>
      </c>
    </row>
    <row r="6" spans="1:4">
      <c r="A6" s="131" t="s">
        <v>145</v>
      </c>
      <c r="B6" s="132">
        <v>466</v>
      </c>
      <c r="C6" s="131" t="s">
        <v>146</v>
      </c>
      <c r="D6" s="132">
        <v>336.89</v>
      </c>
    </row>
    <row r="7" spans="1:4">
      <c r="A7" s="131" t="s">
        <v>147</v>
      </c>
      <c r="B7" s="98"/>
      <c r="C7" s="131" t="s">
        <v>148</v>
      </c>
      <c r="D7" s="98"/>
    </row>
    <row r="8" spans="1:4">
      <c r="A8" s="131" t="s">
        <v>149</v>
      </c>
      <c r="B8" s="98"/>
      <c r="C8" s="131" t="s">
        <v>150</v>
      </c>
      <c r="D8" s="98"/>
    </row>
    <row r="9" spans="1:4">
      <c r="A9" s="131"/>
      <c r="B9" s="133"/>
      <c r="C9" s="131" t="s">
        <v>151</v>
      </c>
      <c r="D9" s="98"/>
    </row>
    <row r="10" spans="1:4">
      <c r="A10" s="131"/>
      <c r="B10" s="133"/>
      <c r="C10" s="131" t="s">
        <v>152</v>
      </c>
      <c r="D10" s="98"/>
    </row>
    <row r="11" spans="1:4">
      <c r="A11" s="131"/>
      <c r="B11" s="133"/>
      <c r="C11" s="131" t="s">
        <v>153</v>
      </c>
      <c r="D11" s="98"/>
    </row>
    <row r="12" spans="1:4">
      <c r="A12" s="134"/>
      <c r="B12" s="135"/>
      <c r="C12" s="131" t="s">
        <v>154</v>
      </c>
      <c r="D12" s="98"/>
    </row>
    <row r="13" spans="1:4">
      <c r="A13" s="134"/>
      <c r="B13" s="135"/>
      <c r="C13" s="131" t="s">
        <v>155</v>
      </c>
      <c r="D13" s="98">
        <v>0.67</v>
      </c>
    </row>
    <row r="14" spans="1:4">
      <c r="A14" s="134"/>
      <c r="B14" s="135"/>
      <c r="C14" s="131" t="s">
        <v>156</v>
      </c>
      <c r="D14" s="98">
        <v>53.46</v>
      </c>
    </row>
    <row r="15" spans="1:4">
      <c r="A15" s="134"/>
      <c r="B15" s="135"/>
      <c r="C15" s="131" t="s">
        <v>157</v>
      </c>
      <c r="D15" s="98">
        <v>18.26</v>
      </c>
    </row>
    <row r="16" spans="1:4">
      <c r="A16" s="134"/>
      <c r="B16" s="135"/>
      <c r="C16" s="131" t="s">
        <v>158</v>
      </c>
      <c r="D16" s="98"/>
    </row>
    <row r="17" spans="1:4">
      <c r="A17" s="134"/>
      <c r="B17" s="135"/>
      <c r="C17" s="131" t="s">
        <v>159</v>
      </c>
      <c r="D17" s="98"/>
    </row>
    <row r="18" spans="1:4">
      <c r="A18" s="134"/>
      <c r="B18" s="135"/>
      <c r="C18" s="131" t="s">
        <v>160</v>
      </c>
      <c r="D18" s="98"/>
    </row>
    <row r="19" spans="1:4">
      <c r="A19" s="134"/>
      <c r="B19" s="135"/>
      <c r="C19" s="131" t="s">
        <v>161</v>
      </c>
      <c r="D19" s="98"/>
    </row>
    <row r="20" spans="1:4">
      <c r="A20" s="134"/>
      <c r="B20" s="135"/>
      <c r="C20" s="131" t="s">
        <v>162</v>
      </c>
      <c r="D20" s="98"/>
    </row>
    <row r="21" spans="1:4">
      <c r="A21" s="134"/>
      <c r="B21" s="135"/>
      <c r="C21" s="131" t="s">
        <v>163</v>
      </c>
      <c r="D21" s="98">
        <v>30</v>
      </c>
    </row>
    <row r="22" spans="1:4">
      <c r="A22" s="134"/>
      <c r="B22" s="135"/>
      <c r="C22" s="131" t="s">
        <v>164</v>
      </c>
      <c r="D22" s="98"/>
    </row>
    <row r="23" spans="1:4">
      <c r="A23" s="134"/>
      <c r="B23" s="135"/>
      <c r="C23" s="131" t="s">
        <v>165</v>
      </c>
      <c r="D23" s="98"/>
    </row>
    <row r="24" spans="1:4">
      <c r="A24" s="134"/>
      <c r="B24" s="135"/>
      <c r="C24" s="131" t="s">
        <v>166</v>
      </c>
      <c r="D24" s="98"/>
    </row>
    <row r="25" spans="1:4">
      <c r="A25" s="134"/>
      <c r="B25" s="135"/>
      <c r="C25" s="131" t="s">
        <v>167</v>
      </c>
      <c r="D25" s="98">
        <v>26.73</v>
      </c>
    </row>
    <row r="26" spans="1:4">
      <c r="A26" s="134"/>
      <c r="B26" s="135"/>
      <c r="C26" s="131" t="s">
        <v>168</v>
      </c>
      <c r="D26" s="98"/>
    </row>
    <row r="27" spans="1:4">
      <c r="A27" s="134"/>
      <c r="B27" s="135"/>
      <c r="C27" s="131" t="s">
        <v>169</v>
      </c>
      <c r="D27" s="98"/>
    </row>
    <row r="28" spans="1:4">
      <c r="A28" s="134"/>
      <c r="B28" s="135"/>
      <c r="C28" s="131" t="s">
        <v>170</v>
      </c>
      <c r="D28" s="98"/>
    </row>
    <row r="29" spans="1:4">
      <c r="A29" s="134"/>
      <c r="B29" s="135"/>
      <c r="C29" s="131" t="s">
        <v>171</v>
      </c>
      <c r="D29" s="98"/>
    </row>
    <row r="30" spans="1:4">
      <c r="A30" s="134"/>
      <c r="B30" s="135"/>
      <c r="C30" s="131" t="s">
        <v>172</v>
      </c>
      <c r="D30" s="98"/>
    </row>
    <row r="31" spans="1:4">
      <c r="A31" s="134"/>
      <c r="B31" s="135"/>
      <c r="C31" s="131" t="s">
        <v>173</v>
      </c>
      <c r="D31" s="98"/>
    </row>
    <row r="32" spans="1:4">
      <c r="A32" s="134"/>
      <c r="B32" s="135"/>
      <c r="C32" s="131" t="s">
        <v>174</v>
      </c>
      <c r="D32" s="98"/>
    </row>
    <row r="33" spans="1:4">
      <c r="A33" s="134"/>
      <c r="B33" s="135"/>
      <c r="C33" s="131" t="s">
        <v>175</v>
      </c>
      <c r="D33" s="98"/>
    </row>
    <row r="34" spans="1:4">
      <c r="A34" s="134"/>
      <c r="B34" s="135"/>
      <c r="C34" s="131" t="s">
        <v>176</v>
      </c>
      <c r="D34" s="98"/>
    </row>
    <row r="35" spans="1:4">
      <c r="A35" s="134"/>
      <c r="B35" s="135"/>
      <c r="C35" s="131"/>
      <c r="D35" s="98"/>
    </row>
    <row r="36" spans="1:4">
      <c r="A36" s="88" t="s">
        <v>177</v>
      </c>
      <c r="B36" s="136">
        <v>466</v>
      </c>
      <c r="C36" s="88" t="s">
        <v>178</v>
      </c>
      <c r="D36" s="136">
        <v>466</v>
      </c>
    </row>
    <row r="37" spans="1:4">
      <c r="A37" s="137" t="s">
        <v>112</v>
      </c>
    </row>
    <row r="38" spans="1:4">
      <c r="A38" s="101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K16" sqref="K1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9" t="s">
        <v>180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>
      <c r="A2" s="80"/>
      <c r="K2" t="s">
        <v>42</v>
      </c>
    </row>
    <row r="3" ht="15" customHeight="1" spans="1:11">
      <c r="A3" s="88" t="s">
        <v>181</v>
      </c>
      <c r="B3" s="88" t="s">
        <v>182</v>
      </c>
      <c r="C3" s="88" t="s">
        <v>183</v>
      </c>
      <c r="D3" s="88"/>
      <c r="E3" s="88"/>
      <c r="F3" s="88" t="s">
        <v>184</v>
      </c>
      <c r="G3" s="88"/>
      <c r="H3" s="88"/>
      <c r="I3" s="88" t="s">
        <v>185</v>
      </c>
      <c r="J3" s="88"/>
      <c r="K3" s="88"/>
    </row>
    <row r="4" spans="1:11">
      <c r="A4" s="88"/>
      <c r="B4" s="88"/>
      <c r="C4" s="88" t="s">
        <v>142</v>
      </c>
      <c r="D4" s="88" t="s">
        <v>116</v>
      </c>
      <c r="E4" s="88" t="s">
        <v>117</v>
      </c>
      <c r="F4" s="88" t="s">
        <v>142</v>
      </c>
      <c r="G4" s="88" t="s">
        <v>116</v>
      </c>
      <c r="H4" s="88" t="s">
        <v>117</v>
      </c>
      <c r="I4" s="88" t="s">
        <v>142</v>
      </c>
      <c r="J4" s="88" t="s">
        <v>116</v>
      </c>
      <c r="K4" s="88" t="s">
        <v>117</v>
      </c>
    </row>
    <row r="5" spans="1:11">
      <c r="A5" s="127" t="s">
        <v>186</v>
      </c>
      <c r="B5" s="127">
        <v>1</v>
      </c>
      <c r="C5" s="127">
        <v>2</v>
      </c>
      <c r="D5" s="127">
        <v>3</v>
      </c>
      <c r="E5" s="127">
        <v>4</v>
      </c>
      <c r="F5" s="127">
        <v>5</v>
      </c>
      <c r="G5" s="127">
        <v>6</v>
      </c>
      <c r="H5" s="127">
        <v>7</v>
      </c>
      <c r="I5" s="127">
        <v>8</v>
      </c>
      <c r="J5" s="127">
        <v>9</v>
      </c>
      <c r="K5" s="128">
        <v>10</v>
      </c>
    </row>
    <row r="6" spans="1:11">
      <c r="A6" s="97" t="s">
        <v>119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>
      <c r="A7" s="129" t="s">
        <v>187</v>
      </c>
      <c r="B7" s="130">
        <v>466</v>
      </c>
      <c r="C7" s="130">
        <v>466</v>
      </c>
      <c r="D7" s="130">
        <v>386.01</v>
      </c>
      <c r="E7" s="130">
        <v>80</v>
      </c>
      <c r="F7" s="115"/>
      <c r="G7" s="115"/>
      <c r="H7" s="115"/>
      <c r="I7" s="115"/>
      <c r="J7" s="115"/>
      <c r="K7" s="115"/>
    </row>
    <row r="8" spans="1:11">
      <c r="A8" s="99"/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1">
      <c r="A9" s="99"/>
      <c r="B9" s="115"/>
      <c r="C9" s="115"/>
      <c r="D9" s="115"/>
      <c r="E9" s="115"/>
      <c r="F9" s="115"/>
      <c r="G9" s="115"/>
      <c r="H9" s="115"/>
      <c r="I9" s="115"/>
      <c r="J9" s="115"/>
      <c r="K9" s="115"/>
    </row>
    <row r="10" spans="1:11">
      <c r="A10" s="99"/>
      <c r="B10" s="115"/>
      <c r="C10" s="115"/>
      <c r="D10" s="115"/>
      <c r="E10" s="115"/>
      <c r="F10" s="115"/>
      <c r="G10" s="115"/>
      <c r="H10" s="115"/>
      <c r="I10" s="115"/>
      <c r="J10" s="115"/>
      <c r="K10" s="115"/>
    </row>
    <row r="11" spans="1:11">
      <c r="A11" s="99"/>
      <c r="B11" s="115"/>
      <c r="C11" s="115"/>
      <c r="D11" s="115"/>
      <c r="E11" s="115"/>
      <c r="F11" s="115"/>
      <c r="G11" s="115"/>
      <c r="H11" s="115"/>
      <c r="I11" s="115"/>
      <c r="J11" s="115"/>
      <c r="K11" s="115"/>
    </row>
    <row r="12" spans="1:11">
      <c r="A12" s="99"/>
      <c r="B12" s="115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1">
      <c r="A13" s="99"/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1">
      <c r="A14" s="99"/>
      <c r="B14" s="115"/>
      <c r="C14" s="115"/>
      <c r="D14" s="115"/>
      <c r="E14" s="115"/>
      <c r="F14" s="115"/>
      <c r="G14" s="115"/>
      <c r="H14" s="115"/>
      <c r="I14" s="115"/>
      <c r="J14" s="115"/>
      <c r="K14" s="115"/>
    </row>
    <row r="15" spans="1:11">
      <c r="A15" s="99"/>
      <c r="B15" s="115"/>
      <c r="C15" s="115"/>
      <c r="D15" s="115"/>
      <c r="E15" s="115"/>
      <c r="F15" s="115"/>
      <c r="G15" s="115"/>
      <c r="H15" s="115"/>
      <c r="I15" s="115"/>
      <c r="J15" s="115"/>
      <c r="K15" s="115"/>
    </row>
    <row r="16" spans="1:11">
      <c r="A16" s="100" t="s">
        <v>188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5" workbookViewId="0">
      <selection activeCell="A1" sqref="A1:E1"/>
    </sheetView>
  </sheetViews>
  <sheetFormatPr defaultColWidth="9" defaultRowHeight="13.5" outlineLevelCol="4"/>
  <cols>
    <col min="1" max="1" width="31.6416666666667" customWidth="1"/>
    <col min="2" max="2" width="14.75" customWidth="1"/>
    <col min="3" max="5" width="12" customWidth="1"/>
  </cols>
  <sheetData>
    <row r="1" ht="20.25" spans="1:5">
      <c r="A1" s="79" t="s">
        <v>189</v>
      </c>
      <c r="B1" s="79"/>
      <c r="C1" s="79"/>
      <c r="D1" s="79"/>
      <c r="E1" s="79"/>
    </row>
    <row r="2" spans="1:5">
      <c r="A2" s="80"/>
      <c r="E2" t="s">
        <v>42</v>
      </c>
    </row>
    <row r="3" ht="15" customHeight="1" spans="1:5">
      <c r="A3" s="88" t="s">
        <v>114</v>
      </c>
      <c r="B3" s="88"/>
      <c r="C3" s="88" t="s">
        <v>183</v>
      </c>
      <c r="D3" s="88"/>
      <c r="E3" s="88"/>
    </row>
    <row r="4" ht="24.75" customHeight="1" spans="1:5">
      <c r="A4" s="88" t="s">
        <v>190</v>
      </c>
      <c r="B4" s="88" t="s">
        <v>191</v>
      </c>
      <c r="C4" s="88" t="s">
        <v>142</v>
      </c>
      <c r="D4" s="88" t="s">
        <v>116</v>
      </c>
      <c r="E4" s="88" t="s">
        <v>117</v>
      </c>
    </row>
    <row r="5" ht="22.5" customHeight="1" spans="1:5">
      <c r="A5" s="88" t="s">
        <v>96</v>
      </c>
      <c r="B5" s="88" t="s">
        <v>96</v>
      </c>
      <c r="C5" s="88">
        <v>1</v>
      </c>
      <c r="D5" s="88">
        <v>2</v>
      </c>
      <c r="E5" s="88">
        <v>3</v>
      </c>
    </row>
    <row r="6" ht="22.5" customHeight="1" spans="1:5">
      <c r="A6" s="110" t="s">
        <v>192</v>
      </c>
      <c r="B6" s="110" t="s">
        <v>119</v>
      </c>
      <c r="C6" s="111">
        <v>466</v>
      </c>
      <c r="D6" s="111">
        <v>386.01</v>
      </c>
      <c r="E6" s="111">
        <v>80</v>
      </c>
    </row>
    <row r="7" ht="22.5" customHeight="1" spans="1:5">
      <c r="A7" s="112">
        <v>201</v>
      </c>
      <c r="B7" s="113" t="s">
        <v>120</v>
      </c>
      <c r="C7" s="111">
        <v>334.74</v>
      </c>
      <c r="D7" s="111">
        <v>284.74</v>
      </c>
      <c r="E7" s="111">
        <v>50</v>
      </c>
    </row>
    <row r="8" ht="22.5" customHeight="1" spans="1:5">
      <c r="A8" s="112">
        <v>20113</v>
      </c>
      <c r="B8" s="113" t="s">
        <v>193</v>
      </c>
      <c r="C8" s="114">
        <v>284.74</v>
      </c>
      <c r="D8" s="115">
        <v>284.74</v>
      </c>
      <c r="E8" s="114"/>
    </row>
    <row r="9" ht="22.5" customHeight="1" spans="1:5">
      <c r="A9" s="112">
        <v>2010301</v>
      </c>
      <c r="B9" s="116" t="s">
        <v>122</v>
      </c>
      <c r="C9" s="115">
        <v>284.74</v>
      </c>
      <c r="D9" s="115">
        <v>284.74</v>
      </c>
      <c r="E9" s="117"/>
    </row>
    <row r="10" ht="22.5" customHeight="1" spans="1:5">
      <c r="A10" s="112">
        <v>2010350</v>
      </c>
      <c r="B10" s="118" t="s">
        <v>123</v>
      </c>
      <c r="C10" s="119">
        <v>53.46</v>
      </c>
      <c r="D10" s="119">
        <v>53.46</v>
      </c>
      <c r="E10" s="119"/>
    </row>
    <row r="11" ht="22.5" customHeight="1" spans="1:5">
      <c r="A11" s="112">
        <v>208</v>
      </c>
      <c r="B11" s="118" t="s">
        <v>124</v>
      </c>
      <c r="C11" s="115">
        <v>53.46</v>
      </c>
      <c r="D11" s="115">
        <v>53.46</v>
      </c>
      <c r="E11" s="115"/>
    </row>
    <row r="12" ht="22.5" customHeight="1" spans="1:5">
      <c r="A12" s="112">
        <v>2080505</v>
      </c>
      <c r="B12" s="120" t="s">
        <v>125</v>
      </c>
      <c r="C12" s="115">
        <v>35.64</v>
      </c>
      <c r="D12" s="115">
        <v>35.64</v>
      </c>
      <c r="E12" s="115"/>
    </row>
    <row r="13" ht="22.5" customHeight="1" spans="1:5">
      <c r="A13" s="112">
        <v>2080506</v>
      </c>
      <c r="B13" s="120" t="s">
        <v>126</v>
      </c>
      <c r="C13" s="115">
        <v>17.82</v>
      </c>
      <c r="D13" s="115">
        <v>17.82</v>
      </c>
      <c r="E13" s="111"/>
    </row>
    <row r="14" ht="22.5" customHeight="1" spans="1:5">
      <c r="A14" s="112">
        <v>2089999</v>
      </c>
      <c r="B14" s="118" t="s">
        <v>127</v>
      </c>
      <c r="C14" s="111">
        <v>2.15</v>
      </c>
      <c r="D14" s="111">
        <v>2.15</v>
      </c>
      <c r="E14" s="115"/>
    </row>
    <row r="15" ht="22.5" customHeight="1" spans="1:5">
      <c r="A15" s="112">
        <v>2089999</v>
      </c>
      <c r="B15" s="120" t="s">
        <v>127</v>
      </c>
      <c r="C15" s="115">
        <v>2.15</v>
      </c>
      <c r="D15" s="115">
        <v>2.15</v>
      </c>
      <c r="E15" s="115" t="s">
        <v>62</v>
      </c>
    </row>
    <row r="16" ht="22.5" customHeight="1" spans="1:5">
      <c r="A16" s="112">
        <v>20808</v>
      </c>
      <c r="B16" s="121" t="s">
        <v>128</v>
      </c>
      <c r="C16" s="111">
        <v>0.67</v>
      </c>
      <c r="D16" s="111">
        <v>0.67</v>
      </c>
      <c r="E16" s="115"/>
    </row>
    <row r="17" ht="22.5" customHeight="1" spans="1:5">
      <c r="A17" s="112">
        <v>2080899</v>
      </c>
      <c r="B17" s="122" t="s">
        <v>129</v>
      </c>
      <c r="C17" s="115">
        <v>0.67</v>
      </c>
      <c r="D17" s="115">
        <v>0.67</v>
      </c>
      <c r="E17" s="115"/>
    </row>
    <row r="18" ht="22.5" customHeight="1" spans="1:5">
      <c r="A18" s="112">
        <v>210</v>
      </c>
      <c r="B18" s="118" t="s">
        <v>130</v>
      </c>
      <c r="C18" s="111">
        <v>18.26</v>
      </c>
      <c r="D18" s="111">
        <v>18.26</v>
      </c>
      <c r="E18" s="115"/>
    </row>
    <row r="19" ht="22.5" customHeight="1" spans="1:5">
      <c r="A19" s="112">
        <v>21011</v>
      </c>
      <c r="B19" s="118" t="s">
        <v>131</v>
      </c>
      <c r="C19" s="115">
        <v>18.26</v>
      </c>
      <c r="D19" s="115">
        <v>18.26</v>
      </c>
      <c r="E19" s="115"/>
    </row>
    <row r="20" ht="22.5" customHeight="1" spans="1:5">
      <c r="A20" s="112">
        <v>2101101</v>
      </c>
      <c r="B20" s="120" t="s">
        <v>132</v>
      </c>
      <c r="C20" s="115">
        <v>18.26</v>
      </c>
      <c r="D20" s="115">
        <v>18.26</v>
      </c>
      <c r="E20" s="115"/>
    </row>
    <row r="21" ht="22.5" customHeight="1" spans="1:5">
      <c r="A21" s="112">
        <v>221</v>
      </c>
      <c r="B21" s="118" t="s">
        <v>133</v>
      </c>
      <c r="C21" s="111">
        <v>26.73</v>
      </c>
      <c r="D21" s="111">
        <v>26.73</v>
      </c>
      <c r="E21" s="115"/>
    </row>
    <row r="22" ht="22.5" customHeight="1" spans="1:5">
      <c r="A22" s="112">
        <v>22102</v>
      </c>
      <c r="B22" s="118" t="s">
        <v>134</v>
      </c>
      <c r="C22" s="115">
        <v>26.73</v>
      </c>
      <c r="D22" s="115">
        <v>26.73</v>
      </c>
      <c r="E22" s="115"/>
    </row>
    <row r="23" ht="22.5" customHeight="1" spans="1:5">
      <c r="A23" s="112">
        <v>2210201</v>
      </c>
      <c r="B23" s="120" t="s">
        <v>135</v>
      </c>
      <c r="C23" s="115">
        <v>26.73</v>
      </c>
      <c r="D23" s="115">
        <v>26.73</v>
      </c>
      <c r="E23" s="115"/>
    </row>
    <row r="24" ht="22.5" customHeight="1" spans="1:5">
      <c r="A24" s="123" t="s">
        <v>194</v>
      </c>
      <c r="B24" s="118" t="s">
        <v>136</v>
      </c>
      <c r="C24" s="124">
        <v>30</v>
      </c>
      <c r="D24" s="124"/>
      <c r="E24" s="124">
        <v>30</v>
      </c>
    </row>
    <row r="25" ht="22.5" customHeight="1" spans="1:5">
      <c r="A25" s="123" t="s">
        <v>195</v>
      </c>
      <c r="B25" s="125" t="s">
        <v>137</v>
      </c>
      <c r="C25" s="115">
        <v>30</v>
      </c>
      <c r="D25" s="115"/>
      <c r="E25" s="115">
        <v>30</v>
      </c>
    </row>
    <row r="26" ht="22.5" customHeight="1" spans="1:5">
      <c r="A26" s="126" t="s">
        <v>196</v>
      </c>
      <c r="B26" s="125" t="s">
        <v>138</v>
      </c>
      <c r="C26" s="115">
        <v>30</v>
      </c>
      <c r="D26" s="115"/>
      <c r="E26" s="115">
        <v>30</v>
      </c>
    </row>
    <row r="27" spans="1:5">
      <c r="A27" s="100" t="s">
        <v>188</v>
      </c>
    </row>
    <row r="28" spans="1:5">
      <c r="A28" s="101" t="s">
        <v>179</v>
      </c>
    </row>
    <row r="29" spans="1:5">
      <c r="A29" s="101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8" workbookViewId="0">
      <selection activeCell="E17" sqref="E17"/>
    </sheetView>
  </sheetViews>
  <sheetFormatPr defaultColWidth="9" defaultRowHeight="13.5" outlineLevelCol="4"/>
  <cols>
    <col min="1" max="1" width="16.125" style="102" customWidth="1"/>
    <col min="2" max="2" width="24" style="102" customWidth="1"/>
    <col min="3" max="3" width="20.25" style="102" customWidth="1"/>
    <col min="4" max="4" width="14.25" style="102" customWidth="1"/>
    <col min="5" max="5" width="11.5" style="102" customWidth="1"/>
    <col min="6" max="16384" width="9" style="102"/>
  </cols>
  <sheetData>
    <row r="1" s="102" customFormat="1" ht="20.25" spans="1:5">
      <c r="A1" s="103" t="s">
        <v>197</v>
      </c>
      <c r="B1" s="103"/>
      <c r="C1" s="103"/>
      <c r="D1" s="103"/>
      <c r="E1" s="103"/>
    </row>
    <row r="2" s="102" customFormat="1" spans="1:5">
      <c r="A2" s="104"/>
      <c r="B2" s="105"/>
      <c r="C2" s="105"/>
      <c r="D2" s="105"/>
      <c r="E2" s="105" t="s">
        <v>42</v>
      </c>
    </row>
    <row r="3" s="102" customFormat="1" ht="15" customHeight="1" spans="1:5">
      <c r="A3" s="106" t="s">
        <v>198</v>
      </c>
      <c r="B3" s="106"/>
      <c r="C3" s="106" t="s">
        <v>199</v>
      </c>
      <c r="D3" s="106"/>
      <c r="E3" s="106"/>
    </row>
    <row r="4" s="102" customFormat="1" spans="1:5">
      <c r="A4" s="106" t="s">
        <v>190</v>
      </c>
      <c r="B4" s="106" t="s">
        <v>191</v>
      </c>
      <c r="C4" s="106" t="s">
        <v>142</v>
      </c>
      <c r="D4" s="106" t="s">
        <v>200</v>
      </c>
      <c r="E4" s="106" t="s">
        <v>201</v>
      </c>
    </row>
    <row r="5" s="102" customFormat="1" spans="1:5">
      <c r="A5" s="106" t="s">
        <v>96</v>
      </c>
      <c r="B5" s="106" t="s">
        <v>96</v>
      </c>
      <c r="C5" s="106">
        <v>1</v>
      </c>
      <c r="D5" s="106">
        <v>2</v>
      </c>
      <c r="E5" s="106">
        <v>3</v>
      </c>
    </row>
    <row r="6" s="102" customFormat="1" spans="1:5">
      <c r="A6" s="107"/>
      <c r="B6" s="107" t="s">
        <v>202</v>
      </c>
      <c r="C6" s="108">
        <v>349.41</v>
      </c>
      <c r="D6" s="108">
        <f>D18+D28</f>
        <v>356.2547</v>
      </c>
      <c r="E6" s="108">
        <v>18.61</v>
      </c>
    </row>
    <row r="7" s="102" customFormat="1" ht="22" customHeight="1" spans="1:5">
      <c r="A7" s="107" t="s">
        <v>203</v>
      </c>
      <c r="B7" s="107" t="s">
        <v>204</v>
      </c>
      <c r="C7" s="108">
        <v>18.61</v>
      </c>
      <c r="D7" s="108"/>
      <c r="E7" s="108">
        <v>18.61</v>
      </c>
    </row>
    <row r="8" s="102" customFormat="1" ht="22" customHeight="1" spans="1:5">
      <c r="A8" s="107">
        <v>30201</v>
      </c>
      <c r="B8" s="109" t="s">
        <v>205</v>
      </c>
      <c r="C8" s="94">
        <f t="shared" ref="C8:C17" si="0">E8</f>
        <v>5.67</v>
      </c>
      <c r="D8" s="108"/>
      <c r="E8" s="94">
        <v>5.67</v>
      </c>
    </row>
    <row r="9" s="102" customFormat="1" ht="22" customHeight="1" spans="1:5">
      <c r="A9" s="107">
        <v>30202</v>
      </c>
      <c r="B9" s="109" t="s">
        <v>206</v>
      </c>
      <c r="C9" s="94">
        <f t="shared" si="0"/>
        <v>3.7</v>
      </c>
      <c r="D9" s="94"/>
      <c r="E9" s="94">
        <v>3.7</v>
      </c>
    </row>
    <row r="10" s="102" customFormat="1" ht="22" customHeight="1" spans="1:5">
      <c r="A10" s="109">
        <v>30205</v>
      </c>
      <c r="B10" s="109" t="s">
        <v>207</v>
      </c>
      <c r="C10" s="94">
        <f t="shared" si="0"/>
        <v>0.02</v>
      </c>
      <c r="D10" s="94"/>
      <c r="E10" s="94">
        <v>0.02</v>
      </c>
    </row>
    <row r="11" s="102" customFormat="1" ht="22" customHeight="1" spans="1:5">
      <c r="A11" s="109">
        <v>30206</v>
      </c>
      <c r="B11" s="109" t="s">
        <v>208</v>
      </c>
      <c r="C11" s="94">
        <f t="shared" si="0"/>
        <v>1.2</v>
      </c>
      <c r="D11" s="94"/>
      <c r="E11" s="94">
        <v>1.2</v>
      </c>
    </row>
    <row r="12" s="102" customFormat="1" ht="22" customHeight="1" spans="1:5">
      <c r="A12" s="109">
        <v>30207</v>
      </c>
      <c r="B12" s="109" t="s">
        <v>209</v>
      </c>
      <c r="C12" s="94">
        <f t="shared" si="0"/>
        <v>0.15</v>
      </c>
      <c r="D12" s="94"/>
      <c r="E12" s="94">
        <v>0.15</v>
      </c>
    </row>
    <row r="13" s="102" customFormat="1" ht="22" customHeight="1" spans="1:5">
      <c r="A13" s="109">
        <v>30214</v>
      </c>
      <c r="B13" s="109" t="s">
        <v>210</v>
      </c>
      <c r="C13" s="94">
        <f t="shared" si="0"/>
        <v>1</v>
      </c>
      <c r="D13" s="94"/>
      <c r="E13" s="94">
        <v>1</v>
      </c>
    </row>
    <row r="14" s="102" customFormat="1" ht="22" customHeight="1" spans="1:5">
      <c r="A14" s="109">
        <v>30215</v>
      </c>
      <c r="B14" s="109" t="s">
        <v>211</v>
      </c>
      <c r="C14" s="94">
        <f t="shared" si="0"/>
        <v>0.5</v>
      </c>
      <c r="D14" s="94"/>
      <c r="E14" s="94">
        <v>0.5</v>
      </c>
    </row>
    <row r="15" s="102" customFormat="1" ht="22" customHeight="1" spans="1:5">
      <c r="A15" s="109">
        <v>30217</v>
      </c>
      <c r="B15" s="109" t="s">
        <v>212</v>
      </c>
      <c r="C15" s="94">
        <f t="shared" si="0"/>
        <v>0.16</v>
      </c>
      <c r="D15" s="94"/>
      <c r="E15" s="94">
        <v>0.16</v>
      </c>
    </row>
    <row r="16" s="102" customFormat="1" ht="22" customHeight="1" spans="1:5">
      <c r="A16" s="109" t="s">
        <v>213</v>
      </c>
      <c r="B16" s="109" t="s">
        <v>214</v>
      </c>
      <c r="C16" s="94">
        <f t="shared" si="0"/>
        <v>2</v>
      </c>
      <c r="D16" s="94"/>
      <c r="E16" s="94">
        <v>2</v>
      </c>
    </row>
    <row r="17" s="102" customFormat="1" ht="22" customHeight="1" spans="1:5">
      <c r="A17" s="109">
        <v>30299</v>
      </c>
      <c r="B17" s="109" t="s">
        <v>215</v>
      </c>
      <c r="C17" s="94">
        <f t="shared" si="0"/>
        <v>4.21</v>
      </c>
      <c r="D17" s="94"/>
      <c r="E17" s="94">
        <v>4.21</v>
      </c>
    </row>
    <row r="18" s="102" customFormat="1" ht="22" customHeight="1" spans="1:5">
      <c r="A18" s="107" t="s">
        <v>216</v>
      </c>
      <c r="B18" s="107" t="s">
        <v>217</v>
      </c>
      <c r="C18" s="108">
        <f>SUM(C19:C27)</f>
        <v>355.5827</v>
      </c>
      <c r="D18" s="108">
        <f>SUM(D19:D27)</f>
        <v>355.5827</v>
      </c>
      <c r="E18" s="108"/>
    </row>
    <row r="19" s="102" customFormat="1" ht="22" customHeight="1" spans="1:5">
      <c r="A19" s="109">
        <v>30101</v>
      </c>
      <c r="B19" s="109" t="s">
        <v>218</v>
      </c>
      <c r="C19" s="94">
        <f t="shared" ref="C19:C29" si="1">D19</f>
        <v>108.63</v>
      </c>
      <c r="D19" s="94">
        <v>108.63</v>
      </c>
      <c r="E19" s="94"/>
    </row>
    <row r="20" s="102" customFormat="1" ht="22" customHeight="1" spans="1:5">
      <c r="A20" s="109" t="s">
        <v>219</v>
      </c>
      <c r="B20" s="109" t="s">
        <v>220</v>
      </c>
      <c r="C20" s="94">
        <f t="shared" si="1"/>
        <v>122.9</v>
      </c>
      <c r="D20" s="94">
        <v>122.9</v>
      </c>
      <c r="E20" s="94"/>
    </row>
    <row r="21" s="102" customFormat="1" ht="22" customHeight="1" spans="1:5">
      <c r="A21" s="109">
        <v>30103</v>
      </c>
      <c r="B21" s="109" t="s">
        <v>221</v>
      </c>
      <c r="C21" s="94">
        <f t="shared" si="1"/>
        <v>23.4527</v>
      </c>
      <c r="D21" s="94">
        <v>23.4527</v>
      </c>
      <c r="E21" s="94"/>
    </row>
    <row r="22" s="102" customFormat="1" ht="22" customHeight="1" spans="1:5">
      <c r="A22" s="109" t="s">
        <v>222</v>
      </c>
      <c r="B22" s="109" t="s">
        <v>223</v>
      </c>
      <c r="C22" s="94">
        <f t="shared" si="1"/>
        <v>35.64</v>
      </c>
      <c r="D22" s="94">
        <v>35.64</v>
      </c>
      <c r="E22" s="94"/>
    </row>
    <row r="23" s="102" customFormat="1" ht="22" customHeight="1" spans="1:5">
      <c r="A23" s="109" t="s">
        <v>224</v>
      </c>
      <c r="B23" s="109" t="s">
        <v>225</v>
      </c>
      <c r="C23" s="94">
        <f t="shared" si="1"/>
        <v>17.82</v>
      </c>
      <c r="D23" s="94">
        <v>17.82</v>
      </c>
      <c r="E23" s="94"/>
    </row>
    <row r="24" s="102" customFormat="1" ht="22" customHeight="1" spans="1:5">
      <c r="A24" s="109">
        <v>30110</v>
      </c>
      <c r="B24" s="109" t="s">
        <v>226</v>
      </c>
      <c r="C24" s="94">
        <f t="shared" si="1"/>
        <v>14.48</v>
      </c>
      <c r="D24" s="94">
        <v>14.48</v>
      </c>
      <c r="E24" s="94"/>
    </row>
    <row r="25" s="102" customFormat="1" ht="22" customHeight="1" spans="1:5">
      <c r="A25" s="109" t="s">
        <v>227</v>
      </c>
      <c r="B25" s="109" t="s">
        <v>228</v>
      </c>
      <c r="C25" s="94">
        <f t="shared" si="1"/>
        <v>3.78</v>
      </c>
      <c r="D25" s="94">
        <v>3.78</v>
      </c>
      <c r="E25" s="94"/>
    </row>
    <row r="26" s="102" customFormat="1" ht="22" customHeight="1" spans="1:5">
      <c r="A26" s="109">
        <v>30112</v>
      </c>
      <c r="B26" s="109" t="s">
        <v>229</v>
      </c>
      <c r="C26" s="94">
        <f t="shared" si="1"/>
        <v>2.15</v>
      </c>
      <c r="D26" s="94">
        <v>2.15</v>
      </c>
      <c r="E26" s="94"/>
    </row>
    <row r="27" s="102" customFormat="1" ht="22" customHeight="1" spans="1:5">
      <c r="A27" s="109" t="s">
        <v>230</v>
      </c>
      <c r="B27" s="109" t="s">
        <v>135</v>
      </c>
      <c r="C27" s="94">
        <f t="shared" si="1"/>
        <v>26.73</v>
      </c>
      <c r="D27" s="94">
        <v>26.73</v>
      </c>
      <c r="E27" s="94"/>
    </row>
    <row r="28" s="102" customFormat="1" ht="22" customHeight="1" spans="1:5">
      <c r="A28" s="107" t="s">
        <v>231</v>
      </c>
      <c r="B28" s="107" t="s">
        <v>232</v>
      </c>
      <c r="C28" s="94">
        <f t="shared" si="1"/>
        <v>0.672</v>
      </c>
      <c r="D28" s="94">
        <v>0.672</v>
      </c>
      <c r="E28" s="108"/>
    </row>
    <row r="29" s="102" customFormat="1" ht="22" customHeight="1" spans="1:5">
      <c r="A29" s="109">
        <v>30305</v>
      </c>
      <c r="B29" s="109" t="s">
        <v>233</v>
      </c>
      <c r="C29" s="94">
        <f t="shared" si="1"/>
        <v>0.672</v>
      </c>
      <c r="D29" s="94">
        <v>0.672</v>
      </c>
      <c r="E29" s="94"/>
    </row>
    <row r="30" s="102" customFormat="1" spans="1:5">
      <c r="A30" s="102" t="s">
        <v>234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3" sqref="F1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9" t="s">
        <v>235</v>
      </c>
      <c r="B1" s="79"/>
      <c r="C1" s="79"/>
      <c r="D1" s="79"/>
      <c r="E1" s="79"/>
      <c r="F1" s="79"/>
      <c r="G1" s="79"/>
      <c r="H1" s="79"/>
    </row>
    <row r="2" spans="1:8">
      <c r="A2" s="80"/>
      <c r="H2" t="s">
        <v>42</v>
      </c>
    </row>
    <row r="3" ht="15" customHeight="1" spans="1:8">
      <c r="A3" s="88" t="s">
        <v>181</v>
      </c>
      <c r="B3" s="83" t="s">
        <v>236</v>
      </c>
      <c r="C3" s="83"/>
      <c r="D3" s="83"/>
      <c r="E3" s="83"/>
      <c r="F3" s="83"/>
      <c r="G3" s="83" t="s">
        <v>237</v>
      </c>
      <c r="H3" s="83" t="s">
        <v>238</v>
      </c>
    </row>
    <row r="4" ht="15" customHeight="1" spans="1:8">
      <c r="A4" s="88"/>
      <c r="B4" s="83" t="s">
        <v>142</v>
      </c>
      <c r="C4" s="83" t="s">
        <v>239</v>
      </c>
      <c r="D4" s="83" t="s">
        <v>240</v>
      </c>
      <c r="E4" s="83" t="s">
        <v>241</v>
      </c>
      <c r="F4" s="83"/>
      <c r="G4" s="83"/>
      <c r="H4" s="83"/>
    </row>
    <row r="5" spans="1:8">
      <c r="A5" s="88"/>
      <c r="B5" s="83"/>
      <c r="C5" s="83"/>
      <c r="D5" s="83"/>
      <c r="E5" s="83" t="s">
        <v>242</v>
      </c>
      <c r="F5" s="83" t="s">
        <v>243</v>
      </c>
      <c r="G5" s="83"/>
      <c r="H5" s="83"/>
    </row>
    <row r="6" spans="1:8">
      <c r="A6" s="83" t="s">
        <v>96</v>
      </c>
      <c r="B6" s="83">
        <v>1</v>
      </c>
      <c r="C6" s="83">
        <v>2</v>
      </c>
      <c r="D6" s="83">
        <v>3</v>
      </c>
      <c r="E6" s="83">
        <v>4</v>
      </c>
      <c r="F6" s="83">
        <v>5</v>
      </c>
      <c r="G6" s="83">
        <v>6</v>
      </c>
      <c r="H6" s="83">
        <v>7</v>
      </c>
    </row>
    <row r="7" spans="1:8">
      <c r="A7" s="97" t="s">
        <v>119</v>
      </c>
      <c r="B7" s="98">
        <v>0.56</v>
      </c>
      <c r="C7" s="98"/>
      <c r="D7" s="98">
        <v>0.16</v>
      </c>
      <c r="E7" s="98"/>
      <c r="F7" s="98"/>
      <c r="G7" s="98">
        <v>0.5</v>
      </c>
      <c r="H7" s="98"/>
    </row>
    <row r="8" spans="1:8">
      <c r="A8" s="99" t="s">
        <v>187</v>
      </c>
      <c r="B8" s="98">
        <v>0.56</v>
      </c>
      <c r="C8" s="98"/>
      <c r="D8" s="98">
        <v>0.16</v>
      </c>
      <c r="E8" s="98"/>
      <c r="F8" s="98"/>
      <c r="G8" s="98">
        <v>0.5</v>
      </c>
      <c r="H8" s="98"/>
    </row>
    <row r="9" spans="1:8">
      <c r="A9" s="99"/>
      <c r="B9" s="98"/>
      <c r="C9" s="98"/>
      <c r="D9" s="98"/>
      <c r="E9" s="98"/>
      <c r="F9" s="98"/>
      <c r="G9" s="98"/>
      <c r="H9" s="98"/>
    </row>
    <row r="10" spans="1:8">
      <c r="A10" s="99"/>
      <c r="B10" s="98"/>
      <c r="C10" s="98"/>
      <c r="D10" s="98"/>
      <c r="E10" s="98"/>
      <c r="F10" s="98"/>
      <c r="G10" s="98"/>
      <c r="H10" s="98"/>
    </row>
    <row r="11" spans="1:8">
      <c r="A11" s="99"/>
      <c r="B11" s="98"/>
      <c r="C11" s="98"/>
      <c r="D11" s="98"/>
      <c r="E11" s="98"/>
      <c r="F11" s="98"/>
      <c r="G11" s="98"/>
      <c r="H11" s="98"/>
    </row>
    <row r="12" spans="1:8">
      <c r="A12" s="99"/>
      <c r="B12" s="98"/>
      <c r="C12" s="98"/>
      <c r="D12" s="98"/>
      <c r="E12" s="98"/>
      <c r="F12" s="98"/>
      <c r="G12" s="98"/>
      <c r="H12" s="98"/>
    </row>
    <row r="13" spans="1:8">
      <c r="A13" s="99"/>
      <c r="B13" s="98"/>
      <c r="C13" s="98"/>
      <c r="D13" s="98"/>
      <c r="E13" s="98"/>
      <c r="F13" s="98"/>
      <c r="G13" s="98"/>
      <c r="H13" s="98"/>
    </row>
    <row r="14" spans="1:8">
      <c r="A14" s="99"/>
      <c r="B14" s="98"/>
      <c r="C14" s="98"/>
      <c r="D14" s="98"/>
      <c r="E14" s="98"/>
      <c r="F14" s="98"/>
      <c r="G14" s="98"/>
      <c r="H14" s="98"/>
    </row>
    <row r="15" spans="1:8">
      <c r="A15" s="99"/>
      <c r="B15" s="98"/>
      <c r="C15" s="98"/>
      <c r="D15" s="98"/>
      <c r="E15" s="98"/>
      <c r="F15" s="98"/>
      <c r="G15" s="98"/>
      <c r="H15" s="98"/>
    </row>
    <row r="16" spans="1:8">
      <c r="A16" s="99"/>
      <c r="B16" s="98"/>
      <c r="C16" s="98"/>
      <c r="D16" s="98"/>
      <c r="E16" s="98"/>
      <c r="F16" s="98"/>
      <c r="G16" s="98"/>
      <c r="H16" s="98"/>
    </row>
    <row r="17" spans="1:1">
      <c r="A17" s="100" t="s">
        <v>188</v>
      </c>
    </row>
    <row r="18" spans="1:1">
      <c r="A18" s="101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5" sqref="C5"/>
    </sheetView>
  </sheetViews>
  <sheetFormatPr defaultColWidth="9" defaultRowHeight="13.5" outlineLevelCol="4"/>
  <cols>
    <col min="1" max="1" width="21.625" customWidth="1"/>
    <col min="2" max="2" width="21.125" customWidth="1"/>
    <col min="3" max="5" width="14.5" customWidth="1"/>
  </cols>
  <sheetData>
    <row r="1" ht="20.25" spans="1:5">
      <c r="A1" s="79" t="s">
        <v>244</v>
      </c>
      <c r="B1" s="79"/>
      <c r="C1" s="79"/>
      <c r="D1" s="79"/>
      <c r="E1" s="79"/>
    </row>
    <row r="2" spans="1:5">
      <c r="A2" s="80"/>
      <c r="E2" t="s">
        <v>42</v>
      </c>
    </row>
    <row r="3" spans="1:5">
      <c r="A3" s="88" t="s">
        <v>245</v>
      </c>
      <c r="B3" s="88" t="s">
        <v>45</v>
      </c>
      <c r="C3" s="88" t="s">
        <v>142</v>
      </c>
      <c r="D3" s="88" t="s">
        <v>116</v>
      </c>
      <c r="E3" s="88" t="s">
        <v>117</v>
      </c>
    </row>
    <row r="4" spans="1:5">
      <c r="A4" s="88" t="s">
        <v>96</v>
      </c>
      <c r="B4" s="88" t="s">
        <v>96</v>
      </c>
      <c r="C4" s="88">
        <v>1</v>
      </c>
      <c r="D4" s="88">
        <v>2</v>
      </c>
      <c r="E4" s="88">
        <v>3</v>
      </c>
    </row>
    <row r="5" spans="1:5">
      <c r="A5" s="89"/>
      <c r="B5" s="90" t="s">
        <v>182</v>
      </c>
      <c r="C5" s="91">
        <v>17.03</v>
      </c>
      <c r="D5" s="91">
        <v>17.03</v>
      </c>
      <c r="E5" s="92"/>
    </row>
    <row r="6" ht="28" customHeight="1" spans="1:5">
      <c r="A6" s="93">
        <v>1</v>
      </c>
      <c r="B6" s="86" t="s">
        <v>246</v>
      </c>
      <c r="C6" s="85">
        <v>5.67</v>
      </c>
      <c r="D6" s="94">
        <v>5.67</v>
      </c>
      <c r="E6" s="95"/>
    </row>
    <row r="7" ht="28" customHeight="1" spans="1:5">
      <c r="A7" s="93">
        <v>2</v>
      </c>
      <c r="B7" s="86" t="s">
        <v>247</v>
      </c>
      <c r="C7" s="85">
        <v>3.7</v>
      </c>
      <c r="D7" s="94">
        <v>3.7</v>
      </c>
      <c r="E7" s="95"/>
    </row>
    <row r="8" ht="28" customHeight="1" spans="1:5">
      <c r="A8" s="93">
        <v>3</v>
      </c>
      <c r="B8" s="86" t="s">
        <v>248</v>
      </c>
      <c r="C8" s="85">
        <v>0.02</v>
      </c>
      <c r="D8" s="94">
        <v>0.02</v>
      </c>
      <c r="E8" s="95"/>
    </row>
    <row r="9" ht="28" customHeight="1" spans="1:5">
      <c r="A9" s="93">
        <v>4</v>
      </c>
      <c r="B9" s="86" t="s">
        <v>249</v>
      </c>
      <c r="C9" s="85">
        <v>1.2</v>
      </c>
      <c r="D9" s="94">
        <v>1.2</v>
      </c>
      <c r="E9" s="95"/>
    </row>
    <row r="10" ht="28" customHeight="1" spans="1:5">
      <c r="A10" s="93">
        <v>5</v>
      </c>
      <c r="B10" s="86" t="s">
        <v>250</v>
      </c>
      <c r="C10" s="85">
        <v>0.15</v>
      </c>
      <c r="D10" s="94">
        <v>0.15</v>
      </c>
      <c r="E10" s="95"/>
    </row>
    <row r="11" ht="28" customHeight="1" spans="1:5">
      <c r="A11" s="93">
        <v>6</v>
      </c>
      <c r="B11" s="86" t="s">
        <v>251</v>
      </c>
      <c r="C11" s="85">
        <v>2.19</v>
      </c>
      <c r="D11" s="93">
        <v>2.19</v>
      </c>
      <c r="E11" s="95"/>
    </row>
    <row r="12" ht="28" customHeight="1" spans="1:5">
      <c r="A12" s="93">
        <v>7</v>
      </c>
      <c r="B12" s="86" t="s">
        <v>252</v>
      </c>
      <c r="C12" s="85"/>
      <c r="D12" s="93"/>
      <c r="E12" s="95"/>
    </row>
    <row r="13" ht="28" customHeight="1" spans="1:5">
      <c r="A13" s="93">
        <v>8</v>
      </c>
      <c r="B13" s="86" t="s">
        <v>253</v>
      </c>
      <c r="C13" s="85">
        <v>2</v>
      </c>
      <c r="D13" s="93">
        <v>2</v>
      </c>
      <c r="E13" s="95"/>
    </row>
    <row r="14" ht="28" customHeight="1" spans="1:5">
      <c r="A14" s="93">
        <v>9</v>
      </c>
      <c r="B14" s="86" t="s">
        <v>254</v>
      </c>
      <c r="C14" s="85"/>
      <c r="D14" s="93"/>
      <c r="E14" s="95"/>
    </row>
    <row r="15" ht="28" customHeight="1" spans="1:5">
      <c r="A15" s="93">
        <v>10</v>
      </c>
      <c r="B15" s="86" t="s">
        <v>255</v>
      </c>
      <c r="C15" s="85">
        <v>0.5</v>
      </c>
      <c r="D15" s="93">
        <v>0.5</v>
      </c>
      <c r="E15" s="95"/>
    </row>
    <row r="16" ht="28" customHeight="1" spans="1:5">
      <c r="A16" s="93">
        <v>11</v>
      </c>
      <c r="B16" s="86" t="s">
        <v>256</v>
      </c>
      <c r="C16" s="85"/>
      <c r="D16" s="93"/>
      <c r="E16" s="95"/>
    </row>
    <row r="17" ht="28" customHeight="1" spans="1:5">
      <c r="A17" s="93">
        <v>12</v>
      </c>
      <c r="B17" s="86" t="s">
        <v>257</v>
      </c>
      <c r="C17" s="85">
        <v>1.6</v>
      </c>
      <c r="D17" s="93">
        <v>1.6</v>
      </c>
      <c r="E17" s="95"/>
    </row>
    <row r="18" ht="28" customHeight="1" spans="1:5">
      <c r="A18" s="93">
        <v>13</v>
      </c>
      <c r="B18" s="86" t="s">
        <v>258</v>
      </c>
      <c r="C18" s="85"/>
      <c r="D18" s="93"/>
      <c r="E18" s="95"/>
    </row>
    <row r="19" ht="28" customHeight="1" spans="1:5">
      <c r="A19" s="93">
        <v>14</v>
      </c>
      <c r="B19" s="86" t="s">
        <v>259</v>
      </c>
      <c r="C19" s="85"/>
      <c r="D19" s="93"/>
      <c r="E19" s="95"/>
    </row>
    <row r="20" ht="28" customHeight="1" spans="1:5">
      <c r="A20" s="93">
        <v>15</v>
      </c>
      <c r="B20" s="86" t="s">
        <v>260</v>
      </c>
      <c r="C20" s="85"/>
      <c r="D20" s="85"/>
      <c r="E20" s="96"/>
    </row>
    <row r="21" spans="1:5">
      <c r="A21" s="87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9" t="s">
        <v>261</v>
      </c>
      <c r="B1" s="79"/>
    </row>
    <row r="2" spans="1:2">
      <c r="A2" s="80"/>
      <c r="B2" t="s">
        <v>42</v>
      </c>
    </row>
    <row r="3" ht="15" customHeight="1" spans="1:2">
      <c r="A3" s="81" t="s">
        <v>262</v>
      </c>
      <c r="B3" s="82" t="s">
        <v>263</v>
      </c>
    </row>
    <row r="4" spans="1:2">
      <c r="A4" s="81"/>
      <c r="B4" s="82"/>
    </row>
    <row r="5" spans="1:2">
      <c r="A5" s="83" t="s">
        <v>96</v>
      </c>
      <c r="B5" s="82">
        <v>1</v>
      </c>
    </row>
    <row r="6" spans="1:2">
      <c r="A6" s="84" t="s">
        <v>119</v>
      </c>
      <c r="B6" s="85"/>
    </row>
    <row r="7" spans="1:2">
      <c r="A7" s="86" t="s">
        <v>264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9" t="s">
        <v>265</v>
      </c>
      <c r="B1" s="79"/>
      <c r="C1" s="79"/>
      <c r="D1" s="79"/>
      <c r="E1" s="79"/>
    </row>
    <row r="2" spans="1:5">
      <c r="A2" s="80"/>
      <c r="E2" t="s">
        <v>42</v>
      </c>
    </row>
    <row r="3" spans="1:5">
      <c r="A3" s="88" t="s">
        <v>181</v>
      </c>
      <c r="B3" s="88" t="s">
        <v>142</v>
      </c>
      <c r="C3" s="88" t="s">
        <v>266</v>
      </c>
      <c r="D3" s="88" t="s">
        <v>267</v>
      </c>
      <c r="E3" s="88" t="s">
        <v>268</v>
      </c>
    </row>
    <row r="4" spans="1:5">
      <c r="A4" s="88" t="s">
        <v>96</v>
      </c>
      <c r="B4" s="88">
        <v>1</v>
      </c>
      <c r="C4" s="88">
        <v>2</v>
      </c>
      <c r="D4" s="88">
        <v>3</v>
      </c>
      <c r="E4" s="88">
        <v>4</v>
      </c>
    </row>
    <row r="5" spans="1:5">
      <c r="A5" s="84" t="s">
        <v>119</v>
      </c>
      <c r="B5" s="85"/>
      <c r="C5" s="85"/>
      <c r="D5" s="85"/>
      <c r="E5" s="85"/>
    </row>
    <row r="6" spans="1:5">
      <c r="A6" s="86" t="s">
        <v>264</v>
      </c>
      <c r="B6" s="85"/>
      <c r="C6" s="85"/>
      <c r="D6" s="85"/>
      <c r="E6" s="85"/>
    </row>
    <row r="7" spans="1:5">
      <c r="A7" s="86"/>
      <c r="B7" s="85"/>
      <c r="C7" s="85"/>
      <c r="D7" s="85"/>
      <c r="E7" s="85"/>
    </row>
    <row r="8" spans="1:5">
      <c r="A8" s="86"/>
      <c r="B8" s="85"/>
      <c r="C8" s="85"/>
      <c r="D8" s="85"/>
      <c r="E8" s="85"/>
    </row>
    <row r="9" spans="1:5">
      <c r="A9" s="86"/>
      <c r="B9" s="85"/>
      <c r="C9" s="85"/>
      <c r="D9" s="85"/>
      <c r="E9" s="85"/>
    </row>
    <row r="10" spans="1:5">
      <c r="A10" s="86"/>
      <c r="B10" s="85"/>
      <c r="C10" s="85"/>
      <c r="D10" s="85"/>
      <c r="E10" s="85"/>
    </row>
    <row r="11" spans="1:5">
      <c r="A11" s="86"/>
      <c r="B11" s="85"/>
      <c r="C11" s="85"/>
      <c r="D11" s="85"/>
      <c r="E11" s="85"/>
    </row>
    <row r="12" spans="1:5">
      <c r="A12" s="86"/>
      <c r="B12" s="85"/>
      <c r="C12" s="85"/>
      <c r="D12" s="85"/>
      <c r="E12" s="85"/>
    </row>
    <row r="13" spans="1:5">
      <c r="A13" s="86"/>
      <c r="B13" s="85"/>
      <c r="C13" s="85"/>
      <c r="D13" s="85"/>
      <c r="E13" s="85"/>
    </row>
    <row r="14" spans="1:5">
      <c r="A14" s="86"/>
      <c r="B14" s="85"/>
      <c r="C14" s="85"/>
      <c r="D14" s="85"/>
      <c r="E14" s="85"/>
    </row>
    <row r="15" spans="1:5">
      <c r="A15" s="87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9" t="s">
        <v>269</v>
      </c>
      <c r="B1" s="79"/>
    </row>
    <row r="2" spans="1:2">
      <c r="A2" s="80"/>
      <c r="B2" t="s">
        <v>42</v>
      </c>
    </row>
    <row r="3" ht="15" customHeight="1" spans="1:2">
      <c r="A3" s="81" t="s">
        <v>262</v>
      </c>
      <c r="B3" s="82" t="s">
        <v>263</v>
      </c>
    </row>
    <row r="4" spans="1:2">
      <c r="A4" s="81"/>
      <c r="B4" s="82"/>
    </row>
    <row r="5" spans="1:2">
      <c r="A5" s="83" t="s">
        <v>96</v>
      </c>
      <c r="B5" s="82">
        <v>1</v>
      </c>
    </row>
    <row r="6" spans="1:2">
      <c r="A6" s="84" t="s">
        <v>119</v>
      </c>
      <c r="B6" s="85"/>
    </row>
    <row r="7" spans="1:2">
      <c r="A7" s="86" t="s">
        <v>264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21" workbookViewId="0">
      <selection activeCell="G45" sqref="G45:J45"/>
    </sheetView>
  </sheetViews>
  <sheetFormatPr defaultColWidth="9" defaultRowHeight="13.5"/>
  <cols>
    <col min="1" max="1" width="7.375" style="34" customWidth="1"/>
    <col min="2" max="2" width="6.875" customWidth="1"/>
    <col min="3" max="4" width="5.125" customWidth="1"/>
    <col min="5" max="5" width="14.25" customWidth="1"/>
    <col min="6" max="8" width="5.125" customWidth="1"/>
    <col min="9" max="9" width="10.25" customWidth="1"/>
    <col min="10" max="10" width="5.125" customWidth="1"/>
    <col min="11" max="11" width="11" customWidth="1"/>
  </cols>
  <sheetData>
    <row r="1" ht="18.75" customHeight="1" spans="1:11">
      <c r="A1" s="3" t="s">
        <v>270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.25" customHeight="1" spans="1:11">
      <c r="A2" s="35" t="s">
        <v>271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0" customHeight="1" spans="1:11">
      <c r="A3" s="36" t="s">
        <v>272</v>
      </c>
      <c r="B3" s="37"/>
      <c r="C3" s="38" t="s">
        <v>187</v>
      </c>
      <c r="D3" s="39"/>
      <c r="E3" s="39"/>
      <c r="F3" s="39"/>
      <c r="G3" s="39"/>
      <c r="H3" s="39"/>
      <c r="I3" s="39"/>
      <c r="J3" s="39"/>
      <c r="K3" s="39"/>
    </row>
    <row r="4" ht="20" customHeight="1" spans="1:11">
      <c r="A4" s="36" t="s">
        <v>273</v>
      </c>
      <c r="B4" s="37"/>
      <c r="C4" s="40" t="s">
        <v>274</v>
      </c>
      <c r="D4" s="41"/>
      <c r="E4" s="41"/>
      <c r="F4" s="41"/>
      <c r="G4" s="36" t="s">
        <v>275</v>
      </c>
      <c r="H4" s="37"/>
      <c r="I4" s="42">
        <v>13993489688</v>
      </c>
      <c r="J4" s="41"/>
      <c r="K4" s="41"/>
    </row>
    <row r="5" ht="20" customHeight="1" spans="1:11">
      <c r="A5" s="36" t="s">
        <v>276</v>
      </c>
      <c r="B5" s="37"/>
      <c r="C5" s="36" t="s">
        <v>277</v>
      </c>
      <c r="D5" s="37"/>
      <c r="E5" s="37"/>
      <c r="F5" s="36" t="s">
        <v>278</v>
      </c>
      <c r="G5" s="37"/>
      <c r="H5" s="36" t="s">
        <v>279</v>
      </c>
      <c r="I5" s="37"/>
      <c r="J5" s="36" t="s">
        <v>278</v>
      </c>
      <c r="K5" s="37"/>
    </row>
    <row r="6" ht="20" customHeight="1" spans="1:11">
      <c r="A6" s="37"/>
      <c r="B6" s="37"/>
      <c r="C6" s="36" t="s">
        <v>280</v>
      </c>
      <c r="D6" s="37"/>
      <c r="E6" s="36" t="s">
        <v>281</v>
      </c>
      <c r="F6" s="43">
        <v>358.8</v>
      </c>
      <c r="G6" s="44"/>
      <c r="H6" s="36" t="s">
        <v>282</v>
      </c>
      <c r="I6" s="37"/>
      <c r="J6" s="45"/>
      <c r="K6" s="44"/>
    </row>
    <row r="7" ht="20" customHeight="1" spans="1:11">
      <c r="A7" s="37"/>
      <c r="B7" s="37"/>
      <c r="C7" s="37"/>
      <c r="D7" s="37"/>
      <c r="E7" s="36" t="s">
        <v>283</v>
      </c>
      <c r="F7" s="43">
        <v>26.55</v>
      </c>
      <c r="G7" s="44"/>
      <c r="H7" s="36" t="s">
        <v>284</v>
      </c>
      <c r="I7" s="37"/>
      <c r="J7" s="43">
        <v>465.35</v>
      </c>
      <c r="K7" s="44"/>
    </row>
    <row r="8" ht="20" customHeight="1" spans="1:11">
      <c r="A8" s="37"/>
      <c r="B8" s="37"/>
      <c r="C8" s="37"/>
      <c r="D8" s="37"/>
      <c r="E8" s="36" t="s">
        <v>285</v>
      </c>
      <c r="F8" s="43"/>
      <c r="G8" s="44"/>
      <c r="H8" s="36" t="s">
        <v>286</v>
      </c>
      <c r="I8" s="37"/>
      <c r="J8" s="43"/>
      <c r="K8" s="44"/>
    </row>
    <row r="9" ht="20" customHeight="1" spans="1:11">
      <c r="A9" s="37"/>
      <c r="B9" s="37"/>
      <c r="C9" s="36" t="s">
        <v>287</v>
      </c>
      <c r="D9" s="37"/>
      <c r="E9" s="36" t="s">
        <v>288</v>
      </c>
      <c r="F9" s="43">
        <v>80</v>
      </c>
      <c r="G9" s="44"/>
      <c r="H9" s="36" t="s">
        <v>289</v>
      </c>
      <c r="I9" s="37"/>
      <c r="J9" s="43">
        <v>80</v>
      </c>
      <c r="K9" s="44"/>
    </row>
    <row r="10" ht="20" customHeight="1" spans="1:11">
      <c r="A10" s="37"/>
      <c r="B10" s="37"/>
      <c r="C10" s="37"/>
      <c r="D10" s="37"/>
      <c r="E10" s="36" t="s">
        <v>290</v>
      </c>
      <c r="F10" s="45"/>
      <c r="G10" s="44"/>
      <c r="H10" s="36" t="s">
        <v>291</v>
      </c>
      <c r="I10" s="37"/>
      <c r="J10" s="43">
        <v>80</v>
      </c>
      <c r="K10" s="44"/>
    </row>
    <row r="11" ht="20" customHeight="1" spans="1:11">
      <c r="A11" s="46"/>
      <c r="B11" s="46"/>
      <c r="C11" s="46"/>
      <c r="D11" s="46"/>
      <c r="E11" s="47" t="s">
        <v>285</v>
      </c>
      <c r="F11" s="48">
        <v>80</v>
      </c>
      <c r="G11" s="49"/>
      <c r="H11" s="50"/>
      <c r="I11" s="50"/>
      <c r="J11" s="50"/>
      <c r="K11" s="50"/>
    </row>
    <row r="12" ht="186" customHeight="1" spans="1:11">
      <c r="A12" s="51" t="s">
        <v>292</v>
      </c>
      <c r="B12" s="52" t="s">
        <v>293</v>
      </c>
      <c r="C12" s="53"/>
      <c r="D12" s="53"/>
      <c r="E12" s="53"/>
      <c r="F12" s="53"/>
      <c r="G12" s="53"/>
      <c r="H12" s="53"/>
      <c r="I12" s="53"/>
      <c r="J12" s="53"/>
      <c r="K12" s="53"/>
    </row>
    <row r="13" s="33" customFormat="1" ht="19" customHeight="1" spans="1:11">
      <c r="A13" s="54" t="s">
        <v>294</v>
      </c>
      <c r="B13" s="54" t="s">
        <v>295</v>
      </c>
      <c r="C13" s="41"/>
      <c r="D13" s="54" t="s">
        <v>296</v>
      </c>
      <c r="E13" s="54" t="s">
        <v>297</v>
      </c>
      <c r="F13" s="41"/>
      <c r="G13" s="55" t="s">
        <v>298</v>
      </c>
      <c r="H13" s="41"/>
      <c r="I13" s="41"/>
      <c r="J13" s="41"/>
      <c r="K13" s="54" t="s">
        <v>299</v>
      </c>
    </row>
    <row r="14" s="33" customFormat="1" ht="24" customHeight="1" spans="1:11">
      <c r="A14" s="41"/>
      <c r="B14" s="54" t="s">
        <v>300</v>
      </c>
      <c r="C14" s="41"/>
      <c r="D14" s="42">
        <v>10</v>
      </c>
      <c r="E14" s="54" t="s">
        <v>301</v>
      </c>
      <c r="F14" s="41"/>
      <c r="G14" s="54" t="s">
        <v>302</v>
      </c>
      <c r="H14" s="41"/>
      <c r="I14" s="41"/>
      <c r="J14" s="41"/>
      <c r="K14" s="56">
        <v>1</v>
      </c>
    </row>
    <row r="15" s="33" customFormat="1" ht="24" customHeight="1" spans="1:11">
      <c r="A15" s="41"/>
      <c r="B15" s="41"/>
      <c r="C15" s="41"/>
      <c r="D15" s="41"/>
      <c r="E15" s="41"/>
      <c r="F15" s="41"/>
      <c r="G15" s="54" t="s">
        <v>303</v>
      </c>
      <c r="H15" s="41"/>
      <c r="I15" s="41"/>
      <c r="J15" s="41"/>
      <c r="K15" s="54" t="s">
        <v>304</v>
      </c>
    </row>
    <row r="16" s="33" customFormat="1" ht="24" customHeight="1" spans="1:11">
      <c r="A16" s="41"/>
      <c r="B16" s="41"/>
      <c r="C16" s="41"/>
      <c r="D16" s="41"/>
      <c r="E16" s="41"/>
      <c r="F16" s="41"/>
      <c r="G16" s="54" t="s">
        <v>305</v>
      </c>
      <c r="H16" s="41"/>
      <c r="I16" s="41"/>
      <c r="J16" s="41"/>
      <c r="K16" s="54" t="s">
        <v>306</v>
      </c>
    </row>
    <row r="17" s="33" customFormat="1" ht="24" customHeight="1" spans="1:11">
      <c r="A17" s="41"/>
      <c r="B17" s="41"/>
      <c r="C17" s="41"/>
      <c r="D17" s="41"/>
      <c r="E17" s="41"/>
      <c r="F17" s="41"/>
      <c r="G17" s="54" t="s">
        <v>307</v>
      </c>
      <c r="H17" s="41"/>
      <c r="I17" s="41"/>
      <c r="J17" s="41"/>
      <c r="K17" s="54" t="s">
        <v>308</v>
      </c>
    </row>
    <row r="18" s="33" customFormat="1" ht="24" customHeight="1" spans="1:11">
      <c r="A18" s="41"/>
      <c r="B18" s="41"/>
      <c r="C18" s="41"/>
      <c r="D18" s="41"/>
      <c r="E18" s="54" t="s">
        <v>309</v>
      </c>
      <c r="F18" s="41"/>
      <c r="G18" s="54" t="s">
        <v>310</v>
      </c>
      <c r="H18" s="41"/>
      <c r="I18" s="41"/>
      <c r="J18" s="41"/>
      <c r="K18" s="54" t="s">
        <v>311</v>
      </c>
    </row>
    <row r="19" s="33" customFormat="1" ht="24" customHeight="1" spans="1:11">
      <c r="A19" s="41"/>
      <c r="B19" s="41"/>
      <c r="C19" s="41"/>
      <c r="D19" s="41"/>
      <c r="E19" s="41"/>
      <c r="F19" s="41"/>
      <c r="G19" s="54" t="s">
        <v>312</v>
      </c>
      <c r="H19" s="41"/>
      <c r="I19" s="41"/>
      <c r="J19" s="41"/>
      <c r="K19" s="54" t="s">
        <v>313</v>
      </c>
    </row>
    <row r="20" s="33" customFormat="1" ht="24" customHeight="1" spans="1:11">
      <c r="A20" s="41"/>
      <c r="B20" s="41"/>
      <c r="C20" s="41"/>
      <c r="D20" s="41"/>
      <c r="E20" s="54" t="s">
        <v>314</v>
      </c>
      <c r="F20" s="41"/>
      <c r="G20" s="54" t="s">
        <v>315</v>
      </c>
      <c r="H20" s="41"/>
      <c r="I20" s="41"/>
      <c r="J20" s="41"/>
      <c r="K20" s="54" t="s">
        <v>316</v>
      </c>
    </row>
    <row r="21" s="33" customFormat="1" ht="24" customHeight="1" spans="1:11">
      <c r="A21" s="41"/>
      <c r="B21" s="41"/>
      <c r="C21" s="41"/>
      <c r="D21" s="41"/>
      <c r="E21" s="41"/>
      <c r="F21" s="41"/>
      <c r="G21" s="54" t="s">
        <v>317</v>
      </c>
      <c r="H21" s="41"/>
      <c r="I21" s="41"/>
      <c r="J21" s="41"/>
      <c r="K21" s="57" t="s">
        <v>318</v>
      </c>
    </row>
    <row r="22" s="33" customFormat="1" ht="24" customHeight="1" spans="1:11">
      <c r="A22" s="41"/>
      <c r="B22" s="41"/>
      <c r="C22" s="41"/>
      <c r="D22" s="41"/>
      <c r="E22" s="54" t="s">
        <v>319</v>
      </c>
      <c r="F22" s="41"/>
      <c r="G22" s="54" t="s">
        <v>320</v>
      </c>
      <c r="H22" s="41"/>
      <c r="I22" s="41"/>
      <c r="J22" s="41"/>
      <c r="K22" s="54" t="s">
        <v>316</v>
      </c>
    </row>
    <row r="23" s="33" customFormat="1" ht="24" customHeight="1" spans="1:11">
      <c r="A23" s="41"/>
      <c r="B23" s="41"/>
      <c r="C23" s="41"/>
      <c r="D23" s="41"/>
      <c r="E23" s="41"/>
      <c r="F23" s="41"/>
      <c r="G23" s="54" t="s">
        <v>321</v>
      </c>
      <c r="H23" s="41"/>
      <c r="I23" s="41"/>
      <c r="J23" s="41"/>
      <c r="K23" s="56">
        <v>1</v>
      </c>
    </row>
    <row r="24" s="33" customFormat="1" ht="24" customHeight="1" spans="1:11">
      <c r="A24" s="41"/>
      <c r="B24" s="41"/>
      <c r="C24" s="41"/>
      <c r="D24" s="41"/>
      <c r="E24" s="54" t="s">
        <v>322</v>
      </c>
      <c r="F24" s="41"/>
      <c r="G24" s="54" t="s">
        <v>323</v>
      </c>
      <c r="H24" s="41"/>
      <c r="I24" s="41"/>
      <c r="J24" s="41"/>
      <c r="K24" s="54" t="s">
        <v>306</v>
      </c>
    </row>
    <row r="25" s="33" customFormat="1" ht="22" customHeight="1" spans="1:11">
      <c r="A25" s="41"/>
      <c r="B25" s="58"/>
      <c r="C25" s="58"/>
      <c r="D25" s="58"/>
      <c r="E25" s="54" t="s">
        <v>324</v>
      </c>
      <c r="F25" s="41"/>
      <c r="G25" s="54" t="s">
        <v>325</v>
      </c>
      <c r="H25" s="41"/>
      <c r="I25" s="41"/>
      <c r="J25" s="41"/>
      <c r="K25" s="54" t="s">
        <v>326</v>
      </c>
    </row>
    <row r="26" s="33" customFormat="1" ht="22" customHeight="1" spans="1:11">
      <c r="A26" s="41"/>
      <c r="B26" s="54" t="s">
        <v>327</v>
      </c>
      <c r="C26" s="41"/>
      <c r="D26" s="42">
        <v>30</v>
      </c>
      <c r="E26" s="54" t="s">
        <v>328</v>
      </c>
      <c r="F26" s="41"/>
      <c r="G26" s="40" t="s">
        <v>329</v>
      </c>
      <c r="H26" s="41"/>
      <c r="I26" s="41"/>
      <c r="J26" s="41"/>
      <c r="K26" s="56" t="s">
        <v>330</v>
      </c>
    </row>
    <row r="27" s="33" customFormat="1" ht="22" customHeight="1" spans="1:11">
      <c r="A27" s="41"/>
      <c r="B27" s="54"/>
      <c r="C27" s="41"/>
      <c r="D27" s="42"/>
      <c r="E27" s="54"/>
      <c r="F27" s="41"/>
      <c r="G27" s="59" t="s">
        <v>331</v>
      </c>
      <c r="H27" s="60"/>
      <c r="I27" s="60"/>
      <c r="J27" s="61"/>
      <c r="K27" s="56" t="s">
        <v>332</v>
      </c>
    </row>
    <row r="28" s="33" customFormat="1" ht="22" customHeight="1" spans="1:11">
      <c r="A28" s="41"/>
      <c r="B28" s="54"/>
      <c r="C28" s="41"/>
      <c r="D28" s="42"/>
      <c r="E28" s="54"/>
      <c r="F28" s="41"/>
      <c r="G28" s="59" t="s">
        <v>333</v>
      </c>
      <c r="H28" s="60"/>
      <c r="I28" s="60"/>
      <c r="J28" s="61"/>
      <c r="K28" s="57" t="s">
        <v>334</v>
      </c>
    </row>
    <row r="29" s="33" customFormat="1" ht="22" customHeight="1" spans="1:11">
      <c r="A29" s="41"/>
      <c r="B29" s="54"/>
      <c r="C29" s="41"/>
      <c r="D29" s="42"/>
      <c r="E29" s="54"/>
      <c r="F29" s="41"/>
      <c r="G29" s="59" t="s">
        <v>335</v>
      </c>
      <c r="H29" s="60"/>
      <c r="I29" s="60"/>
      <c r="J29" s="61"/>
      <c r="K29" s="57" t="s">
        <v>336</v>
      </c>
    </row>
    <row r="30" s="33" customFormat="1" ht="22" customHeight="1" spans="1:11">
      <c r="A30" s="41"/>
      <c r="B30" s="41"/>
      <c r="C30" s="41"/>
      <c r="D30" s="41"/>
      <c r="E30" s="41"/>
      <c r="F30" s="41"/>
      <c r="G30" s="40" t="s">
        <v>337</v>
      </c>
      <c r="H30" s="41"/>
      <c r="I30" s="41"/>
      <c r="J30" s="41"/>
      <c r="K30" s="56" t="s">
        <v>330</v>
      </c>
    </row>
    <row r="31" s="33" customFormat="1" ht="22" customHeight="1" spans="1:11">
      <c r="A31" s="41"/>
      <c r="B31" s="41"/>
      <c r="C31" s="41"/>
      <c r="D31" s="41"/>
      <c r="E31" s="54" t="s">
        <v>338</v>
      </c>
      <c r="F31" s="41"/>
      <c r="G31" s="40" t="s">
        <v>339</v>
      </c>
      <c r="H31" s="41"/>
      <c r="I31" s="41"/>
      <c r="J31" s="41"/>
      <c r="K31" s="56">
        <f>100%</f>
        <v>1</v>
      </c>
    </row>
    <row r="32" s="33" customFormat="1" ht="22" customHeight="1" spans="1:11">
      <c r="A32" s="41"/>
      <c r="B32" s="41"/>
      <c r="C32" s="41"/>
      <c r="D32" s="41"/>
      <c r="E32" s="54"/>
      <c r="F32" s="41"/>
      <c r="G32" s="59" t="s">
        <v>340</v>
      </c>
      <c r="H32" s="60"/>
      <c r="I32" s="60"/>
      <c r="J32" s="61"/>
      <c r="K32" s="56">
        <f>100%</f>
        <v>1</v>
      </c>
    </row>
    <row r="33" s="33" customFormat="1" ht="22" customHeight="1" spans="1:11">
      <c r="A33" s="41"/>
      <c r="B33" s="41"/>
      <c r="C33" s="41"/>
      <c r="D33" s="41"/>
      <c r="E33" s="54"/>
      <c r="F33" s="41"/>
      <c r="G33" s="59" t="s">
        <v>341</v>
      </c>
      <c r="H33" s="60"/>
      <c r="I33" s="60"/>
      <c r="J33" s="61"/>
      <c r="K33" s="62" t="s">
        <v>342</v>
      </c>
    </row>
    <row r="34" s="33" customFormat="1" ht="22" customHeight="1" spans="1:11">
      <c r="A34" s="41"/>
      <c r="B34" s="41"/>
      <c r="C34" s="41"/>
      <c r="D34" s="41"/>
      <c r="E34" s="54"/>
      <c r="F34" s="41"/>
      <c r="G34" s="59" t="s">
        <v>343</v>
      </c>
      <c r="H34" s="60"/>
      <c r="I34" s="60"/>
      <c r="J34" s="61"/>
      <c r="K34" s="62" t="s">
        <v>344</v>
      </c>
    </row>
    <row r="35" s="33" customFormat="1" ht="22" customHeight="1" spans="1:11">
      <c r="A35" s="41"/>
      <c r="B35" s="41"/>
      <c r="C35" s="41"/>
      <c r="D35" s="41"/>
      <c r="E35" s="41"/>
      <c r="F35" s="41"/>
      <c r="G35" s="40" t="s">
        <v>345</v>
      </c>
      <c r="H35" s="41"/>
      <c r="I35" s="41"/>
      <c r="J35" s="41"/>
      <c r="K35" s="56" t="s">
        <v>346</v>
      </c>
    </row>
    <row r="36" s="33" customFormat="1" ht="22" customHeight="1" spans="1:11">
      <c r="A36" s="41"/>
      <c r="B36" s="41"/>
      <c r="C36" s="41"/>
      <c r="D36" s="41"/>
      <c r="E36" s="63" t="s">
        <v>347</v>
      </c>
      <c r="F36" s="41"/>
      <c r="G36" s="40" t="s">
        <v>348</v>
      </c>
      <c r="H36" s="41"/>
      <c r="I36" s="41"/>
      <c r="J36" s="41"/>
      <c r="K36" s="54" t="s">
        <v>349</v>
      </c>
    </row>
    <row r="37" s="33" customFormat="1" ht="22" customHeight="1" spans="1:11">
      <c r="A37" s="41"/>
      <c r="B37" s="41"/>
      <c r="C37" s="41"/>
      <c r="D37" s="41"/>
      <c r="E37" s="54" t="s">
        <v>350</v>
      </c>
      <c r="F37" s="41"/>
      <c r="G37" s="40" t="s">
        <v>351</v>
      </c>
      <c r="H37" s="41"/>
      <c r="I37" s="41"/>
      <c r="J37" s="41"/>
      <c r="K37" s="54" t="s">
        <v>306</v>
      </c>
    </row>
    <row r="38" s="33" customFormat="1" ht="22" customHeight="1" spans="1:11">
      <c r="A38" s="41"/>
      <c r="B38" s="54" t="s">
        <v>352</v>
      </c>
      <c r="C38" s="41"/>
      <c r="D38" s="42">
        <v>30</v>
      </c>
      <c r="E38" s="54" t="s">
        <v>353</v>
      </c>
      <c r="F38" s="54"/>
      <c r="G38" s="40" t="s">
        <v>354</v>
      </c>
      <c r="H38" s="41"/>
      <c r="I38" s="41"/>
      <c r="J38" s="41"/>
      <c r="K38" s="54" t="s">
        <v>355</v>
      </c>
    </row>
    <row r="39" s="33" customFormat="1" ht="22" customHeight="1" spans="1:11">
      <c r="A39" s="41"/>
      <c r="B39" s="54"/>
      <c r="C39" s="41"/>
      <c r="D39" s="42"/>
      <c r="E39" s="54"/>
      <c r="F39" s="54"/>
      <c r="G39" s="64" t="s">
        <v>356</v>
      </c>
      <c r="H39" s="65"/>
      <c r="I39" s="65"/>
      <c r="J39" s="66"/>
      <c r="K39" s="56" t="s">
        <v>357</v>
      </c>
    </row>
    <row r="40" s="33" customFormat="1" ht="22" customHeight="1" spans="1:11">
      <c r="A40" s="41"/>
      <c r="B40" s="54"/>
      <c r="C40" s="41"/>
      <c r="D40" s="42"/>
      <c r="E40" s="54" t="s">
        <v>358</v>
      </c>
      <c r="F40" s="54"/>
      <c r="G40" s="67" t="s">
        <v>359</v>
      </c>
      <c r="H40" s="68"/>
      <c r="I40" s="68"/>
      <c r="J40" s="69"/>
      <c r="K40" s="70" t="s">
        <v>360</v>
      </c>
    </row>
    <row r="41" s="33" customFormat="1" ht="22" customHeight="1" spans="1:11">
      <c r="A41" s="41"/>
      <c r="B41" s="41"/>
      <c r="C41" s="41"/>
      <c r="D41" s="41"/>
      <c r="E41" s="54"/>
      <c r="F41" s="54"/>
      <c r="G41" s="67" t="s">
        <v>361</v>
      </c>
      <c r="H41" s="68"/>
      <c r="I41" s="68"/>
      <c r="J41" s="69"/>
      <c r="K41" s="70" t="s">
        <v>360</v>
      </c>
    </row>
    <row r="42" s="33" customFormat="1" ht="27" customHeight="1" spans="1:11">
      <c r="A42" s="41"/>
      <c r="B42" s="41"/>
      <c r="C42" s="41"/>
      <c r="D42" s="41"/>
      <c r="E42" s="54"/>
      <c r="F42" s="54"/>
      <c r="G42" s="67" t="s">
        <v>362</v>
      </c>
      <c r="H42" s="68"/>
      <c r="I42" s="68"/>
      <c r="J42" s="69"/>
      <c r="K42" s="70" t="s">
        <v>360</v>
      </c>
    </row>
    <row r="43" s="33" customFormat="1" ht="22" customHeight="1" spans="1:11">
      <c r="A43" s="41"/>
      <c r="B43" s="41"/>
      <c r="C43" s="41"/>
      <c r="D43" s="41"/>
      <c r="E43" s="54" t="s">
        <v>363</v>
      </c>
      <c r="F43" s="41"/>
      <c r="G43" s="71"/>
      <c r="H43" s="71"/>
      <c r="I43" s="71"/>
      <c r="J43" s="21"/>
      <c r="K43" s="54"/>
    </row>
    <row r="44" s="33" customFormat="1" ht="22" customHeight="1" spans="1:11">
      <c r="A44" s="41"/>
      <c r="B44" s="41"/>
      <c r="C44" s="41"/>
      <c r="D44" s="41"/>
      <c r="E44" s="54" t="s">
        <v>364</v>
      </c>
      <c r="F44" s="41"/>
      <c r="G44" s="72" t="s">
        <v>365</v>
      </c>
      <c r="H44" s="73"/>
      <c r="I44" s="73"/>
      <c r="J44" s="73"/>
      <c r="K44" s="57" t="s">
        <v>366</v>
      </c>
    </row>
    <row r="45" s="33" customFormat="1" ht="22" customHeight="1" spans="1:11">
      <c r="A45" s="74"/>
      <c r="B45" s="54" t="s">
        <v>367</v>
      </c>
      <c r="C45" s="41"/>
      <c r="D45" s="42">
        <v>20</v>
      </c>
      <c r="E45" s="54" t="s">
        <v>368</v>
      </c>
      <c r="F45" s="41"/>
      <c r="G45" s="54" t="s">
        <v>369</v>
      </c>
      <c r="H45" s="41"/>
      <c r="I45" s="41"/>
      <c r="J45" s="41"/>
      <c r="K45" s="54" t="s">
        <v>370</v>
      </c>
    </row>
    <row r="46" s="33" customFormat="1" ht="22" customHeight="1" spans="1:11">
      <c r="A46" s="74"/>
      <c r="B46" s="41"/>
      <c r="C46" s="41"/>
      <c r="D46" s="41"/>
      <c r="E46" s="54" t="s">
        <v>371</v>
      </c>
      <c r="F46" s="41"/>
      <c r="G46" s="54" t="s">
        <v>372</v>
      </c>
      <c r="H46" s="41"/>
      <c r="I46" s="41"/>
      <c r="J46" s="41"/>
      <c r="K46" s="54" t="s">
        <v>373</v>
      </c>
    </row>
    <row r="47" s="33" customFormat="1" ht="22" customHeight="1" spans="1:11">
      <c r="A47" s="74"/>
      <c r="B47" s="41"/>
      <c r="C47" s="41"/>
      <c r="D47" s="41"/>
      <c r="E47" s="54" t="s">
        <v>374</v>
      </c>
      <c r="F47" s="41"/>
      <c r="G47" s="54" t="s">
        <v>375</v>
      </c>
      <c r="H47" s="41"/>
      <c r="I47" s="41"/>
      <c r="J47" s="41"/>
      <c r="K47" s="54" t="s">
        <v>376</v>
      </c>
    </row>
    <row r="48" ht="72" customHeight="1" spans="1:11">
      <c r="A48" s="75" t="s">
        <v>377</v>
      </c>
      <c r="B48" s="75" t="s">
        <v>378</v>
      </c>
      <c r="C48" s="75"/>
      <c r="D48" s="75"/>
      <c r="E48" s="76"/>
      <c r="F48" s="77" t="s">
        <v>379</v>
      </c>
      <c r="G48" s="76"/>
      <c r="H48" s="75" t="s">
        <v>380</v>
      </c>
      <c r="I48" s="75"/>
      <c r="J48" s="75"/>
      <c r="K48" s="75"/>
    </row>
    <row r="49" spans="1:11">
      <c r="A49" s="78" t="s">
        <v>381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</row>
    <row r="50" spans="1:11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</row>
    <row r="51" spans="1:11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</row>
    <row r="52" spans="1:1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G38:J38"/>
    <mergeCell ref="G39:J39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4"/>
    <mergeCell ref="A45:A47"/>
    <mergeCell ref="D14:D24"/>
    <mergeCell ref="D26:D37"/>
    <mergeCell ref="D38:D44"/>
    <mergeCell ref="D45:D47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4"/>
    <mergeCell ref="E38:F39"/>
    <mergeCell ref="E40:F42"/>
    <mergeCell ref="B45:C47"/>
    <mergeCell ref="A49:K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G10" sqref="G10"/>
    </sheetView>
  </sheetViews>
  <sheetFormatPr defaultColWidth="9" defaultRowHeight="13.5" outlineLevelCol="6"/>
  <cols>
    <col min="3" max="3" width="13.5" customWidth="1"/>
    <col min="4" max="4" width="9.125" customWidth="1"/>
    <col min="5" max="5" width="19.375" customWidth="1"/>
    <col min="6" max="6" width="12" customWidth="1"/>
    <col min="7" max="7" width="11.875" customWidth="1"/>
  </cols>
  <sheetData>
    <row r="1" ht="18.75" spans="1:7">
      <c r="A1" s="2" t="s">
        <v>382</v>
      </c>
      <c r="B1" s="3"/>
      <c r="C1" s="3"/>
      <c r="D1" s="3"/>
      <c r="E1" s="3"/>
      <c r="F1" s="3"/>
      <c r="G1" s="3"/>
    </row>
    <row r="2" s="27" customFormat="1" spans="1:7">
      <c r="A2" s="4" t="s">
        <v>383</v>
      </c>
      <c r="B2" s="4"/>
      <c r="C2" s="4" t="s">
        <v>384</v>
      </c>
      <c r="D2" s="4"/>
      <c r="E2" s="4" t="s">
        <v>385</v>
      </c>
      <c r="F2" s="4" t="s">
        <v>386</v>
      </c>
      <c r="G2" s="4"/>
    </row>
    <row r="3" s="27" customFormat="1" ht="19" customHeight="1" spans="1:7">
      <c r="A3" s="4" t="s">
        <v>387</v>
      </c>
      <c r="B3" s="4"/>
      <c r="C3" s="4" t="s">
        <v>187</v>
      </c>
      <c r="D3" s="4"/>
      <c r="E3" s="4" t="s">
        <v>388</v>
      </c>
      <c r="F3" s="4" t="s">
        <v>187</v>
      </c>
      <c r="G3" s="4"/>
    </row>
    <row r="4" s="27" customFormat="1" ht="19" customHeight="1" spans="1:7">
      <c r="A4" s="6" t="s">
        <v>389</v>
      </c>
      <c r="B4" s="6"/>
      <c r="C4" s="7" t="s">
        <v>390</v>
      </c>
      <c r="D4" s="7"/>
      <c r="E4" s="28">
        <v>20</v>
      </c>
      <c r="F4" s="28"/>
      <c r="G4" s="28"/>
    </row>
    <row r="5" s="27" customFormat="1" ht="19" customHeight="1" spans="1:7">
      <c r="A5" s="6"/>
      <c r="B5" s="6"/>
      <c r="C5" s="9" t="s">
        <v>391</v>
      </c>
      <c r="D5" s="9"/>
      <c r="E5" s="28">
        <v>20</v>
      </c>
      <c r="F5" s="28"/>
      <c r="G5" s="28"/>
    </row>
    <row r="6" s="27" customFormat="1" ht="19" customHeight="1" spans="1:7">
      <c r="A6" s="6"/>
      <c r="B6" s="6"/>
      <c r="C6" s="9" t="s">
        <v>392</v>
      </c>
      <c r="D6" s="9"/>
      <c r="E6" s="28"/>
      <c r="F6" s="28"/>
      <c r="G6" s="28"/>
    </row>
    <row r="7" s="27" customFormat="1" ht="19" customHeight="1" spans="1:7">
      <c r="A7" s="6" t="s">
        <v>393</v>
      </c>
      <c r="B7" s="10" t="s">
        <v>394</v>
      </c>
      <c r="C7" s="10"/>
      <c r="D7" s="10"/>
      <c r="E7" s="10"/>
      <c r="F7" s="10"/>
      <c r="G7" s="10"/>
    </row>
    <row r="8" s="27" customFormat="1" ht="66" customHeight="1" spans="1:7">
      <c r="A8" s="6"/>
      <c r="B8" s="4" t="s">
        <v>395</v>
      </c>
      <c r="C8" s="4"/>
      <c r="D8" s="4"/>
      <c r="E8" s="4"/>
      <c r="F8" s="4"/>
      <c r="G8" s="4"/>
    </row>
    <row r="9" s="27" customFormat="1" ht="19" customHeight="1" spans="1:7">
      <c r="A9" s="29"/>
      <c r="B9" s="6" t="s">
        <v>396</v>
      </c>
      <c r="C9" s="6" t="s">
        <v>397</v>
      </c>
      <c r="D9" s="10" t="s">
        <v>398</v>
      </c>
      <c r="E9" s="10"/>
      <c r="F9" s="10"/>
      <c r="G9" s="6" t="s">
        <v>399</v>
      </c>
    </row>
    <row r="10" s="27" customFormat="1" ht="22" customHeight="1" spans="1:7">
      <c r="A10" s="6"/>
      <c r="B10" s="6" t="s">
        <v>400</v>
      </c>
      <c r="C10" s="6" t="s">
        <v>401</v>
      </c>
      <c r="D10" s="12" t="s">
        <v>402</v>
      </c>
      <c r="E10" s="13"/>
      <c r="F10" s="14"/>
      <c r="G10" s="4" t="s">
        <v>403</v>
      </c>
    </row>
    <row r="11" s="27" customFormat="1" ht="24" customHeight="1" spans="1:7">
      <c r="A11" s="6"/>
      <c r="B11" s="6" t="s">
        <v>404</v>
      </c>
      <c r="C11" s="11" t="s">
        <v>405</v>
      </c>
      <c r="D11" s="17" t="s">
        <v>406</v>
      </c>
      <c r="E11" s="17"/>
      <c r="F11" s="17"/>
      <c r="G11" s="18" t="s">
        <v>407</v>
      </c>
    </row>
    <row r="12" s="27" customFormat="1" ht="24" customHeight="1" spans="1:7">
      <c r="A12" s="6"/>
      <c r="B12" s="6"/>
      <c r="C12" s="15"/>
      <c r="D12" s="12" t="s">
        <v>408</v>
      </c>
      <c r="E12" s="13"/>
      <c r="F12" s="14"/>
      <c r="G12" s="4" t="s">
        <v>409</v>
      </c>
    </row>
    <row r="13" s="27" customFormat="1" ht="24" customHeight="1" spans="1:7">
      <c r="A13" s="6"/>
      <c r="B13" s="6"/>
      <c r="C13" s="15"/>
      <c r="D13" s="12" t="s">
        <v>410</v>
      </c>
      <c r="E13" s="13"/>
      <c r="F13" s="14"/>
      <c r="G13" s="18" t="s">
        <v>411</v>
      </c>
    </row>
    <row r="14" s="27" customFormat="1" ht="24" customHeight="1" spans="1:7">
      <c r="A14" s="6"/>
      <c r="B14" s="6"/>
      <c r="C14" s="11" t="s">
        <v>412</v>
      </c>
      <c r="D14" s="17" t="s">
        <v>413</v>
      </c>
      <c r="E14" s="17"/>
      <c r="F14" s="17"/>
      <c r="G14" s="19">
        <v>0.8</v>
      </c>
    </row>
    <row r="15" s="27" customFormat="1" ht="24" customHeight="1" spans="1:7">
      <c r="A15" s="6"/>
      <c r="B15" s="6"/>
      <c r="C15" s="15"/>
      <c r="D15" s="12" t="s">
        <v>414</v>
      </c>
      <c r="E15" s="13"/>
      <c r="F15" s="14"/>
      <c r="G15" s="19">
        <v>1</v>
      </c>
    </row>
    <row r="16" s="27" customFormat="1" ht="24" customHeight="1" spans="1:7">
      <c r="A16" s="6"/>
      <c r="B16" s="6"/>
      <c r="C16" s="16"/>
      <c r="D16" s="12" t="s">
        <v>415</v>
      </c>
      <c r="E16" s="13"/>
      <c r="F16" s="14"/>
      <c r="G16" s="18" t="s">
        <v>416</v>
      </c>
    </row>
    <row r="17" s="27" customFormat="1" ht="24" customHeight="1" spans="1:7">
      <c r="A17" s="6"/>
      <c r="B17" s="6"/>
      <c r="C17" s="6" t="s">
        <v>347</v>
      </c>
      <c r="D17" s="17" t="s">
        <v>417</v>
      </c>
      <c r="E17" s="17"/>
      <c r="F17" s="17"/>
      <c r="G17" s="20" t="s">
        <v>418</v>
      </c>
    </row>
    <row r="18" s="27" customFormat="1" ht="24" customHeight="1" spans="1:7">
      <c r="A18" s="6"/>
      <c r="B18" s="6" t="s">
        <v>419</v>
      </c>
      <c r="C18" s="6" t="s">
        <v>420</v>
      </c>
      <c r="D18" s="17" t="s">
        <v>421</v>
      </c>
      <c r="E18" s="17"/>
      <c r="F18" s="17"/>
      <c r="G18" s="4" t="s">
        <v>344</v>
      </c>
    </row>
    <row r="19" s="27" customFormat="1" ht="24" customHeight="1" spans="1:7">
      <c r="A19" s="6"/>
      <c r="B19" s="6"/>
      <c r="C19" s="6" t="s">
        <v>422</v>
      </c>
      <c r="D19" s="17" t="s">
        <v>423</v>
      </c>
      <c r="E19" s="17"/>
      <c r="F19" s="17"/>
      <c r="G19" s="30" t="s">
        <v>424</v>
      </c>
    </row>
    <row r="20" s="27" customFormat="1" ht="30" customHeight="1" spans="1:7">
      <c r="A20" s="6"/>
      <c r="B20" s="6"/>
      <c r="C20" s="6" t="s">
        <v>425</v>
      </c>
      <c r="D20" s="17"/>
      <c r="E20" s="17"/>
      <c r="F20" s="17"/>
      <c r="G20" s="4"/>
    </row>
    <row r="21" s="27" customFormat="1" ht="27" customHeight="1" spans="1:7">
      <c r="A21" s="6"/>
      <c r="B21" s="6" t="s">
        <v>426</v>
      </c>
      <c r="C21" s="6" t="s">
        <v>427</v>
      </c>
      <c r="D21" s="17" t="s">
        <v>428</v>
      </c>
      <c r="E21" s="17"/>
      <c r="F21" s="17"/>
      <c r="G21" s="18" t="s">
        <v>429</v>
      </c>
    </row>
    <row r="22" s="27" customFormat="1" ht="87" customHeight="1" spans="1:7">
      <c r="A22" s="6" t="s">
        <v>430</v>
      </c>
      <c r="B22" s="6" t="s">
        <v>431</v>
      </c>
      <c r="C22" s="4"/>
      <c r="D22" s="6" t="s">
        <v>432</v>
      </c>
      <c r="E22" s="4"/>
      <c r="F22" s="6" t="s">
        <v>433</v>
      </c>
      <c r="G22" s="4"/>
    </row>
    <row r="23" ht="29" customHeight="1" spans="1:7">
      <c r="A23" s="31" t="s">
        <v>434</v>
      </c>
      <c r="B23" s="31"/>
      <c r="C23" s="31"/>
      <c r="D23" s="31"/>
      <c r="E23" s="31"/>
      <c r="F23" s="31"/>
      <c r="G23" s="32"/>
    </row>
    <row r="24" spans="1:7">
      <c r="A24" s="31"/>
      <c r="B24" s="31"/>
      <c r="C24" s="31"/>
      <c r="D24" s="31"/>
      <c r="E24" s="31"/>
      <c r="F24" s="31"/>
      <c r="G24" s="32"/>
    </row>
    <row r="25" spans="1:7">
      <c r="A25" s="31"/>
      <c r="B25" s="31"/>
      <c r="C25" s="31"/>
      <c r="D25" s="31"/>
      <c r="E25" s="31"/>
      <c r="F25" s="31"/>
      <c r="G25" s="32"/>
    </row>
    <row r="26" ht="21" customHeight="1" spans="1:7">
      <c r="A26" s="31"/>
      <c r="B26" s="31"/>
      <c r="C26" s="31"/>
      <c r="D26" s="31"/>
      <c r="E26" s="31"/>
      <c r="F26" s="31"/>
      <c r="G26" s="32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2"/>
    <mergeCell ref="B11:B17"/>
    <mergeCell ref="B18:B20"/>
    <mergeCell ref="C11:C13"/>
    <mergeCell ref="C14:C16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"/>
  <sheetViews>
    <sheetView topLeftCell="A8" workbookViewId="0">
      <selection activeCell="G10" sqref="G10"/>
    </sheetView>
  </sheetViews>
  <sheetFormatPr defaultColWidth="9" defaultRowHeight="13.5"/>
  <cols>
    <col min="3" max="3" width="17.375" customWidth="1"/>
    <col min="4" max="4" width="9.125" customWidth="1"/>
    <col min="5" max="5" width="18.25" customWidth="1"/>
    <col min="6" max="6" width="3.125" customWidth="1"/>
    <col min="7" max="7" width="15" customWidth="1"/>
  </cols>
  <sheetData>
    <row r="1" ht="35" customHeight="1" spans="1:26">
      <c r="A1" s="2" t="s">
        <v>382</v>
      </c>
      <c r="B1" s="3"/>
      <c r="C1" s="3"/>
      <c r="D1" s="3"/>
      <c r="E1" s="3"/>
      <c r="F1" s="3"/>
      <c r="G1" s="3"/>
    </row>
    <row r="2" s="1" customFormat="1" ht="33" customHeight="1" spans="1:26">
      <c r="A2" s="4" t="s">
        <v>383</v>
      </c>
      <c r="B2" s="4"/>
      <c r="C2" s="4" t="s">
        <v>435</v>
      </c>
      <c r="D2" s="4"/>
      <c r="E2" s="4" t="s">
        <v>385</v>
      </c>
      <c r="F2" s="4" t="s">
        <v>436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4" customHeight="1" spans="1:26">
      <c r="A3" s="4" t="s">
        <v>387</v>
      </c>
      <c r="B3" s="4"/>
      <c r="C3" s="4" t="s">
        <v>187</v>
      </c>
      <c r="D3" s="4"/>
      <c r="E3" s="4" t="s">
        <v>388</v>
      </c>
      <c r="F3" s="4" t="s">
        <v>187</v>
      </c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="1" customFormat="1" ht="24" customHeight="1" spans="1:26">
      <c r="A4" s="6" t="s">
        <v>389</v>
      </c>
      <c r="B4" s="6"/>
      <c r="C4" s="7" t="s">
        <v>390</v>
      </c>
      <c r="D4" s="7"/>
      <c r="E4" s="8">
        <v>50</v>
      </c>
      <c r="F4" s="8"/>
      <c r="G4" s="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="1" customFormat="1" ht="24" customHeight="1" spans="1:26">
      <c r="A5" s="6"/>
      <c r="B5" s="6"/>
      <c r="C5" s="9" t="s">
        <v>391</v>
      </c>
      <c r="D5" s="9"/>
      <c r="E5" s="8">
        <v>50</v>
      </c>
      <c r="F5" s="8"/>
      <c r="G5" s="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="1" customFormat="1" ht="24" customHeight="1" spans="1:26">
      <c r="A6" s="6"/>
      <c r="B6" s="6"/>
      <c r="C6" s="9" t="s">
        <v>392</v>
      </c>
      <c r="D6" s="9"/>
      <c r="E6" s="8">
        <v>0</v>
      </c>
      <c r="F6" s="8"/>
      <c r="G6" s="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="1" customFormat="1" ht="16" customHeight="1" spans="1:26">
      <c r="A7" s="6" t="s">
        <v>437</v>
      </c>
      <c r="B7" s="10" t="s">
        <v>394</v>
      </c>
      <c r="C7" s="10"/>
      <c r="D7" s="10"/>
      <c r="E7" s="10"/>
      <c r="F7" s="10"/>
      <c r="G7" s="10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="1" customFormat="1" ht="43" customHeight="1" spans="1:26">
      <c r="A8" s="6"/>
      <c r="B8" s="7" t="s">
        <v>438</v>
      </c>
      <c r="C8" s="7"/>
      <c r="D8" s="7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="1" customFormat="1" ht="21" customHeight="1" spans="1:26">
      <c r="A9" s="6" t="s">
        <v>439</v>
      </c>
      <c r="B9" s="6" t="s">
        <v>396</v>
      </c>
      <c r="C9" s="6" t="s">
        <v>397</v>
      </c>
      <c r="D9" s="10" t="s">
        <v>398</v>
      </c>
      <c r="E9" s="10"/>
      <c r="F9" s="10"/>
      <c r="G9" s="6" t="s">
        <v>399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="1" customFormat="1" ht="21" customHeight="1" spans="1:26">
      <c r="A10" s="6"/>
      <c r="B10" s="11" t="s">
        <v>400</v>
      </c>
      <c r="C10" s="6" t="s">
        <v>401</v>
      </c>
      <c r="D10" s="12" t="s">
        <v>402</v>
      </c>
      <c r="E10" s="13"/>
      <c r="F10" s="14"/>
      <c r="G10" s="4" t="s">
        <v>440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="1" customFormat="1" ht="21" customHeight="1" spans="1:26">
      <c r="A11" s="6"/>
      <c r="B11" s="15"/>
      <c r="C11" s="6" t="s">
        <v>441</v>
      </c>
      <c r="D11" s="12" t="s">
        <v>442</v>
      </c>
      <c r="E11" s="13"/>
      <c r="F11" s="14"/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="1" customFormat="1" ht="21" customHeight="1" spans="1:26">
      <c r="A12" s="6"/>
      <c r="B12" s="16"/>
      <c r="C12" s="6" t="s">
        <v>443</v>
      </c>
      <c r="D12" s="12" t="s">
        <v>442</v>
      </c>
      <c r="E12" s="13"/>
      <c r="F12" s="14"/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="1" customFormat="1" ht="21" customHeight="1" spans="1:26">
      <c r="A13" s="6"/>
      <c r="B13" s="6" t="s">
        <v>404</v>
      </c>
      <c r="C13" s="6" t="s">
        <v>405</v>
      </c>
      <c r="D13" s="17" t="s">
        <v>444</v>
      </c>
      <c r="E13" s="17"/>
      <c r="F13" s="17"/>
      <c r="G13" s="4" t="s">
        <v>445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="1" customFormat="1" ht="21" customHeight="1" spans="1:26">
      <c r="A14" s="6"/>
      <c r="B14" s="6"/>
      <c r="C14" s="6"/>
      <c r="D14" s="17" t="s">
        <v>446</v>
      </c>
      <c r="E14" s="17"/>
      <c r="F14" s="17"/>
      <c r="G14" s="18" t="s">
        <v>447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="1" customFormat="1" ht="21" customHeight="1" spans="1:26">
      <c r="A15" s="6"/>
      <c r="B15" s="6"/>
      <c r="C15" s="6"/>
      <c r="D15" s="17" t="s">
        <v>448</v>
      </c>
      <c r="E15" s="17"/>
      <c r="F15" s="17"/>
      <c r="G15" s="4" t="s">
        <v>334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="1" customFormat="1" ht="21" customHeight="1" spans="1:26">
      <c r="A16" s="6"/>
      <c r="B16" s="6"/>
      <c r="C16" s="11" t="s">
        <v>412</v>
      </c>
      <c r="D16" s="17" t="s">
        <v>449</v>
      </c>
      <c r="E16" s="17"/>
      <c r="F16" s="17"/>
      <c r="G16" s="19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="1" customFormat="1" ht="21" customHeight="1" spans="1:26">
      <c r="A17" s="6"/>
      <c r="B17" s="6"/>
      <c r="C17" s="15"/>
      <c r="D17" s="12" t="s">
        <v>450</v>
      </c>
      <c r="E17" s="13"/>
      <c r="F17" s="14"/>
      <c r="G17" s="19">
        <v>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="1" customFormat="1" ht="21" customHeight="1" spans="1:26">
      <c r="A18" s="6"/>
      <c r="B18" s="6"/>
      <c r="C18" s="16"/>
      <c r="D18" s="12" t="s">
        <v>451</v>
      </c>
      <c r="E18" s="13"/>
      <c r="F18" s="14"/>
      <c r="G18" s="4" t="s">
        <v>342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="1" customFormat="1" ht="21" customHeight="1" spans="1:26">
      <c r="A19" s="6"/>
      <c r="B19" s="6"/>
      <c r="C19" s="6" t="s">
        <v>347</v>
      </c>
      <c r="D19" s="17" t="s">
        <v>452</v>
      </c>
      <c r="E19" s="17"/>
      <c r="F19" s="17"/>
      <c r="G19" s="19">
        <v>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="1" customFormat="1" ht="21" customHeight="1" spans="1:26">
      <c r="A20" s="6"/>
      <c r="B20" s="6" t="s">
        <v>419</v>
      </c>
      <c r="C20" s="6" t="s">
        <v>420</v>
      </c>
      <c r="D20" s="17" t="s">
        <v>453</v>
      </c>
      <c r="E20" s="17"/>
      <c r="F20" s="17"/>
      <c r="G20" s="18" t="s">
        <v>454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="1" customFormat="1" ht="21" customHeight="1" spans="1:26">
      <c r="A21" s="6"/>
      <c r="B21" s="6"/>
      <c r="C21" s="6" t="s">
        <v>422</v>
      </c>
      <c r="D21" s="17" t="s">
        <v>455</v>
      </c>
      <c r="E21" s="17"/>
      <c r="F21" s="17"/>
      <c r="G21" s="21" t="s">
        <v>424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="1" customFormat="1" ht="21" customHeight="1" spans="1:26">
      <c r="A22" s="6"/>
      <c r="B22" s="6"/>
      <c r="C22" s="6"/>
      <c r="D22" s="12" t="s">
        <v>456</v>
      </c>
      <c r="E22" s="13"/>
      <c r="F22" s="14"/>
      <c r="G22" s="21" t="s">
        <v>424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="1" customFormat="1" ht="21" customHeight="1" spans="1:26">
      <c r="A23" s="6"/>
      <c r="B23" s="6"/>
      <c r="C23" s="6" t="s">
        <v>457</v>
      </c>
      <c r="D23" s="9" t="s">
        <v>442</v>
      </c>
      <c r="E23" s="9"/>
      <c r="F23" s="9"/>
      <c r="G23" s="2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="1" customFormat="1" ht="21" customHeight="1" spans="1:26">
      <c r="A24" s="6"/>
      <c r="B24" s="6"/>
      <c r="C24" s="6" t="s">
        <v>425</v>
      </c>
      <c r="D24" s="9" t="s">
        <v>442</v>
      </c>
      <c r="E24" s="9"/>
      <c r="F24" s="9"/>
      <c r="G24" s="2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="1" customFormat="1" ht="37" customHeight="1" spans="1:26">
      <c r="A25" s="6"/>
      <c r="B25" s="6" t="s">
        <v>426</v>
      </c>
      <c r="C25" s="6" t="s">
        <v>458</v>
      </c>
      <c r="D25" s="9" t="s">
        <v>459</v>
      </c>
      <c r="E25" s="9"/>
      <c r="F25" s="9"/>
      <c r="G25" s="18" t="s">
        <v>429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="1" customFormat="1" ht="51" customHeight="1" spans="1:26">
      <c r="A26" s="6" t="s">
        <v>460</v>
      </c>
      <c r="B26" s="23" t="s">
        <v>461</v>
      </c>
      <c r="C26" s="24"/>
      <c r="D26" s="23" t="s">
        <v>462</v>
      </c>
      <c r="E26" s="24"/>
      <c r="F26" s="23" t="s">
        <v>463</v>
      </c>
      <c r="G26" s="2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="1" customFormat="1" ht="10" customHeight="1" spans="1:26">
      <c r="A27" s="4" t="s">
        <v>434</v>
      </c>
      <c r="B27" s="4"/>
      <c r="C27" s="4"/>
      <c r="D27" s="4"/>
      <c r="E27" s="4"/>
      <c r="F27" s="4"/>
      <c r="G27" s="26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="1" customFormat="1" ht="10" customHeight="1" spans="1:26">
      <c r="A28" s="4"/>
      <c r="B28" s="4"/>
      <c r="C28" s="4"/>
      <c r="D28" s="4"/>
      <c r="E28" s="4"/>
      <c r="F28" s="4"/>
      <c r="G28" s="26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="1" customFormat="1" ht="10" customHeight="1" spans="1:26">
      <c r="A29" s="4"/>
      <c r="B29" s="4"/>
      <c r="C29" s="4"/>
      <c r="D29" s="4"/>
      <c r="E29" s="4"/>
      <c r="F29" s="4"/>
      <c r="G29" s="26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="1" customFormat="1" ht="14.25" spans="1:26">
      <c r="A30" s="4"/>
      <c r="B30" s="4"/>
      <c r="C30" s="4"/>
      <c r="D30" s="4"/>
      <c r="E30" s="4"/>
      <c r="F30" s="4"/>
      <c r="G30" s="26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19"/>
    <mergeCell ref="B20:B24"/>
    <mergeCell ref="C13:C15"/>
    <mergeCell ref="C16:C18"/>
    <mergeCell ref="C21:C22"/>
    <mergeCell ref="A4:B6"/>
    <mergeCell ref="A27:G30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8"/>
  <sheetViews>
    <sheetView topLeftCell="A8" workbookViewId="0">
      <selection activeCell="J23" sqref="J23"/>
    </sheetView>
  </sheetViews>
  <sheetFormatPr defaultColWidth="9" defaultRowHeight="13.5"/>
  <cols>
    <col min="3" max="3" width="17.375" customWidth="1"/>
    <col min="4" max="4" width="9.125" customWidth="1"/>
    <col min="5" max="5" width="18.25" customWidth="1"/>
    <col min="6" max="6" width="9" customWidth="1"/>
    <col min="7" max="7" width="15" customWidth="1"/>
  </cols>
  <sheetData>
    <row r="1" ht="35" customHeight="1" spans="1:26">
      <c r="A1" s="2" t="s">
        <v>382</v>
      </c>
      <c r="B1" s="3"/>
      <c r="C1" s="3"/>
      <c r="D1" s="3"/>
      <c r="E1" s="3"/>
      <c r="F1" s="3"/>
      <c r="G1" s="3"/>
    </row>
    <row r="2" s="1" customFormat="1" ht="33" customHeight="1" spans="1:26">
      <c r="A2" s="4" t="s">
        <v>383</v>
      </c>
      <c r="B2" s="4"/>
      <c r="C2" s="4" t="s">
        <v>464</v>
      </c>
      <c r="D2" s="4"/>
      <c r="E2" s="4" t="s">
        <v>385</v>
      </c>
      <c r="F2" s="4" t="s">
        <v>386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4" customHeight="1" spans="1:26">
      <c r="A3" s="4" t="s">
        <v>387</v>
      </c>
      <c r="B3" s="4"/>
      <c r="C3" s="4" t="s">
        <v>187</v>
      </c>
      <c r="D3" s="4"/>
      <c r="E3" s="4" t="s">
        <v>388</v>
      </c>
      <c r="F3" s="4" t="s">
        <v>187</v>
      </c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="1" customFormat="1" ht="24" customHeight="1" spans="1:26">
      <c r="A4" s="6" t="s">
        <v>389</v>
      </c>
      <c r="B4" s="6"/>
      <c r="C4" s="7" t="s">
        <v>390</v>
      </c>
      <c r="D4" s="7"/>
      <c r="E4" s="8">
        <v>10</v>
      </c>
      <c r="F4" s="8"/>
      <c r="G4" s="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="1" customFormat="1" ht="24" customHeight="1" spans="1:26">
      <c r="A5" s="6"/>
      <c r="B5" s="6"/>
      <c r="C5" s="9" t="s">
        <v>391</v>
      </c>
      <c r="D5" s="9"/>
      <c r="E5" s="8">
        <v>10</v>
      </c>
      <c r="F5" s="8"/>
      <c r="G5" s="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="1" customFormat="1" ht="24" customHeight="1" spans="1:26">
      <c r="A6" s="6"/>
      <c r="B6" s="6"/>
      <c r="C6" s="9" t="s">
        <v>392</v>
      </c>
      <c r="D6" s="9"/>
      <c r="E6" s="8">
        <v>0</v>
      </c>
      <c r="F6" s="8"/>
      <c r="G6" s="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="1" customFormat="1" ht="16" customHeight="1" spans="1:26">
      <c r="A7" s="6" t="s">
        <v>437</v>
      </c>
      <c r="B7" s="10" t="s">
        <v>394</v>
      </c>
      <c r="C7" s="10"/>
      <c r="D7" s="10"/>
      <c r="E7" s="10"/>
      <c r="F7" s="10"/>
      <c r="G7" s="10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="1" customFormat="1" ht="43" customHeight="1" spans="1:26">
      <c r="A8" s="6"/>
      <c r="B8" s="7" t="s">
        <v>465</v>
      </c>
      <c r="C8" s="7"/>
      <c r="D8" s="7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="1" customFormat="1" ht="21" customHeight="1" spans="1:26">
      <c r="A9" s="6" t="s">
        <v>439</v>
      </c>
      <c r="B9" s="6" t="s">
        <v>396</v>
      </c>
      <c r="C9" s="6" t="s">
        <v>397</v>
      </c>
      <c r="D9" s="10" t="s">
        <v>398</v>
      </c>
      <c r="E9" s="10"/>
      <c r="F9" s="10"/>
      <c r="G9" s="6" t="s">
        <v>399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="1" customFormat="1" ht="21" customHeight="1" spans="1:26">
      <c r="A10" s="6"/>
      <c r="B10" s="11" t="s">
        <v>400</v>
      </c>
      <c r="C10" s="6" t="s">
        <v>401</v>
      </c>
      <c r="D10" s="12" t="s">
        <v>402</v>
      </c>
      <c r="E10" s="13"/>
      <c r="F10" s="14"/>
      <c r="G10" s="167" t="s">
        <v>466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="1" customFormat="1" ht="21" customHeight="1" spans="1:26">
      <c r="A11" s="6"/>
      <c r="B11" s="15"/>
      <c r="C11" s="6" t="s">
        <v>441</v>
      </c>
      <c r="D11" s="12" t="s">
        <v>442</v>
      </c>
      <c r="E11" s="13"/>
      <c r="F11" s="14"/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="1" customFormat="1" ht="21" customHeight="1" spans="1:26">
      <c r="A12" s="6"/>
      <c r="B12" s="16"/>
      <c r="C12" s="6" t="s">
        <v>443</v>
      </c>
      <c r="D12" s="12" t="s">
        <v>442</v>
      </c>
      <c r="E12" s="13"/>
      <c r="F12" s="14"/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="1" customFormat="1" ht="21" customHeight="1" spans="1:26">
      <c r="A13" s="6"/>
      <c r="B13" s="6" t="s">
        <v>404</v>
      </c>
      <c r="C13" s="6" t="s">
        <v>405</v>
      </c>
      <c r="D13" s="17" t="s">
        <v>467</v>
      </c>
      <c r="E13" s="17"/>
      <c r="F13" s="17"/>
      <c r="G13" s="4" t="s">
        <v>468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="1" customFormat="1" ht="21" customHeight="1" spans="1:26">
      <c r="A14" s="6"/>
      <c r="B14" s="6"/>
      <c r="C14" s="6"/>
      <c r="D14" s="17" t="s">
        <v>469</v>
      </c>
      <c r="E14" s="17"/>
      <c r="F14" s="17"/>
      <c r="G14" s="18" t="s">
        <v>470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="1" customFormat="1" ht="21" customHeight="1" spans="1:26">
      <c r="A15" s="6"/>
      <c r="B15" s="6"/>
      <c r="C15" s="11" t="s">
        <v>412</v>
      </c>
      <c r="D15" s="17" t="s">
        <v>471</v>
      </c>
      <c r="E15" s="17"/>
      <c r="F15" s="17"/>
      <c r="G15" s="19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="1" customFormat="1" ht="21" customHeight="1" spans="1:26">
      <c r="A16" s="6"/>
      <c r="B16" s="6"/>
      <c r="C16" s="15"/>
      <c r="D16" s="12" t="s">
        <v>472</v>
      </c>
      <c r="E16" s="13"/>
      <c r="F16" s="14"/>
      <c r="G16" s="19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="1" customFormat="1" ht="21" customHeight="1" spans="1:26">
      <c r="A17" s="6"/>
      <c r="B17" s="6"/>
      <c r="C17" s="16"/>
      <c r="D17" s="12" t="s">
        <v>451</v>
      </c>
      <c r="E17" s="13"/>
      <c r="F17" s="14"/>
      <c r="G17" s="4" t="s">
        <v>342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="1" customFormat="1" ht="21" customHeight="1" spans="1:26">
      <c r="A18" s="6"/>
      <c r="B18" s="6"/>
      <c r="C18" s="6" t="s">
        <v>347</v>
      </c>
      <c r="D18" s="17" t="s">
        <v>473</v>
      </c>
      <c r="E18" s="17"/>
      <c r="F18" s="17"/>
      <c r="G18" s="19">
        <v>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="1" customFormat="1" ht="21" customHeight="1" spans="1:26">
      <c r="A19" s="6"/>
      <c r="B19" s="6" t="s">
        <v>419</v>
      </c>
      <c r="C19" s="6" t="s">
        <v>420</v>
      </c>
      <c r="D19" s="17" t="s">
        <v>474</v>
      </c>
      <c r="E19" s="17"/>
      <c r="F19" s="17"/>
      <c r="G19" s="20" t="s">
        <v>475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="1" customFormat="1" ht="21" customHeight="1" spans="1:26">
      <c r="A20" s="6"/>
      <c r="B20" s="6"/>
      <c r="C20" s="6" t="s">
        <v>422</v>
      </c>
      <c r="D20" s="17" t="s">
        <v>476</v>
      </c>
      <c r="E20" s="17"/>
      <c r="F20" s="17"/>
      <c r="G20" s="21" t="s">
        <v>424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="1" customFormat="1" ht="21" customHeight="1" spans="1:26">
      <c r="A21" s="6"/>
      <c r="B21" s="6"/>
      <c r="C21" s="6" t="s">
        <v>457</v>
      </c>
      <c r="D21" s="9" t="s">
        <v>442</v>
      </c>
      <c r="E21" s="9"/>
      <c r="F21" s="9"/>
      <c r="G21" s="2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="1" customFormat="1" ht="21" customHeight="1" spans="1:26">
      <c r="A22" s="6"/>
      <c r="B22" s="6"/>
      <c r="C22" s="6" t="s">
        <v>425</v>
      </c>
      <c r="D22" s="9" t="s">
        <v>442</v>
      </c>
      <c r="E22" s="9"/>
      <c r="F22" s="9"/>
      <c r="G22" s="2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="1" customFormat="1" ht="37" customHeight="1" spans="1:26">
      <c r="A23" s="6"/>
      <c r="B23" s="6" t="s">
        <v>426</v>
      </c>
      <c r="C23" s="6" t="s">
        <v>458</v>
      </c>
      <c r="D23" s="9" t="s">
        <v>477</v>
      </c>
      <c r="E23" s="9"/>
      <c r="F23" s="9"/>
      <c r="G23" s="18" t="s">
        <v>478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="1" customFormat="1" ht="51" customHeight="1" spans="1:26">
      <c r="A24" s="6" t="s">
        <v>460</v>
      </c>
      <c r="B24" s="23" t="s">
        <v>461</v>
      </c>
      <c r="C24" s="24"/>
      <c r="D24" s="23" t="s">
        <v>462</v>
      </c>
      <c r="E24" s="24"/>
      <c r="F24" s="23" t="s">
        <v>463</v>
      </c>
      <c r="G24" s="2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="1" customFormat="1" ht="10" customHeight="1" spans="1:26">
      <c r="A25" s="4" t="s">
        <v>434</v>
      </c>
      <c r="B25" s="4"/>
      <c r="C25" s="4"/>
      <c r="D25" s="4"/>
      <c r="E25" s="4"/>
      <c r="F25" s="4"/>
      <c r="G25" s="26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="1" customFormat="1" ht="10" customHeight="1" spans="1:26">
      <c r="A26" s="4"/>
      <c r="B26" s="4"/>
      <c r="C26" s="4"/>
      <c r="D26" s="4"/>
      <c r="E26" s="4"/>
      <c r="F26" s="4"/>
      <c r="G26" s="26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="1" customFormat="1" ht="10" customHeight="1" spans="1:26">
      <c r="A27" s="4"/>
      <c r="B27" s="4"/>
      <c r="C27" s="4"/>
      <c r="D27" s="4"/>
      <c r="E27" s="4"/>
      <c r="F27" s="4"/>
      <c r="G27" s="26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="1" customFormat="1" ht="14.25" spans="1:26">
      <c r="A28" s="4"/>
      <c r="B28" s="4"/>
      <c r="C28" s="4"/>
      <c r="D28" s="4"/>
      <c r="E28" s="4"/>
      <c r="F28" s="4"/>
      <c r="G28" s="26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0:B12"/>
    <mergeCell ref="B13:B18"/>
    <mergeCell ref="B19:B22"/>
    <mergeCell ref="C13:C14"/>
    <mergeCell ref="C15:C17"/>
    <mergeCell ref="A4:B6"/>
    <mergeCell ref="A25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果冻儿</cp:lastModifiedBy>
  <dcterms:created xsi:type="dcterms:W3CDTF">2026-03-12T13:37:00Z</dcterms:created>
  <dcterms:modified xsi:type="dcterms:W3CDTF">2026-03-13T03:57:52Z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8A3BBA0EC0544209ADF5AC04D251355A_13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