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firstSheet="6" activeTab="13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绩效目标申报表（公共卫生）" sheetId="18" r:id="rId14"/>
    <sheet name="项目绩效目标申报表（基本药物制度）" sheetId="19" r:id="rId15"/>
    <sheet name="项目绩效目标申报表 (新兵体检费)" sheetId="20" r:id="rId16"/>
    <sheet name="项目绩效目标申报表 (计划生育)" sheetId="21" r:id="rId17"/>
    <sheet name="项目绩效目标申报表 (计划生育) (2)" sheetId="31" r:id="rId18"/>
    <sheet name="项目绩效目标申报表 (村医保险)" sheetId="22" r:id="rId19"/>
    <sheet name="项目绩效目标申报表 (退休村医保险)" sheetId="23" r:id="rId20"/>
    <sheet name="项目绩效目标申报表 (十五五规划费)" sheetId="24" r:id="rId21"/>
    <sheet name="项目绩效目标申报表 (村医补助)" sheetId="25" r:id="rId22"/>
    <sheet name="项目绩效目标申报表 (三孩补贴)" sheetId="26" r:id="rId23"/>
    <sheet name="项目绩效目标申报表 (育儿补贴)" sheetId="30" r:id="rId24"/>
    <sheet name="项目绩效目标申报表 (绩效工资)" sheetId="27" r:id="rId25"/>
    <sheet name="项目绩效目标申报表 (救护车燃油补贴)" sheetId="28" r:id="rId26"/>
    <sheet name="项目绩效目标申报表 (伤残人员护理费)" sheetId="29" r:id="rId27"/>
  </sheets>
  <externalReferences>
    <externalReference r:id="rId28"/>
    <externalReference r:id="rId29"/>
    <externalReference r:id="rId30"/>
  </externalReferences>
  <definedNames>
    <definedName name="分类">[1]Sheet1!$A$2:$A$4</definedName>
    <definedName name="资金来源">#REF!</definedName>
    <definedName name="工程">[2]Sheet1!$I$2:$I$10</definedName>
    <definedName name="服务">[2]Sheet1!$J$2:$J$32</definedName>
    <definedName name="资金来源" localSheetId="14">#REF!</definedName>
    <definedName name="资金来源" localSheetId="15">#REF!</definedName>
    <definedName name="资金来源" localSheetId="16">#REF!</definedName>
    <definedName name="资金来源" localSheetId="18">#REF!</definedName>
    <definedName name="资金来源" localSheetId="19">#REF!</definedName>
    <definedName name="资金来源" localSheetId="20">#REF!</definedName>
    <definedName name="资金来源" localSheetId="21">#REF!</definedName>
    <definedName name="资金来源" localSheetId="22">#REF!</definedName>
    <definedName name="资金来源" localSheetId="24">#REF!</definedName>
    <definedName name="资金来源" localSheetId="25">#REF!</definedName>
    <definedName name="资金来源" localSheetId="26">#REF!</definedName>
    <definedName name="资金来源" localSheetId="23">#REF!</definedName>
    <definedName name="资金来源" localSheetId="1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<sst xmlns="http://schemas.openxmlformats.org/spreadsheetml/2006/main" count="1260" uniqueCount="612">
  <si>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</si>
  <si>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</si>
  <si>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</si>
  <si>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</si>
  <si>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</si>
  <si>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</si>
  <si>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</si>
  <si>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</si>
  <si>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</si>
  <si>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</si>
  <si>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</si>
  <si>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</si>
  <si>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</si>
  <si>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</si>
  <si>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</si>
  <si>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</si>
  <si>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</si>
  <si>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</si>
  <si>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</si>
  <si>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</si>
  <si>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</si>
  <si>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</si>
  <si>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</si>
  <si>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</si>
  <si>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</si>
  <si>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</si>
  <si>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</si>
  <si>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</si>
  <si>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</si>
  <si>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</si>
  <si>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</si>
  <si>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</si>
  <si>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</si>
  <si>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</si>
  <si>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</si>
  <si>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</si>
  <si>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</si>
  <si>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</si>
  <si>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</si>
  <si>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</si>
  <si>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</si>
  <si>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</si>
  <si>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</si>
  <si>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</si>
  <si>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</si>
  <si>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</si>
  <si>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</si>
  <si>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</si>
  <si>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</si>
  <si>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</si>
  <si>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</si>
  <si>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</si>
  <si>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</si>
  <si>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</si>
  <si>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</si>
  <si>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</si>
  <si>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</si>
  <si>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</si>
  <si>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</si>
  <si>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</si>
  <si>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</si>
  <si>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</si>
  <si>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</si>
  <si>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</si>
  <si>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</si>
  <si>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</si>
  <si>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</si>
  <si>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</si>
  <si>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</si>
  <si>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</si>
  <si>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</si>
  <si>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</si>
  <si>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</si>
  <si>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</si>
  <si>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</si>
  <si>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</si>
  <si>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</si>
  <si>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20808抚恤</t>
  </si>
  <si>
    <t>2080899其他优抚支出</t>
  </si>
  <si>
    <t>20811残疾人事业</t>
  </si>
  <si>
    <t>2081199其他残疾人事业支出</t>
  </si>
  <si>
    <t>20899其他社会保障和就业支出</t>
  </si>
  <si>
    <t>2089999其他社会保障和就业支出</t>
  </si>
  <si>
    <t>210卫生健康支出</t>
  </si>
  <si>
    <t>21001卫生健康管理事务</t>
  </si>
  <si>
    <t>2100101行政运行</t>
  </si>
  <si>
    <t>2100102一般行政管理事务</t>
  </si>
  <si>
    <t>21004公共卫生</t>
  </si>
  <si>
    <t>2100408基本公共卫生服务</t>
  </si>
  <si>
    <t>21007其他计划生育事务支出</t>
  </si>
  <si>
    <t>2100799其他计划生育事务支出</t>
  </si>
  <si>
    <t>21011行政事业单位医疗</t>
  </si>
  <si>
    <t>2101101行政事业单位医疗</t>
  </si>
  <si>
    <t>21099其他卫生健康支出</t>
  </si>
  <si>
    <t>2109999其他卫生健康支出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</si>
  <si>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</si>
  <si>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</si>
  <si>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</si>
  <si>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</si>
  <si>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</si>
  <si>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</si>
  <si>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</si>
  <si>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</si>
  <si>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</si>
  <si>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</si>
  <si>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</si>
  <si>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</si>
  <si>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</si>
  <si>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</si>
  <si>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</si>
  <si>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</si>
  <si>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</si>
  <si>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</si>
  <si>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</si>
  <si>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</si>
  <si>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</si>
  <si>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</si>
  <si>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</si>
  <si>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</si>
  <si>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</si>
  <si>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</si>
  <si>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</si>
  <si>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</si>
  <si>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</si>
  <si>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</si>
  <si>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</si>
  <si>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</si>
  <si>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</si>
  <si>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</si>
  <si>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</si>
  <si>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</si>
  <si>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</si>
  <si>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</si>
  <si>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</si>
  <si>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</si>
  <si>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</si>
  <si>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</si>
  <si>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</si>
  <si>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</si>
  <si>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</si>
  <si>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</si>
  <si>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</si>
  <si>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</si>
  <si>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</si>
  <si>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</si>
  <si>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</si>
  <si>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</si>
  <si>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</si>
  <si>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</si>
  <si>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</si>
  <si>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</si>
  <si>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</si>
  <si>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</si>
  <si>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抚恤支出</t>
  </si>
  <si>
    <t>残疾抚恤金</t>
  </si>
  <si>
    <t>其他抚恤支出</t>
  </si>
  <si>
    <t>其他社会保障和就业支出</t>
  </si>
  <si>
    <t>卫生健康支出</t>
  </si>
  <si>
    <t>卫生健康管理事务</t>
  </si>
  <si>
    <t>行政运行</t>
  </si>
  <si>
    <t>一般行政管理事务</t>
  </si>
  <si>
    <t>公共卫生</t>
  </si>
  <si>
    <t>基本公共卫生服务</t>
  </si>
  <si>
    <t>其他计划生育事务支出</t>
  </si>
  <si>
    <t>行政事业单位医疗</t>
  </si>
  <si>
    <t>其他卫生健康支出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</si>
  <si>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</si>
  <si>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</si>
  <si>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</si>
  <si>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</si>
  <si>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</si>
  <si>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</si>
  <si>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</si>
  <si>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</si>
  <si>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</si>
  <si>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</si>
  <si>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</si>
  <si>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</si>
  <si>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</si>
  <si>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</si>
  <si>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</si>
  <si>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</si>
  <si>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</si>
  <si>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</si>
  <si>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办公费</t>
  </si>
  <si>
    <t>30202</t>
  </si>
  <si>
    <t>印刷费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</si>
  <si>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</si>
  <si>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</si>
  <si>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</si>
  <si>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</si>
  <si>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</si>
  <si>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</si>
  <si>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</si>
  <si>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</si>
  <si>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</si>
  <si>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</si>
  <si>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</si>
  <si>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</si>
  <si>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</si>
  <si>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</si>
  <si>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福利费</t>
  </si>
  <si>
    <t>30239</t>
  </si>
  <si>
    <t>其他交通费用</t>
  </si>
  <si>
    <t>其他商品和服务支出</t>
  </si>
  <si>
    <t>对个人和家庭的补助</t>
  </si>
  <si>
    <t>30305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</si>
  <si>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</si>
  <si>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</si>
  <si>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</si>
  <si>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</si>
  <si>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</si>
  <si>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</si>
  <si>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</si>
  <si>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</si>
  <si>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</si>
  <si>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</si>
  <si>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</si>
  <si>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</si>
  <si>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</si>
  <si>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</si>
  <si>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</si>
  <si>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</si>
  <si>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</si>
  <si>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</si>
  <si>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</si>
  <si>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</si>
  <si>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</si>
  <si>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</si>
  <si>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</si>
  <si>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</si>
  <si>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</si>
  <si>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</si>
  <si>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</si>
  <si>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</si>
  <si>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</si>
  <si>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</si>
  <si>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</si>
  <si>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</si>
  <si>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</si>
  <si>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</si>
  <si>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</si>
  <si>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</si>
  <si>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</si>
  <si>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华池县卫生健康局（单位）</t>
  </si>
  <si>
    <r>
      <rPr>
        <sz val="9"/>
        <rFont val="SimSun"/>
        <charset val="134"/>
      </rPr>
      <t>联系人</t>
    </r>
  </si>
  <si>
    <t>赵楠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</si>
  <si>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</si>
  <si>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</si>
  <si>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</si>
  <si>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</si>
  <si>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</si>
  <si>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</si>
  <si>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</si>
  <si>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</si>
  <si>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</si>
  <si>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</si>
  <si>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</si>
  <si>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</si>
  <si>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</si>
  <si>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</si>
  <si>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</si>
  <si>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</si>
  <si>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</si>
  <si>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</si>
  <si>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保证卫生健康事业高质量发展，具体包括：推进医防融合，提升县域医疗服务能力，加强公共卫生服务管理，持续推动中医药传承创新发展，积极推进老龄健康事业发展等；提升群众就医满意度，实现大病不出县，群众得实惠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：落实计划生育政策，提升人口监测与家庭发展能力，全面落实各项计划生育优惠政策和计生协会工作；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：加强基层医疗卫生人才体系建设，持续推进人才培养工作，增强职工的获得感；</t>
    </r>
    <r>
      <rPr>
        <sz val="9"/>
        <color rgb="FF000000"/>
        <rFont val="Arial"/>
        <charset val="0"/>
      </rPr>
      <t xml:space="preserve">
</t>
    </r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：做好常态化疫情防控工作，保障全县群众生命安全。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</si>
  <si>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</si>
  <si>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</si>
  <si>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</si>
  <si>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</si>
  <si>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</si>
  <si>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</si>
  <si>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</si>
  <si>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</si>
  <si>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</si>
  <si>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</si>
  <si>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</si>
  <si>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</si>
  <si>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</si>
  <si>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</si>
  <si>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t>=0</t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</si>
  <si>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</si>
  <si>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</si>
  <si>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</si>
  <si>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</si>
  <si>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</si>
  <si>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</si>
  <si>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</si>
  <si>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</si>
  <si>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</si>
  <si>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</si>
  <si>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</si>
  <si>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</si>
  <si>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</si>
  <si>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</si>
  <si>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</si>
  <si>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</si>
  <si>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</si>
  <si>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</si>
  <si>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</si>
  <si>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</si>
  <si>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</si>
  <si>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32人</t>
  </si>
  <si>
    <t>招聘及培养人才数</t>
  </si>
  <si>
    <t>20人</t>
  </si>
  <si>
    <t>法定传染病报告数量</t>
  </si>
  <si>
    <t>15次</t>
  </si>
  <si>
    <t>孕产妇检查数</t>
  </si>
  <si>
    <t>500人</t>
  </si>
  <si>
    <t>基本公共卫生管理人数</t>
  </si>
  <si>
    <r>
      <rPr>
        <sz val="9"/>
        <color rgb="FF000000"/>
        <rFont val="Arial"/>
        <charset val="0"/>
      </rPr>
      <t>11.76</t>
    </r>
    <r>
      <rPr>
        <sz val="9"/>
        <color rgb="FF000000"/>
        <rFont val="宋体"/>
        <charset val="0"/>
      </rPr>
      <t>万人</t>
    </r>
  </si>
  <si>
    <r>
      <rPr>
        <sz val="9"/>
        <rFont val="SimSun"/>
        <charset val="134"/>
      </rPr>
      <t>质量指标</t>
    </r>
  </si>
  <si>
    <t>保障资金发放合规率</t>
  </si>
  <si>
    <t>=100%</t>
  </si>
  <si>
    <t>培养人才合格率</t>
  </si>
  <si>
    <t>≥95%</t>
  </si>
  <si>
    <t>法定传染病报告准确率</t>
  </si>
  <si>
    <t>适龄孕产妇检查覆盖率</t>
  </si>
  <si>
    <t>基本公共卫生服务项目达标率</t>
  </si>
  <si>
    <r>
      <rPr>
        <sz val="9"/>
        <rFont val="SimSun"/>
        <charset val="134"/>
      </rPr>
      <t>时效指标</t>
    </r>
  </si>
  <si>
    <t>资金支付时限</t>
  </si>
  <si>
    <r>
      <rPr>
        <sz val="9"/>
        <color rgb="FF000000"/>
        <rFont val="Arial"/>
        <charset val="0"/>
      </rPr>
      <t>2026</t>
    </r>
    <r>
      <rPr>
        <sz val="9"/>
        <color rgb="FF000000"/>
        <rFont val="宋体"/>
        <charset val="134"/>
      </rPr>
      <t>年底</t>
    </r>
  </si>
  <si>
    <t>公共卫生督查完成实现</t>
  </si>
  <si>
    <t>本年内完成</t>
  </si>
  <si>
    <r>
      <rPr>
        <sz val="9"/>
        <rFont val="SimSun"/>
        <charset val="134"/>
      </rPr>
      <t>成本指标</t>
    </r>
  </si>
  <si>
    <t>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</si>
  <si>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</si>
  <si>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</si>
  <si>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降低家庭育儿成本</t>
  </si>
  <si>
    <t>逐步降低</t>
  </si>
  <si>
    <r>
      <rPr>
        <sz val="9"/>
        <rFont val="SimSun"/>
        <charset val="134"/>
      </rPr>
      <t>社会效益</t>
    </r>
  </si>
  <si>
    <t>提升县域医疗服务能力</t>
  </si>
  <si>
    <t>提升</t>
  </si>
  <si>
    <t>加强公共卫生服务管理</t>
  </si>
  <si>
    <t>加强</t>
  </si>
  <si>
    <t>做好常态化疫情防控工作</t>
  </si>
  <si>
    <t>常态化</t>
  </si>
  <si>
    <t>保障全县群众生命安全</t>
  </si>
  <si>
    <t>保障</t>
  </si>
  <si>
    <t>持续推动中医药传承创新发展</t>
  </si>
  <si>
    <t>持续推动</t>
  </si>
  <si>
    <r>
      <rPr>
        <sz val="9"/>
        <rFont val="SimSun"/>
        <charset val="134"/>
      </rPr>
      <t>生态效益</t>
    </r>
  </si>
  <si>
    <t>传染病防治</t>
  </si>
  <si>
    <t>持续防治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</si>
  <si>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</si>
  <si>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</si>
  <si>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</si>
  <si>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</si>
  <si>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</si>
  <si>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</si>
  <si>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</si>
  <si>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</si>
  <si>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</si>
  <si>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</si>
  <si>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</si>
  <si>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</si>
  <si>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</si>
  <si>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</si>
  <si>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</si>
  <si>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</si>
  <si>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</si>
  <si>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</si>
  <si>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</si>
  <si>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华池县卫生健康局项目支出绩效目标申报表（2026年度）</t>
  </si>
  <si>
    <t>项目名称</t>
  </si>
  <si>
    <t>基本公共卫生配套经费</t>
  </si>
  <si>
    <t>项目负责人及联系电话</t>
  </si>
  <si>
    <t>高丽媛 13884166000</t>
  </si>
  <si>
    <t>主管部门</t>
  </si>
  <si>
    <t>华池县卫生健康局</t>
  </si>
  <si>
    <t>实施单位</t>
  </si>
  <si>
    <t>各乡镇卫生院</t>
  </si>
  <si>
    <t>资金情况
(万元）</t>
  </si>
  <si>
    <t>年度资金总额：</t>
  </si>
  <si>
    <t>其中：财政拨款</t>
  </si>
  <si>
    <t>其他资金</t>
  </si>
  <si>
    <t>总 体    目 标</t>
  </si>
  <si>
    <t>年度目标</t>
  </si>
  <si>
    <t>目标1：全县基本公共卫生服务水平逐年提高，提高乡村医生收入，提高群众健康水平，提高乡村医生和群众满意度。
目标2：完善服务模式和项目管理管理方式，提高项目服务覆盖率和服务规范程度，提升居民感受度和满意度。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</si>
  <si>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</si>
  <si>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</si>
  <si>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</si>
  <si>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</si>
  <si>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</si>
  <si>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</si>
  <si>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</si>
  <si>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指标1：成本控制数</t>
  </si>
  <si>
    <t>产出指标</t>
  </si>
  <si>
    <t>数量指标</t>
  </si>
  <si>
    <t>指标1：65岁老年人居民健康档案规范化电子建档数</t>
  </si>
  <si>
    <r>
      <rPr>
        <sz val="10"/>
        <color rgb="FF000000"/>
        <rFont val="Times New Roman"/>
        <charset val="0"/>
      </rPr>
      <t>≥14064</t>
    </r>
    <r>
      <rPr>
        <sz val="10"/>
        <color rgb="FF000000"/>
        <rFont val="宋体"/>
        <charset val="134"/>
      </rPr>
      <t>人</t>
    </r>
  </si>
  <si>
    <t>指标2：孕产妇管理人数</t>
  </si>
  <si>
    <r>
      <rPr>
        <sz val="10"/>
        <color rgb="FF000000"/>
        <rFont val="Times New Roman"/>
        <charset val="0"/>
      </rPr>
      <t>≥500</t>
    </r>
    <r>
      <rPr>
        <sz val="10"/>
        <color indexed="8"/>
        <rFont val="宋体"/>
        <charset val="134"/>
      </rPr>
      <t>人</t>
    </r>
  </si>
  <si>
    <t>指标3：慢性病患者管理人数</t>
  </si>
  <si>
    <r>
      <rPr>
        <sz val="10"/>
        <color rgb="FF000000"/>
        <rFont val="Times New Roman"/>
        <charset val="0"/>
      </rPr>
      <t>≥100</t>
    </r>
    <r>
      <rPr>
        <sz val="10"/>
        <color indexed="8"/>
        <rFont val="宋体"/>
        <charset val="134"/>
      </rPr>
      <t>人</t>
    </r>
  </si>
  <si>
    <t>质量指标</t>
  </si>
  <si>
    <t>指标1：电子档案合格率</t>
  </si>
  <si>
    <t>≥90%</t>
  </si>
  <si>
    <t>指标2：孕产妇产后访视率</t>
  </si>
  <si>
    <t>指标3：慢性病人员体检率</t>
  </si>
  <si>
    <t>时效指标</t>
  </si>
  <si>
    <t>指标1：资金及时拨付</t>
  </si>
  <si>
    <t>及时</t>
  </si>
  <si>
    <t>效益指标</t>
  </si>
  <si>
    <t>社会效益
指标</t>
  </si>
  <si>
    <t>指标1：居民健康保健意识提高</t>
  </si>
  <si>
    <t>逐步提高</t>
  </si>
  <si>
    <t>指标2：居民健康知识知晓率</t>
  </si>
  <si>
    <t>可持续影响
指标</t>
  </si>
  <si>
    <t>指标1：公共卫生均等化水平提高</t>
  </si>
  <si>
    <t>持续影响</t>
  </si>
  <si>
    <t>满意度指标</t>
  </si>
  <si>
    <t>服务对象满度指标</t>
  </si>
  <si>
    <t>指标1：辖区居民群众满意度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</si>
  <si>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</si>
  <si>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</si>
  <si>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</si>
  <si>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</si>
  <si>
    <t>基本药物制度补助</t>
  </si>
  <si>
    <t>目标1：实现政府办基层医疗卫生机构实施国家全覆盖；                 
目标2：实现村卫生室实施国家基本药物制度全覆盖；
目标3：实现增加乡村医生收入，国家基本药物制度在基层持续实施。</t>
  </si>
  <si>
    <t>200.00万元</t>
  </si>
  <si>
    <t>指标1：保障卫生院数量</t>
  </si>
  <si>
    <r>
      <rPr>
        <sz val="10"/>
        <color rgb="FF000000"/>
        <rFont val="Times New Roman"/>
        <charset val="0"/>
      </rPr>
      <t>20</t>
    </r>
    <r>
      <rPr>
        <sz val="10"/>
        <color rgb="FF000000"/>
        <rFont val="宋体"/>
        <charset val="134"/>
      </rPr>
      <t>个</t>
    </r>
  </si>
  <si>
    <t>指标2：保障村卫生室数量</t>
  </si>
  <si>
    <r>
      <rPr>
        <sz val="10"/>
        <color rgb="FF000000"/>
        <rFont val="Times New Roman"/>
        <charset val="0"/>
      </rPr>
      <t>111</t>
    </r>
    <r>
      <rPr>
        <sz val="10"/>
        <color indexed="8"/>
        <rFont val="宋体"/>
        <charset val="134"/>
      </rPr>
      <t>个</t>
    </r>
  </si>
  <si>
    <t>指标3：保障乡村医生人数</t>
  </si>
  <si>
    <r>
      <rPr>
        <sz val="10"/>
        <color rgb="FF000000"/>
        <rFont val="Times New Roman"/>
        <charset val="0"/>
      </rPr>
      <t>111</t>
    </r>
    <r>
      <rPr>
        <sz val="10"/>
        <color rgb="FF000000"/>
        <rFont val="宋体"/>
        <charset val="134"/>
      </rPr>
      <t>人</t>
    </r>
  </si>
  <si>
    <t>指标1：药品零差价执行率</t>
  </si>
  <si>
    <t>指标2：基本药物制度覆盖率</t>
  </si>
  <si>
    <t>指标3：资金支付合规率</t>
  </si>
  <si>
    <t>指标1：资金拨付及时性</t>
  </si>
  <si>
    <t>指标1：基本药物价格稳定</t>
  </si>
  <si>
    <t>保持稳定</t>
  </si>
  <si>
    <t>指标2：居民知晓率</t>
  </si>
  <si>
    <t>指标1：国家基本药物制度在基层持续实施</t>
  </si>
  <si>
    <t>长期</t>
  </si>
  <si>
    <t>指标1：群众满意度</t>
  </si>
  <si>
    <t>新兵体检费</t>
  </si>
  <si>
    <t>县卫生健康局、县人民医院</t>
  </si>
  <si>
    <t>目标：严格落实征兵体检相关政策和标准，规范新兵体检费核算、支付流程，确保本年度应征青年体检工作全覆盖、无遗漏，体检质量达标，体检费用足额、及时支付，无拖欠、错付情况；强化体检质量管控和资金监管，体检结果准确率达99.5%以上，费用支付合规率100%，杜绝资金违规使用情况，全力保障年度征兵任务顺利完成。</t>
  </si>
  <si>
    <t>8.00万元</t>
  </si>
  <si>
    <t>指标1：检测机构数量</t>
  </si>
  <si>
    <r>
      <rPr>
        <sz val="10"/>
        <color rgb="FF000000"/>
        <rFont val="Times New Roman"/>
        <charset val="0"/>
      </rPr>
      <t>1</t>
    </r>
    <r>
      <rPr>
        <sz val="10"/>
        <color indexed="8"/>
        <rFont val="宋体"/>
        <charset val="134"/>
      </rPr>
      <t>个</t>
    </r>
  </si>
  <si>
    <t>指标2：体检项目数量</t>
  </si>
  <si>
    <r>
      <rPr>
        <sz val="10"/>
        <color rgb="FF000000"/>
        <rFont val="Times New Roman"/>
        <charset val="0"/>
      </rPr>
      <t>10</t>
    </r>
    <r>
      <rPr>
        <sz val="10"/>
        <color rgb="FF000000"/>
        <rFont val="宋体"/>
        <charset val="134"/>
      </rPr>
      <t>项</t>
    </r>
  </si>
  <si>
    <t>指标2：新兵体检人数</t>
  </si>
  <si>
    <r>
      <rPr>
        <sz val="10"/>
        <color rgb="FF000000"/>
        <rFont val="Times New Roman"/>
        <charset val="0"/>
      </rPr>
      <t>≥250</t>
    </r>
    <r>
      <rPr>
        <sz val="10"/>
        <color rgb="FF000000"/>
        <rFont val="宋体"/>
        <charset val="134"/>
      </rPr>
      <t>人</t>
    </r>
  </si>
  <si>
    <t>指标1：检测机构资质合规率</t>
  </si>
  <si>
    <t>指标3：体检项目准确率</t>
  </si>
  <si>
    <t>指标2：体检结果审查符合率</t>
  </si>
  <si>
    <t>指标1：体检报告及时率</t>
  </si>
  <si>
    <t>指标1：保障新兵体检工作顺利推进</t>
  </si>
  <si>
    <t>指标2：新兵体检知识知晓率</t>
  </si>
  <si>
    <t>指标1：新兵身体素质不断提高</t>
  </si>
  <si>
    <t>指标1：新兵满意度</t>
  </si>
  <si>
    <t>计划生育惠农资金县级配套资金</t>
  </si>
  <si>
    <t>目标1：实施计划生育家庭特别扶助制度，缓解计划生育特殊家庭在生产、生活、医疗和养老等方面的困难和问题，保障和改善民生，促进社会和谐稳定。
目标2：实施农村计划生育家庭奖励扶助制度，解决农村独生子女和双女家庭的生活和养老等问题，提高计划生育家庭发展能力。</t>
  </si>
  <si>
    <t>50.60万元</t>
  </si>
  <si>
    <t>指标1：扶助独生子女伤残家庭人数</t>
  </si>
  <si>
    <t>≥9人</t>
  </si>
  <si>
    <t>指标2：农村部分计划生育家庭奖励扶助人数</t>
  </si>
  <si>
    <r>
      <rPr>
        <sz val="10"/>
        <color rgb="FF000000"/>
        <rFont val="Times New Roman"/>
        <charset val="0"/>
      </rPr>
      <t>≥641</t>
    </r>
    <r>
      <rPr>
        <sz val="10"/>
        <color rgb="FF000000"/>
        <rFont val="宋体"/>
        <charset val="134"/>
      </rPr>
      <t>人</t>
    </r>
  </si>
  <si>
    <t>指标3：符合独生子女家庭数</t>
  </si>
  <si>
    <r>
      <rPr>
        <sz val="10"/>
        <color rgb="FF000000"/>
        <rFont val="Times New Roman"/>
        <charset val="0"/>
      </rPr>
      <t>≥50</t>
    </r>
    <r>
      <rPr>
        <sz val="10"/>
        <color rgb="FF000000"/>
        <rFont val="宋体"/>
        <charset val="0"/>
      </rPr>
      <t>户</t>
    </r>
  </si>
  <si>
    <t>指标1：伤残人员补贴标准</t>
  </si>
  <si>
    <r>
      <rPr>
        <sz val="10"/>
        <color rgb="FF000000"/>
        <rFont val="Times New Roman"/>
        <charset val="0"/>
      </rPr>
      <t>1000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人</t>
    </r>
  </si>
  <si>
    <t>指标2：按农村计划生育发放标准严格执行</t>
  </si>
  <si>
    <r>
      <rPr>
        <sz val="10"/>
        <color rgb="FF000000"/>
        <rFont val="Times New Roman"/>
        <charset val="0"/>
      </rPr>
      <t>960</t>
    </r>
    <r>
      <rPr>
        <sz val="10"/>
        <color rgb="FF000000"/>
        <rFont val="宋体"/>
        <charset val="134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134"/>
      </rPr>
      <t>人</t>
    </r>
  </si>
  <si>
    <t>指标3：独生子女资金发放合规率</t>
  </si>
  <si>
    <t>指标1：改善家庭经济条件状况</t>
  </si>
  <si>
    <t>逐步改善</t>
  </si>
  <si>
    <t>指标1：计划生育家庭经济水平提高</t>
  </si>
  <si>
    <t>指标1：受益家庭满意度</t>
  </si>
  <si>
    <t>国家奖励扶助、特别扶助县级配套资金</t>
  </si>
  <si>
    <t>6.50万元</t>
  </si>
  <si>
    <t>指标1：农村计划生育家庭奖励扶助对象覆盖人数</t>
  </si>
  <si>
    <t>指标2：计划生育特别扶助对象覆盖人数</t>
  </si>
  <si>
    <t>指标3：奖扶特扶政策宣传次数</t>
  </si>
  <si>
    <r>
      <rPr>
        <sz val="10"/>
        <color rgb="FF000000"/>
        <rFont val="Times New Roman"/>
        <charset val="0"/>
      </rPr>
      <t>≥5</t>
    </r>
    <r>
      <rPr>
        <sz val="10"/>
        <color rgb="FF000000"/>
        <rFont val="宋体"/>
        <charset val="0"/>
      </rPr>
      <t>次</t>
    </r>
  </si>
  <si>
    <t>指标1：资金使用合规率</t>
  </si>
  <si>
    <t>指标3：符合条件申报对象覆盖率</t>
  </si>
  <si>
    <t>指标1：改善计划生育家庭生活水平</t>
  </si>
  <si>
    <t>指标2：促进社会和谐稳定</t>
  </si>
  <si>
    <t>促进</t>
  </si>
  <si>
    <t>指标1：收益家庭满意度</t>
  </si>
  <si>
    <t>在岗乡村医生社会保险</t>
  </si>
  <si>
    <t>目标1：保障在岗乡村医生社会保险待遇；               
目标2：全面提高村级村医卫生服务水平；
目标3：稳定和优化村医队伍。</t>
  </si>
  <si>
    <t>84.47万元</t>
  </si>
  <si>
    <t>指标1：参保人数</t>
  </si>
  <si>
    <t>84人</t>
  </si>
  <si>
    <t>指标2：参保缴费村所</t>
  </si>
  <si>
    <r>
      <rPr>
        <sz val="10"/>
        <color rgb="FF000000"/>
        <rFont val="Times New Roman"/>
        <charset val="0"/>
      </rPr>
      <t>84</t>
    </r>
    <r>
      <rPr>
        <sz val="10"/>
        <color rgb="FF000000"/>
        <rFont val="宋体"/>
        <charset val="0"/>
      </rPr>
      <t>所</t>
    </r>
  </si>
  <si>
    <t>指标3：参保涉及单位数量</t>
  </si>
  <si>
    <r>
      <rPr>
        <sz val="10"/>
        <color rgb="FF000000"/>
        <rFont val="Times New Roman"/>
        <charset val="0"/>
      </rPr>
      <t>20</t>
    </r>
    <r>
      <rPr>
        <sz val="10"/>
        <color indexed="8"/>
        <rFont val="宋体"/>
        <charset val="134"/>
      </rPr>
      <t>个</t>
    </r>
  </si>
  <si>
    <t>指标1：在岗乡村医生参保覆盖率</t>
  </si>
  <si>
    <t>指标2：在岗乡村医生保险支付率</t>
  </si>
  <si>
    <t>指标1：按月缴纳</t>
  </si>
  <si>
    <t>每月执行</t>
  </si>
  <si>
    <t>指标1：提升村医队伍稳定性</t>
  </si>
  <si>
    <t>逐步提升</t>
  </si>
  <si>
    <t>指标2：保障村医卫生服务社会保险待遇</t>
  </si>
  <si>
    <t>指标1：村级村医服务水平提升</t>
  </si>
  <si>
    <t>指标1：在岗村医满意度</t>
  </si>
  <si>
    <t>离退休乡村医生养老保险</t>
  </si>
  <si>
    <t>目标1：落实和完善村医养老政策；               
目标2：提高村医生活水平，增加收入。</t>
  </si>
  <si>
    <t>75.17万元</t>
  </si>
  <si>
    <t>指标1：待遇发放人数</t>
  </si>
  <si>
    <r>
      <rPr>
        <sz val="10"/>
        <color rgb="FF000000"/>
        <rFont val="Times New Roman"/>
        <charset val="0"/>
      </rPr>
      <t>290</t>
    </r>
    <r>
      <rPr>
        <sz val="10"/>
        <color rgb="FF000000"/>
        <rFont val="宋体"/>
        <charset val="134"/>
      </rPr>
      <t>人</t>
    </r>
  </si>
  <si>
    <t>指标2：待遇发放单位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</si>
  <si>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个</t>
    </r>
  </si>
  <si>
    <t>指标3：平均工龄数</t>
  </si>
  <si>
    <r>
      <rPr>
        <sz val="10"/>
        <color rgb="FF000000"/>
        <rFont val="Times New Roman"/>
        <charset val="0"/>
      </rPr>
      <t>27</t>
    </r>
    <r>
      <rPr>
        <sz val="10"/>
        <color indexed="8"/>
        <rFont val="宋体"/>
        <charset val="134"/>
      </rPr>
      <t>年</t>
    </r>
  </si>
  <si>
    <t>指标1：参保人员资格审核符合率</t>
  </si>
  <si>
    <t>指标2：保险待遇发放准确率</t>
  </si>
  <si>
    <t>指标1：待遇发放及时性</t>
  </si>
  <si>
    <t>指标1：提升离退休村医生活保障水平提升</t>
  </si>
  <si>
    <t>指标1：村医生化水平提高</t>
  </si>
  <si>
    <t>指标1：离退休乡村医生满意度</t>
  </si>
  <si>
    <t>≧95%</t>
  </si>
  <si>
    <t>“十五五”卫生健康事业发展规划（含中医药康养）</t>
  </si>
  <si>
    <t>目标1：完成纲要框架及草案起草；
目标2：完成规划意见建议起草；
目标3：完成规划纲要审定印发。</t>
  </si>
  <si>
    <t>10万元</t>
  </si>
  <si>
    <t>指标1：纲要框架及草案数</t>
  </si>
  <si>
    <r>
      <rPr>
        <sz val="10"/>
        <color rgb="FF000000"/>
        <rFont val="Times New Roman"/>
        <charset val="0"/>
      </rPr>
      <t>2</t>
    </r>
    <r>
      <rPr>
        <sz val="10"/>
        <color rgb="FF000000"/>
        <rFont val="宋体"/>
        <charset val="0"/>
      </rPr>
      <t>份</t>
    </r>
  </si>
  <si>
    <t>指标2：规划意见建议数</t>
  </si>
  <si>
    <t>指标3：规划纲要审定印发数</t>
  </si>
  <si>
    <t>10份</t>
  </si>
  <si>
    <t>指标1：框架及草案数准确率</t>
  </si>
  <si>
    <t>指标2：规划意见建议采纳率</t>
  </si>
  <si>
    <t>指标1：完成时限</t>
  </si>
  <si>
    <t>12月底</t>
  </si>
  <si>
    <t>指标1：提高十五五项目质量提高</t>
  </si>
  <si>
    <t>提高</t>
  </si>
  <si>
    <t>指标2：提高县域内医疗水平</t>
  </si>
  <si>
    <t>指标1：保障项目可持续运行</t>
  </si>
  <si>
    <t>持续保障</t>
  </si>
  <si>
    <t>乡村医师补助</t>
  </si>
  <si>
    <t>目标1：提高全县111个行政村乡村医师补助，稳定乡村医生队伍建设，提高乡村医生收入，提高乡村医生和群众满意度。</t>
  </si>
  <si>
    <t>33.3万元</t>
  </si>
  <si>
    <t>指标1：保障乡村医生人数</t>
  </si>
  <si>
    <t>指标2：保障卫生院数量</t>
  </si>
  <si>
    <r>
      <rPr>
        <sz val="10"/>
        <color rgb="FF000000"/>
        <rFont val="Times New Roman"/>
        <charset val="0"/>
      </rPr>
      <t>29</t>
    </r>
    <r>
      <rPr>
        <sz val="10"/>
        <color rgb="FF000000"/>
        <rFont val="宋体"/>
        <charset val="0"/>
      </rPr>
      <t>个</t>
    </r>
  </si>
  <si>
    <t>指标3：保障村卫生室数量</t>
  </si>
  <si>
    <t>指标1：资金支付合规率</t>
  </si>
  <si>
    <t>指标2：村医考核合格率</t>
  </si>
  <si>
    <r>
      <rPr>
        <sz val="10"/>
        <color rgb="FF000000"/>
        <rFont val="Times New Roman"/>
        <charset val="0"/>
      </rPr>
      <t>12</t>
    </r>
    <r>
      <rPr>
        <sz val="10"/>
        <color rgb="FF000000"/>
        <rFont val="宋体"/>
        <charset val="134"/>
      </rPr>
      <t>月底</t>
    </r>
  </si>
  <si>
    <t>指标1：乡村医生工作积极性提高</t>
  </si>
  <si>
    <t>不断提高</t>
  </si>
  <si>
    <t>指标2：乡村医生队伍稳定</t>
  </si>
  <si>
    <t>稳定</t>
  </si>
  <si>
    <t>指标1：乡村医生收入均等化水平提高</t>
  </si>
  <si>
    <t>指标1：乡村医生满意度</t>
  </si>
  <si>
    <t>生育三孩一次性补贴</t>
  </si>
  <si>
    <t>降低家庭生育成本、保障婴幼儿平等享受补贴，营造全社会尊重生育、支持生育的良好氛围，推动建设生育友好型社会</t>
  </si>
  <si>
    <t>120.00万元</t>
  </si>
  <si>
    <t>指标1：生育三孩补贴人数</t>
  </si>
  <si>
    <r>
      <rPr>
        <sz val="10"/>
        <color rgb="FF000000"/>
        <rFont val="Times New Roman"/>
        <charset val="0"/>
      </rPr>
      <t>120</t>
    </r>
    <r>
      <rPr>
        <sz val="10"/>
        <color rgb="FF000000"/>
        <rFont val="宋体"/>
        <charset val="134"/>
      </rPr>
      <t>人</t>
    </r>
  </si>
  <si>
    <t>指标2：补贴户数</t>
  </si>
  <si>
    <r>
      <rPr>
        <sz val="10"/>
        <color rgb="FF000000"/>
        <rFont val="Times New Roman"/>
        <charset val="0"/>
      </rPr>
      <t>60</t>
    </r>
    <r>
      <rPr>
        <sz val="10"/>
        <color rgb="FF000000"/>
        <rFont val="宋体"/>
        <charset val="0"/>
      </rPr>
      <t>户</t>
    </r>
  </si>
  <si>
    <t>指标1：三孩补贴人员资格审核率</t>
  </si>
  <si>
    <t>指标2：资金支付合规率</t>
  </si>
  <si>
    <t>指标1：降低家庭生育成本</t>
  </si>
  <si>
    <t>指标2：保障婴幼儿平等享受补贴</t>
  </si>
  <si>
    <t>指标1：营造尊重生育、支持生育的良好氛围</t>
  </si>
  <si>
    <t>育儿补贴资金</t>
  </si>
  <si>
    <t>2.7万元</t>
  </si>
  <si>
    <t>指标1：育儿补贴发放人数</t>
  </si>
  <si>
    <r>
      <rPr>
        <sz val="10"/>
        <color rgb="FF000000"/>
        <rFont val="Times New Roman"/>
        <charset val="0"/>
      </rPr>
      <t>=1000</t>
    </r>
    <r>
      <rPr>
        <sz val="10"/>
        <color rgb="FF000000"/>
        <rFont val="宋体"/>
        <charset val="0"/>
      </rPr>
      <t>人</t>
    </r>
  </si>
  <si>
    <t>指标2：符合条件家庭应享户数</t>
  </si>
  <si>
    <r>
      <t>=80</t>
    </r>
    <r>
      <rPr>
        <sz val="10"/>
        <color rgb="FF000000"/>
        <rFont val="宋体"/>
        <charset val="0"/>
      </rPr>
      <t>户</t>
    </r>
  </si>
  <si>
    <t>指标1：育儿补贴人员资格审核率</t>
  </si>
  <si>
    <t>卫生人员绩效工资</t>
  </si>
  <si>
    <t>目标：提高卫生从业人员工作积极性，推动卫生事业发展，全面提升贫困县医疗卫生机构综合能力，进一步满足县域居民医疗服务需求。</t>
  </si>
  <si>
    <t>48.60万元</t>
  </si>
  <si>
    <t>指标1：保障卫生人员绩效人数</t>
  </si>
  <si>
    <t>566人</t>
  </si>
  <si>
    <t>指标2：卫生人员发放单位</t>
  </si>
  <si>
    <t>指标1：考核合格率</t>
  </si>
  <si>
    <t>指标2：卫生人员服务质量达标率</t>
  </si>
  <si>
    <t>指标3：绩效工资核算准确率</t>
  </si>
  <si>
    <t>指标1：对卫生人员考核及时性</t>
  </si>
  <si>
    <t>指标1：提高卫生人员医疗水平</t>
  </si>
  <si>
    <t>指标2：提高卫生从业人员工作积极性</t>
  </si>
  <si>
    <t>指标1：卫生从业人员积极性提高</t>
  </si>
  <si>
    <t>指标1：卫生从业人员满意度</t>
  </si>
  <si>
    <t>全县120急救车辆燃油补贴</t>
  </si>
  <si>
    <t>目标：用于全县29辆急救车车辆维护、保险购置，发挥好急救车辆的作用。</t>
  </si>
  <si>
    <t>29.00万元</t>
  </si>
  <si>
    <t>指标1：保障全县120急救车辆数量</t>
  </si>
  <si>
    <t>29辆</t>
  </si>
  <si>
    <t>指标2：救护车燃油补贴单位</t>
  </si>
  <si>
    <t>指标3：保障急救单位数量</t>
  </si>
  <si>
    <t>指标2：补贴发放准确率</t>
  </si>
  <si>
    <t>指标3：补贴标准</t>
  </si>
  <si>
    <r>
      <rPr>
        <sz val="10"/>
        <color rgb="FF000000"/>
        <rFont val="Times New Roman"/>
        <charset val="0"/>
      </rPr>
      <t>1</t>
    </r>
    <r>
      <rPr>
        <sz val="10"/>
        <color rgb="FF000000"/>
        <rFont val="宋体"/>
        <charset val="0"/>
      </rPr>
      <t>万元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辆</t>
    </r>
  </si>
  <si>
    <t>指标1：补贴发放时限</t>
  </si>
  <si>
    <t>2026年</t>
  </si>
  <si>
    <t>指标1：医院急救医疗水平</t>
  </si>
  <si>
    <t>指标2：保障车辆基本正常运行</t>
  </si>
  <si>
    <t>指标1：医院急救水平提高</t>
  </si>
  <si>
    <t>指标1：救护车单位满意度</t>
  </si>
  <si>
    <t>伤残人员护理费</t>
  </si>
  <si>
    <t xml:space="preserve">     其中：财政拨款</t>
  </si>
  <si>
    <t xml:space="preserve">          其他资金</t>
  </si>
  <si>
    <t>目标：为伤残疾人提供基本康复服务、生活水平得到保障。</t>
  </si>
  <si>
    <t>4.50万元</t>
  </si>
  <si>
    <t>指标1：符合标准人数</t>
  </si>
  <si>
    <r>
      <rPr>
        <sz val="10"/>
        <color rgb="FF000000"/>
        <rFont val="Times New Roman"/>
        <charset val="0"/>
      </rPr>
      <t>1</t>
    </r>
    <r>
      <rPr>
        <sz val="10"/>
        <color indexed="8"/>
        <rFont val="宋体"/>
        <charset val="134"/>
      </rPr>
      <t>人</t>
    </r>
  </si>
  <si>
    <t>指标2：发放单位</t>
  </si>
  <si>
    <t>指标1：护理费核算准确率</t>
  </si>
  <si>
    <t>指标2：发放资金标准</t>
  </si>
  <si>
    <r>
      <rPr>
        <sz val="10"/>
        <color rgb="FF000000"/>
        <rFont val="Times New Roman"/>
        <charset val="0"/>
      </rPr>
      <t>3750</t>
    </r>
    <r>
      <rPr>
        <sz val="10"/>
        <color rgb="FF000000"/>
        <rFont val="宋体"/>
        <charset val="0"/>
      </rPr>
      <t>元</t>
    </r>
    <r>
      <rPr>
        <sz val="10"/>
        <color rgb="FF000000"/>
        <rFont val="Times New Roman"/>
        <charset val="0"/>
      </rPr>
      <t>/</t>
    </r>
    <r>
      <rPr>
        <sz val="10"/>
        <color rgb="FF000000"/>
        <rFont val="宋体"/>
        <charset val="0"/>
      </rPr>
      <t>月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</si>
</sst>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\=0%"/>
  </numFmts>
  <fonts count="5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0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8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name val="SimSun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"/>
      <color indexed="8"/>
      <name val="宋体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2" borderId="24" applyNumberFormat="0" applyFont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25" applyNumberFormat="0" applyFill="0" applyAlignment="0" applyProtection="0">
      <alignment vertical="center"/>
    </xf>
    <xf numFmtId="0" fontId="39" fillId="0" borderId="25" applyNumberFormat="0" applyFill="0" applyAlignment="0" applyProtection="0">
      <alignment vertical="center"/>
    </xf>
    <xf numFmtId="0" fontId="40" fillId="0" borderId="26" applyNumberFormat="0" applyFill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3" borderId="27" applyNumberFormat="0" applyAlignment="0" applyProtection="0">
      <alignment vertical="center"/>
    </xf>
    <xf numFmtId="0" fontId="42" fillId="4" borderId="28" applyNumberFormat="0" applyAlignment="0" applyProtection="0">
      <alignment vertical="center"/>
    </xf>
    <xf numFmtId="0" fontId="43" fillId="4" borderId="27" applyNumberFormat="0" applyAlignment="0" applyProtection="0">
      <alignment vertical="center"/>
    </xf>
    <xf numFmtId="0" fontId="44" fillId="5" borderId="29" applyNumberFormat="0" applyAlignment="0" applyProtection="0">
      <alignment vertical="center"/>
    </xf>
    <xf numFmtId="0" fontId="45" fillId="0" borderId="30" applyNumberFormat="0" applyFill="0" applyAlignment="0" applyProtection="0">
      <alignment vertical="center"/>
    </xf>
    <xf numFmtId="0" fontId="46" fillId="0" borderId="31" applyNumberFormat="0" applyFill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7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50" fillId="9" borderId="0" applyNumberFormat="0" applyBorder="0" applyAlignment="0" applyProtection="0">
      <alignment vertical="center"/>
    </xf>
    <xf numFmtId="0" fontId="51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50" fillId="12" borderId="0" applyNumberFormat="0" applyBorder="0" applyAlignment="0" applyProtection="0">
      <alignment vertical="center"/>
    </xf>
    <xf numFmtId="0" fontId="50" fillId="13" borderId="0" applyNumberFormat="0" applyBorder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50" fillId="16" borderId="0" applyNumberFormat="0" applyBorder="0" applyAlignment="0" applyProtection="0">
      <alignment vertical="center"/>
    </xf>
    <xf numFmtId="0" fontId="50" fillId="17" borderId="0" applyNumberFormat="0" applyBorder="0" applyAlignment="0" applyProtection="0">
      <alignment vertical="center"/>
    </xf>
    <xf numFmtId="0" fontId="51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50" fillId="20" borderId="0" applyNumberFormat="0" applyBorder="0" applyAlignment="0" applyProtection="0">
      <alignment vertical="center"/>
    </xf>
    <xf numFmtId="0" fontId="50" fillId="21" borderId="0" applyNumberFormat="0" applyBorder="0" applyAlignment="0" applyProtection="0">
      <alignment vertical="center"/>
    </xf>
    <xf numFmtId="0" fontId="51" fillId="22" borderId="0" applyNumberFormat="0" applyBorder="0" applyAlignment="0" applyProtection="0">
      <alignment vertical="center"/>
    </xf>
    <xf numFmtId="0" fontId="51" fillId="23" borderId="0" applyNumberFormat="0" applyBorder="0" applyAlignment="0" applyProtection="0">
      <alignment vertical="center"/>
    </xf>
    <xf numFmtId="0" fontId="50" fillId="24" borderId="0" applyNumberFormat="0" applyBorder="0" applyAlignment="0" applyProtection="0">
      <alignment vertical="center"/>
    </xf>
    <xf numFmtId="0" fontId="50" fillId="25" borderId="0" applyNumberFormat="0" applyBorder="0" applyAlignment="0" applyProtection="0">
      <alignment vertical="center"/>
    </xf>
    <xf numFmtId="0" fontId="51" fillId="26" borderId="0" applyNumberFormat="0" applyBorder="0" applyAlignment="0" applyProtection="0">
      <alignment vertical="center"/>
    </xf>
    <xf numFmtId="0" fontId="51" fillId="27" borderId="0" applyNumberFormat="0" applyBorder="0" applyAlignment="0" applyProtection="0">
      <alignment vertical="center"/>
    </xf>
    <xf numFmtId="0" fontId="50" fillId="28" borderId="0" applyNumberFormat="0" applyBorder="0" applyAlignment="0" applyProtection="0">
      <alignment vertical="center"/>
    </xf>
    <xf numFmtId="0" fontId="50" fillId="29" borderId="0" applyNumberFormat="0" applyBorder="0" applyAlignment="0" applyProtection="0">
      <alignment vertical="center"/>
    </xf>
    <xf numFmtId="0" fontId="51" fillId="30" borderId="0" applyNumberFormat="0" applyBorder="0" applyAlignment="0" applyProtection="0">
      <alignment vertical="center"/>
    </xf>
    <xf numFmtId="0" fontId="51" fillId="31" borderId="0" applyNumberFormat="0" applyBorder="0" applyAlignment="0" applyProtection="0">
      <alignment vertical="center"/>
    </xf>
    <xf numFmtId="0" fontId="50" fillId="32" borderId="0" applyNumberFormat="0" applyBorder="0" applyAlignment="0" applyProtection="0">
      <alignment vertical="center"/>
    </xf>
    <xf numFmtId="0" fontId="52" fillId="0" borderId="0"/>
  </cellStyleXfs>
  <cellXfs count="136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wrapText="1"/>
    </xf>
    <xf numFmtId="0" fontId="7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7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top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left" vertical="center" textRotation="255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5" fillId="0" borderId="13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left" vertical="center" textRotation="255" wrapText="1"/>
    </xf>
    <xf numFmtId="177" fontId="11" fillId="0" borderId="13" xfId="0" applyNumberFormat="1" applyFont="1" applyFill="1" applyBorder="1" applyAlignment="1">
      <alignment horizontal="center" vertical="center" wrapText="1"/>
    </xf>
    <xf numFmtId="178" fontId="11" fillId="0" borderId="13" xfId="0" applyNumberFormat="1" applyFont="1" applyFill="1" applyBorder="1" applyAlignment="1">
      <alignment horizontal="center" vertical="center" wrapText="1"/>
    </xf>
    <xf numFmtId="49" fontId="11" fillId="0" borderId="13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left" vertical="top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2" fillId="0" borderId="20" xfId="0" applyNumberFormat="1" applyFont="1" applyFill="1" applyBorder="1" applyAlignment="1">
      <alignment horizontal="left" vertical="top" wrapText="1"/>
    </xf>
    <xf numFmtId="0" fontId="12" fillId="0" borderId="20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 indent="2"/>
    </xf>
    <xf numFmtId="0" fontId="19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6" fontId="19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justify" vertical="top"/>
    </xf>
    <xf numFmtId="0" fontId="22" fillId="0" borderId="1" xfId="0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justify" vertical="top"/>
    </xf>
    <xf numFmtId="0" fontId="22" fillId="0" borderId="0" xfId="0" applyFont="1" applyFill="1" applyAlignment="1">
      <alignment horizontal="left" vertical="center" indent="2"/>
    </xf>
    <xf numFmtId="0" fontId="21" fillId="0" borderId="0" xfId="0" applyFont="1" applyFill="1" applyAlignment="1">
      <alignment horizontal="justify" vertical="center"/>
    </xf>
    <xf numFmtId="0" fontId="7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left" vertical="center"/>
    </xf>
    <xf numFmtId="176" fontId="24" fillId="0" borderId="1" xfId="0" applyNumberFormat="1" applyFont="1" applyFill="1" applyBorder="1" applyAlignment="1">
      <alignment horizontal="left" vertical="center"/>
    </xf>
    <xf numFmtId="0" fontId="25" fillId="0" borderId="1" xfId="0" applyNumberFormat="1" applyFont="1" applyFill="1" applyBorder="1" applyAlignment="1">
      <alignment horizontal="left" vertical="center" wrapText="1"/>
    </xf>
    <xf numFmtId="176" fontId="20" fillId="0" borderId="1" xfId="0" applyNumberFormat="1" applyFont="1" applyFill="1" applyBorder="1" applyAlignment="1">
      <alignment horizontal="center" vertical="center"/>
    </xf>
    <xf numFmtId="0" fontId="26" fillId="0" borderId="1" xfId="0" applyNumberFormat="1" applyFont="1" applyFill="1" applyBorder="1" applyAlignment="1">
      <alignment horizontal="left" vertical="center" wrapText="1"/>
    </xf>
    <xf numFmtId="0" fontId="27" fillId="0" borderId="1" xfId="0" applyNumberFormat="1" applyFont="1" applyFill="1" applyBorder="1" applyAlignment="1">
      <alignment horizontal="left" vertical="center" wrapText="1"/>
    </xf>
    <xf numFmtId="176" fontId="22" fillId="0" borderId="1" xfId="0" applyNumberFormat="1" applyFont="1" applyFill="1" applyBorder="1" applyAlignment="1">
      <alignment horizontal="center" vertical="center"/>
    </xf>
    <xf numFmtId="0" fontId="28" fillId="0" borderId="1" xfId="0" applyNumberFormat="1" applyFont="1" applyFill="1" applyBorder="1" applyAlignment="1">
      <alignment horizontal="left" vertical="center" wrapText="1"/>
    </xf>
    <xf numFmtId="49" fontId="26" fillId="0" borderId="1" xfId="0" applyNumberFormat="1" applyFont="1" applyFill="1" applyBorder="1" applyAlignment="1">
      <alignment horizontal="left" vertical="center" wrapText="1"/>
    </xf>
    <xf numFmtId="0" fontId="29" fillId="0" borderId="1" xfId="0" applyNumberFormat="1" applyFont="1" applyFill="1" applyBorder="1" applyAlignment="1">
      <alignment horizontal="left" vertical="center" wrapText="1"/>
    </xf>
    <xf numFmtId="0" fontId="2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shrinkToFit="1"/>
    </xf>
    <xf numFmtId="0" fontId="31" fillId="0" borderId="1" xfId="0" applyFont="1" applyFill="1" applyBorder="1" applyAlignment="1">
      <alignment horizontal="left" vertical="center" shrinkToFit="1"/>
    </xf>
    <xf numFmtId="0" fontId="32" fillId="0" borderId="1" xfId="0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top"/>
    </xf>
    <xf numFmtId="176" fontId="2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>
      <alignment horizontal="center" vertical="top"/>
    </xf>
    <xf numFmtId="176" fontId="22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indent="2"/>
    </xf>
    <xf numFmtId="0" fontId="1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9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/>
    </xf>
    <xf numFmtId="0" fontId="3" fillId="0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sharedStrings" Target="sharedStrings.xml"/><Relationship Id="rId31" Type="http://schemas.openxmlformats.org/officeDocument/2006/relationships/theme" Target="theme/theme1.xml"/><Relationship Id="rId30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2.xml"/><Relationship Id="rId28" Type="http://schemas.openxmlformats.org/officeDocument/2006/relationships/externalLink" Target="externalLinks/externalLink1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23\&#25919;&#24220;&#37319;&#36141;&#39044;&#31639;&#30003;&#25253;&#3492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c\Documents\WeChat%20Files\tiaozi2011001\FileStorage\File\2024-11\2025&#25919;&#24220;&#37319;&#36141;&#39044;&#31639;&#30003;&#25253;&#3492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21355;&#20581;&#23616;&#26700;&#38754;&#36164;&#26009;\2024&#24180;&#25991;&#20214;\12&#26376;&#36164;&#26009;\&#39044;&#31639;\&#21355;&#20581;&#31995;&#32479;\001&#21355;&#20581;&#23616;2025&#24180;&#37096;&#38376;&#39044;&#31639;&#30003;&#25253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Sheet1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申请表"/>
      <sheetName val="申请表 (2)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1基本数字"/>
      <sheetName val="2人员支出"/>
      <sheetName val="3公用支出 "/>
      <sheetName val="4-1项目申报表（公共卫生）"/>
      <sheetName val="4-2项目申报表 (药物制度)"/>
      <sheetName val="4-3项目申报表 (新兵体检费)"/>
      <sheetName val="4-4项目申报表 (计划生育)"/>
      <sheetName val="4-5项目申报表 (村医保险)"/>
      <sheetName val="4-6项目申报表 (退休村医保险)"/>
      <sheetName val="4-7项目申报表 (老年事业费)"/>
      <sheetName val="4-8项目申报表 (乡村医师补助)"/>
      <sheetName val="4-9项目申报表 (绩效工资)"/>
      <sheetName val="4-10项目申报表 （燃油补贴)"/>
      <sheetName val="4-11项目申报表 (残疾抚恤金)"/>
      <sheetName val="5-1项目绩效目标申报表（公共卫生）"/>
      <sheetName val="5-2项目绩效目标申报表 (药物制度)"/>
      <sheetName val="5-3项目绩效目标申报表 (新兵体检费)"/>
      <sheetName val="5-4项目绩效目标申报表 (计划生育)"/>
      <sheetName val="5-5项目绩效目标申报表 (村医保险)"/>
      <sheetName val="5-6项目绩效目标申报表 (退休村医保险)"/>
      <sheetName val="5-7项目绩效目标申报表 (老年事业费)"/>
      <sheetName val="5-8项目绩效目标申报表 (乡村医师补助)"/>
      <sheetName val="5-9项目绩效目标申报表 (绩效工资)"/>
      <sheetName val="5-10项目绩效目标申报表 (燃油补贴)"/>
      <sheetName val="5-11项目绩效目标申报表 (残疾抚恤金)"/>
      <sheetName val="6项目支出"/>
      <sheetName val="7非税计划"/>
      <sheetName val="8三公经费"/>
      <sheetName val="9-1政府采购"/>
      <sheetName val="9-2政府采购"/>
      <sheetName val="10国有资产"/>
      <sheetName val="11部门（单位）整体支出绩效目标申报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B4">
            <v>333000</v>
          </cell>
        </row>
      </sheetData>
      <sheetData sheetId="12">
        <row r="4">
          <cell r="B4">
            <v>486000</v>
          </cell>
        </row>
      </sheetData>
      <sheetData sheetId="13">
        <row r="4">
          <cell r="B4">
            <v>290000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D13" sqref="D13:F13"/>
    </sheetView>
  </sheetViews>
  <sheetFormatPr defaultColWidth="9" defaultRowHeight="13.5" outlineLevelCol="3"/>
  <cols>
    <col min="1" max="1" width="30.625" style="84" customWidth="1"/>
    <col min="2" max="2" width="15.625" style="84" customWidth="1"/>
    <col min="3" max="3" width="30.625" style="84" customWidth="1"/>
    <col min="4" max="4" width="15.625" style="84" customWidth="1"/>
    <col min="5" max="16384" width="9" style="84"/>
  </cols>
  <sheetData>
    <row r="1" ht="20.25" spans="1:4">
      <c r="A1" s="132" t="str">
        <f>"表一、"&amp;整体支出绩效目标表!C3&amp;"收支总体情况表"</f>
        <v>表一、华池县卫生健康局（单位）收支总体情况表</v>
      </c>
      <c r="B1" s="132"/>
      <c r="C1" s="132"/>
      <c r="D1" s="132"/>
    </row>
    <row r="2" spans="1:4">
      <c r="A2" s="133"/>
      <c r="D2" s="84" t="s">
        <v>0</v>
      </c>
    </row>
    <row r="3" ht="17" customHeight="1" spans="1:4">
      <c r="A3" s="95" t="s">
        <v>1</v>
      </c>
      <c r="B3" s="95"/>
      <c r="C3" s="95" t="s">
        <v>2</v>
      </c>
      <c r="D3" s="95"/>
    </row>
    <row r="4" ht="17" customHeight="1" spans="1:4">
      <c r="A4" s="95" t="s">
        <v>3</v>
      </c>
      <c r="B4" s="95" t="s">
        <v>4</v>
      </c>
      <c r="C4" s="95" t="s">
        <v>3</v>
      </c>
      <c r="D4" s="95" t="s">
        <v>4</v>
      </c>
    </row>
    <row r="5" ht="17" customHeight="1" spans="1:4">
      <c r="A5" s="93" t="s">
        <v>5</v>
      </c>
      <c r="B5" s="99">
        <f>D40</f>
        <v>1267.51</v>
      </c>
      <c r="C5" s="93" t="s">
        <v>6</v>
      </c>
      <c r="D5" s="129"/>
    </row>
    <row r="6" ht="17" customHeight="1" spans="1:4">
      <c r="A6" s="93" t="s">
        <v>7</v>
      </c>
      <c r="B6" s="99"/>
      <c r="C6" s="93" t="s">
        <v>8</v>
      </c>
      <c r="D6" s="129"/>
    </row>
    <row r="7" ht="17" customHeight="1" spans="1:4">
      <c r="A7" s="93" t="s">
        <v>9</v>
      </c>
      <c r="B7" s="99"/>
      <c r="C7" s="93" t="s">
        <v>10</v>
      </c>
      <c r="D7" s="129"/>
    </row>
    <row r="8" ht="17" customHeight="1" spans="1:4">
      <c r="A8" s="93" t="s">
        <v>11</v>
      </c>
      <c r="B8" s="99"/>
      <c r="C8" s="93" t="s">
        <v>12</v>
      </c>
      <c r="D8" s="129"/>
    </row>
    <row r="9" ht="17" customHeight="1" spans="1:4">
      <c r="A9" s="93" t="s">
        <v>13</v>
      </c>
      <c r="B9" s="99"/>
      <c r="C9" s="93" t="s">
        <v>14</v>
      </c>
      <c r="D9" s="129"/>
    </row>
    <row r="10" ht="17" customHeight="1" spans="1:4">
      <c r="A10" s="93" t="s">
        <v>15</v>
      </c>
      <c r="B10" s="99"/>
      <c r="C10" s="93" t="s">
        <v>16</v>
      </c>
      <c r="D10" s="129"/>
    </row>
    <row r="11" ht="17" customHeight="1" spans="1:4">
      <c r="A11" s="93" t="s">
        <v>17</v>
      </c>
      <c r="B11" s="99"/>
      <c r="C11" s="93" t="s">
        <v>18</v>
      </c>
      <c r="D11" s="129"/>
    </row>
    <row r="12" ht="17" customHeight="1" spans="1:4">
      <c r="A12" s="93" t="s">
        <v>19</v>
      </c>
      <c r="B12" s="99"/>
      <c r="C12" s="93" t="s">
        <v>20</v>
      </c>
      <c r="D12" s="129">
        <f>表三!B5</f>
        <v>164.74</v>
      </c>
    </row>
    <row r="13" ht="17" customHeight="1" spans="1:4">
      <c r="A13" s="93" t="s">
        <v>21</v>
      </c>
      <c r="B13" s="99"/>
      <c r="C13" s="93" t="s">
        <v>22</v>
      </c>
      <c r="D13" s="129"/>
    </row>
    <row r="14" ht="17" customHeight="1" spans="1:4">
      <c r="A14" s="93"/>
      <c r="B14" s="99"/>
      <c r="C14" s="93" t="s">
        <v>23</v>
      </c>
      <c r="D14" s="129">
        <f>表三!B15</f>
        <v>1066.64</v>
      </c>
    </row>
    <row r="15" ht="17" customHeight="1" spans="1:4">
      <c r="A15" s="93"/>
      <c r="B15" s="99"/>
      <c r="C15" s="93" t="s">
        <v>24</v>
      </c>
      <c r="D15" s="129"/>
    </row>
    <row r="16" ht="17" customHeight="1" spans="1:4">
      <c r="A16" s="93"/>
      <c r="B16" s="99"/>
      <c r="C16" s="93" t="s">
        <v>25</v>
      </c>
      <c r="D16" s="129"/>
    </row>
    <row r="17" ht="17" customHeight="1" spans="1:4">
      <c r="A17" s="93"/>
      <c r="B17" s="99"/>
      <c r="C17" s="93" t="s">
        <v>26</v>
      </c>
      <c r="D17" s="129"/>
    </row>
    <row r="18" ht="17" customHeight="1" spans="1:4">
      <c r="A18" s="93"/>
      <c r="B18" s="99"/>
      <c r="C18" s="93" t="s">
        <v>27</v>
      </c>
      <c r="D18" s="129"/>
    </row>
    <row r="19" ht="17" customHeight="1" spans="1:4">
      <c r="A19" s="93"/>
      <c r="B19" s="99"/>
      <c r="C19" s="93" t="s">
        <v>28</v>
      </c>
      <c r="D19" s="129"/>
    </row>
    <row r="20" ht="17" customHeight="1" spans="1:4">
      <c r="A20" s="93"/>
      <c r="B20" s="99"/>
      <c r="C20" s="93" t="s">
        <v>29</v>
      </c>
      <c r="D20" s="129"/>
    </row>
    <row r="21" ht="17" customHeight="1" spans="1:4">
      <c r="A21" s="93"/>
      <c r="B21" s="99"/>
      <c r="C21" s="93" t="s">
        <v>30</v>
      </c>
      <c r="D21" s="129"/>
    </row>
    <row r="22" ht="17" customHeight="1" spans="1:4">
      <c r="A22" s="93"/>
      <c r="B22" s="99"/>
      <c r="C22" s="93" t="s">
        <v>31</v>
      </c>
      <c r="D22" s="129"/>
    </row>
    <row r="23" ht="17" customHeight="1" spans="1:4">
      <c r="A23" s="93"/>
      <c r="B23" s="99"/>
      <c r="C23" s="93" t="s">
        <v>32</v>
      </c>
      <c r="D23" s="129"/>
    </row>
    <row r="24" ht="17" customHeight="1" spans="1:4">
      <c r="A24" s="93"/>
      <c r="B24" s="99"/>
      <c r="C24" s="93" t="s">
        <v>33</v>
      </c>
      <c r="D24" s="129">
        <f>表三!B27</f>
        <v>36.13</v>
      </c>
    </row>
    <row r="25" ht="17" customHeight="1" spans="1:4">
      <c r="A25" s="93"/>
      <c r="B25" s="99"/>
      <c r="C25" s="93" t="s">
        <v>34</v>
      </c>
      <c r="D25" s="129"/>
    </row>
    <row r="26" ht="17" customHeight="1" spans="1:4">
      <c r="A26" s="93"/>
      <c r="B26" s="99"/>
      <c r="C26" s="93" t="s">
        <v>35</v>
      </c>
      <c r="D26" s="129"/>
    </row>
    <row r="27" ht="17" customHeight="1" spans="1:4">
      <c r="A27" s="93"/>
      <c r="B27" s="99"/>
      <c r="C27" s="93" t="s">
        <v>36</v>
      </c>
      <c r="D27" s="129"/>
    </row>
    <row r="28" ht="17" customHeight="1" spans="1:4">
      <c r="A28" s="93"/>
      <c r="B28" s="99"/>
      <c r="C28" s="93" t="s">
        <v>37</v>
      </c>
      <c r="D28" s="129"/>
    </row>
    <row r="29" ht="17" customHeight="1" spans="1:4">
      <c r="A29" s="93"/>
      <c r="B29" s="99"/>
      <c r="C29" s="93" t="s">
        <v>38</v>
      </c>
      <c r="D29" s="129"/>
    </row>
    <row r="30" ht="17" customHeight="1" spans="1:4">
      <c r="A30" s="93"/>
      <c r="B30" s="99"/>
      <c r="C30" s="93" t="s">
        <v>39</v>
      </c>
      <c r="D30" s="129"/>
    </row>
    <row r="31" ht="17" customHeight="1" spans="1:4">
      <c r="A31" s="93"/>
      <c r="B31" s="99"/>
      <c r="C31" s="93" t="s">
        <v>40</v>
      </c>
      <c r="D31" s="129"/>
    </row>
    <row r="32" ht="17" customHeight="1" spans="1:4">
      <c r="A32" s="93"/>
      <c r="B32" s="99"/>
      <c r="C32" s="93" t="s">
        <v>41</v>
      </c>
      <c r="D32" s="129"/>
    </row>
    <row r="33" ht="17" customHeight="1" spans="1:4">
      <c r="A33" s="93"/>
      <c r="B33" s="99"/>
      <c r="C33" s="93" t="s">
        <v>42</v>
      </c>
      <c r="D33" s="129"/>
    </row>
    <row r="34" ht="17" customHeight="1" spans="1:4">
      <c r="A34" s="93"/>
      <c r="B34" s="99"/>
      <c r="C34" s="93" t="s">
        <v>43</v>
      </c>
      <c r="D34" s="129"/>
    </row>
    <row r="35" ht="17" customHeight="1" spans="1:4">
      <c r="A35" s="93"/>
      <c r="B35" s="99"/>
      <c r="C35" s="93"/>
      <c r="D35" s="114"/>
    </row>
    <row r="36" ht="17" customHeight="1" spans="1:4">
      <c r="A36" s="95" t="s">
        <v>44</v>
      </c>
      <c r="B36" s="97">
        <f>SUM(B5:B13)</f>
        <v>1267.51</v>
      </c>
      <c r="C36" s="95" t="s">
        <v>45</v>
      </c>
      <c r="D36" s="129">
        <f>SUM(D5:D34)</f>
        <v>1267.51</v>
      </c>
    </row>
    <row r="37" ht="17" customHeight="1" spans="1:4">
      <c r="A37" s="93" t="s">
        <v>46</v>
      </c>
      <c r="B37" s="100"/>
      <c r="C37" s="93" t="s">
        <v>47</v>
      </c>
      <c r="D37" s="100"/>
    </row>
    <row r="38" ht="17" customHeight="1" spans="1:4">
      <c r="A38" s="93" t="s">
        <v>48</v>
      </c>
      <c r="B38" s="100"/>
      <c r="C38" s="93"/>
      <c r="D38" s="99"/>
    </row>
    <row r="39" ht="17" customHeight="1" spans="1:4">
      <c r="A39" s="135"/>
      <c r="B39" s="100"/>
      <c r="C39" s="135"/>
      <c r="D39" s="99"/>
    </row>
    <row r="40" ht="17" customHeight="1" spans="1:4">
      <c r="A40" s="95" t="s">
        <v>49</v>
      </c>
      <c r="B40" s="97">
        <f>B36+SUM(B37:B38)</f>
        <v>1267.51</v>
      </c>
      <c r="C40" s="95" t="s">
        <v>50</v>
      </c>
      <c r="D40" s="130">
        <f>D36+D37</f>
        <v>1267.51</v>
      </c>
    </row>
    <row r="41" spans="1:4">
      <c r="A41" s="105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D13" sqref="D13:F13"/>
    </sheetView>
  </sheetViews>
  <sheetFormatPr defaultColWidth="9" defaultRowHeight="13.5" outlineLevelCol="1"/>
  <cols>
    <col min="1" max="1" width="66" style="84" customWidth="1"/>
    <col min="2" max="2" width="13.25" style="84" customWidth="1"/>
    <col min="3" max="16384" width="9" style="84"/>
  </cols>
  <sheetData>
    <row r="1" ht="20.25" spans="1:2">
      <c r="A1" s="132" t="str">
        <f>"表二、"&amp;整体支出绩效目标表!C3&amp;"收入总体情况表"</f>
        <v>表二、华池县卫生健康局（单位）收入总体情况表</v>
      </c>
      <c r="B1" s="132"/>
    </row>
    <row r="2" spans="1:2">
      <c r="A2" s="133"/>
      <c r="B2" s="84" t="s">
        <v>0</v>
      </c>
    </row>
    <row r="3" ht="25" customHeight="1" spans="1:2">
      <c r="A3" s="95" t="s">
        <v>3</v>
      </c>
      <c r="B3" s="95" t="s">
        <v>4</v>
      </c>
    </row>
    <row r="4" ht="25" customHeight="1" spans="1:2">
      <c r="A4" s="134" t="s">
        <v>52</v>
      </c>
      <c r="B4" s="97">
        <f>表一!B5</f>
        <v>1267.51</v>
      </c>
    </row>
    <row r="5" ht="25" customHeight="1" spans="1:2">
      <c r="A5" s="134" t="s">
        <v>53</v>
      </c>
      <c r="B5" s="97"/>
    </row>
    <row r="6" ht="25" customHeight="1" spans="1:2">
      <c r="A6" s="134" t="s">
        <v>54</v>
      </c>
      <c r="B6" s="97"/>
    </row>
    <row r="7" ht="25" customHeight="1" spans="1:2">
      <c r="A7" s="134" t="s">
        <v>55</v>
      </c>
      <c r="B7" s="97"/>
    </row>
    <row r="8" ht="25" customHeight="1" spans="1:2">
      <c r="A8" s="134" t="s">
        <v>56</v>
      </c>
      <c r="B8" s="97"/>
    </row>
    <row r="9" ht="25" customHeight="1" spans="1:2">
      <c r="A9" s="134" t="s">
        <v>57</v>
      </c>
      <c r="B9" s="97"/>
    </row>
    <row r="10" ht="25" customHeight="1" spans="1:2">
      <c r="A10" s="134" t="s">
        <v>58</v>
      </c>
      <c r="B10" s="97"/>
    </row>
    <row r="11" ht="25" customHeight="1" spans="1:2">
      <c r="A11" s="134" t="s">
        <v>59</v>
      </c>
      <c r="B11" s="97"/>
    </row>
    <row r="12" ht="25" customHeight="1" spans="1:2">
      <c r="A12" s="134" t="s">
        <v>60</v>
      </c>
      <c r="B12" s="97"/>
    </row>
    <row r="13" ht="25" customHeight="1" spans="1:2">
      <c r="A13" s="134" t="s">
        <v>61</v>
      </c>
      <c r="B13" s="97">
        <f>B4+SUM(B5:B12)</f>
        <v>1267.51</v>
      </c>
    </row>
    <row r="14" ht="25" customHeight="1" spans="1:2">
      <c r="A14" s="93" t="s">
        <v>62</v>
      </c>
      <c r="B14" s="97"/>
    </row>
    <row r="15" ht="25" customHeight="1" spans="1:2">
      <c r="A15" s="93" t="s">
        <v>62</v>
      </c>
      <c r="B15" s="97"/>
    </row>
    <row r="16" ht="25" customHeight="1" spans="1:2">
      <c r="A16" s="93" t="s">
        <v>62</v>
      </c>
      <c r="B16" s="97"/>
    </row>
    <row r="17" ht="25" customHeight="1" spans="1:2">
      <c r="A17" s="93" t="s">
        <v>62</v>
      </c>
      <c r="B17" s="97"/>
    </row>
    <row r="18" ht="25" customHeight="1" spans="1:2">
      <c r="A18" s="93" t="s">
        <v>62</v>
      </c>
      <c r="B18" s="97"/>
    </row>
    <row r="19" ht="25" customHeight="1" spans="1:2">
      <c r="A19" s="134" t="s">
        <v>63</v>
      </c>
      <c r="B19" s="97"/>
    </row>
    <row r="20" ht="25" customHeight="1" spans="1:2">
      <c r="A20" s="93"/>
      <c r="B20" s="97"/>
    </row>
    <row r="21" ht="25" customHeight="1" spans="1:2">
      <c r="A21" s="134" t="s">
        <v>64</v>
      </c>
      <c r="B21" s="97"/>
    </row>
    <row r="22" ht="25" customHeight="1" spans="1:2">
      <c r="A22" s="93"/>
      <c r="B22" s="97"/>
    </row>
    <row r="23" ht="25" customHeight="1" spans="1:2">
      <c r="A23" s="134" t="s">
        <v>65</v>
      </c>
      <c r="B23" s="97">
        <f>B13+B19+B21</f>
        <v>1267.51</v>
      </c>
    </row>
    <row r="24" spans="1:2">
      <c r="A24" s="131" t="s">
        <v>66</v>
      </c>
    </row>
  </sheetData>
  <mergeCells count="1">
    <mergeCell ref="A1:B1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workbookViewId="0">
      <selection activeCell="D13" sqref="D13:F13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85" t="str">
        <f>"表三、"&amp;整体支出绩效目标表!C3&amp;"支出总体情况表"</f>
        <v>表三、华池县卫生健康局（单位）支出总体情况表</v>
      </c>
      <c r="B1" s="85"/>
      <c r="C1" s="85"/>
      <c r="D1" s="85"/>
      <c r="E1" s="85"/>
    </row>
    <row r="2" spans="1:5">
      <c r="A2" s="86"/>
      <c r="B2" s="87"/>
      <c r="C2" s="87"/>
      <c r="D2" s="87"/>
      <c r="E2" s="87" t="s">
        <v>0</v>
      </c>
    </row>
    <row r="3" ht="25" customHeight="1" spans="1:5">
      <c r="A3" s="95" t="s">
        <v>67</v>
      </c>
      <c r="B3" s="95" t="s">
        <v>68</v>
      </c>
      <c r="C3" s="95" t="s">
        <v>69</v>
      </c>
      <c r="D3" s="95" t="s">
        <v>70</v>
      </c>
      <c r="E3" s="95" t="s">
        <v>71</v>
      </c>
    </row>
    <row r="4" ht="25" customHeight="1" spans="1:5">
      <c r="A4" s="121" t="s">
        <v>72</v>
      </c>
      <c r="B4" s="97">
        <f t="shared" ref="B4:B10" si="0">SUM(C4:E4)</f>
        <v>1267.51</v>
      </c>
      <c r="C4" s="97">
        <f>C5+C15+C27</f>
        <v>560.98</v>
      </c>
      <c r="D4" s="97">
        <f>D5+D15+D27</f>
        <v>706.53</v>
      </c>
      <c r="E4" s="97">
        <f>E5+E11+E15+E27</f>
        <v>0</v>
      </c>
    </row>
    <row r="5" ht="25" customHeight="1" spans="1:5">
      <c r="A5" s="122" t="s">
        <v>73</v>
      </c>
      <c r="B5" s="97">
        <f t="shared" si="0"/>
        <v>164.74</v>
      </c>
      <c r="C5" s="111">
        <f>C6+C11++C9+C13</f>
        <v>85.07</v>
      </c>
      <c r="D5" s="111">
        <f>D6+D11+D13</f>
        <v>79.67</v>
      </c>
      <c r="E5" s="111">
        <f>E6+E11+E13</f>
        <v>0</v>
      </c>
    </row>
    <row r="6" ht="25" customHeight="1" spans="1:5">
      <c r="A6" s="122" t="s">
        <v>74</v>
      </c>
      <c r="B6" s="97">
        <f t="shared" si="0"/>
        <v>147.49</v>
      </c>
      <c r="C6" s="111">
        <f>SUM(C7:C8)</f>
        <v>72.32</v>
      </c>
      <c r="D6" s="111">
        <f>SUM(D7:D8)</f>
        <v>75.17</v>
      </c>
      <c r="E6" s="111">
        <f>SUM(E7:E8)</f>
        <v>0</v>
      </c>
    </row>
    <row r="7" ht="25" customHeight="1" spans="1:5">
      <c r="A7" s="123" t="s">
        <v>75</v>
      </c>
      <c r="B7" s="97">
        <f t="shared" si="0"/>
        <v>123.4</v>
      </c>
      <c r="C7" s="114">
        <v>48.23</v>
      </c>
      <c r="D7" s="114">
        <v>75.17</v>
      </c>
      <c r="E7" s="114"/>
    </row>
    <row r="8" ht="25" customHeight="1" spans="1:5">
      <c r="A8" s="123" t="s">
        <v>76</v>
      </c>
      <c r="B8" s="97">
        <f t="shared" si="0"/>
        <v>24.09</v>
      </c>
      <c r="C8" s="114">
        <v>24.09</v>
      </c>
      <c r="D8" s="114"/>
      <c r="E8" s="114"/>
    </row>
    <row r="9" ht="25" customHeight="1" spans="1:5">
      <c r="A9" s="122" t="s">
        <v>77</v>
      </c>
      <c r="B9" s="97">
        <f t="shared" si="0"/>
        <v>10.15</v>
      </c>
      <c r="C9" s="111">
        <f>C10</f>
        <v>10.15</v>
      </c>
      <c r="D9" s="111">
        <f>D10</f>
        <v>0</v>
      </c>
      <c r="E9" s="111">
        <f>E10</f>
        <v>0</v>
      </c>
    </row>
    <row r="10" ht="25" customHeight="1" spans="1:5">
      <c r="A10" s="123" t="s">
        <v>78</v>
      </c>
      <c r="B10" s="99">
        <f t="shared" si="0"/>
        <v>10.15</v>
      </c>
      <c r="C10" s="114">
        <v>10.15</v>
      </c>
      <c r="D10" s="114"/>
      <c r="E10" s="114"/>
    </row>
    <row r="11" ht="25" customHeight="1" spans="1:5">
      <c r="A11" s="124" t="s">
        <v>79</v>
      </c>
      <c r="B11" s="97">
        <f t="shared" ref="B11:B18" si="1">SUM(C11:E11)</f>
        <v>4.5</v>
      </c>
      <c r="C11" s="111">
        <f>C12</f>
        <v>0</v>
      </c>
      <c r="D11" s="111">
        <f>D12</f>
        <v>4.5</v>
      </c>
      <c r="E11" s="111">
        <f>E12</f>
        <v>0</v>
      </c>
    </row>
    <row r="12" ht="25" customHeight="1" spans="1:5">
      <c r="A12" s="125" t="s">
        <v>80</v>
      </c>
      <c r="B12" s="97">
        <f t="shared" si="1"/>
        <v>4.5</v>
      </c>
      <c r="C12" s="114"/>
      <c r="D12" s="114">
        <v>4.5</v>
      </c>
      <c r="E12" s="114"/>
    </row>
    <row r="13" ht="25" customHeight="1" spans="1:5">
      <c r="A13" s="122" t="s">
        <v>81</v>
      </c>
      <c r="B13" s="97">
        <f t="shared" si="1"/>
        <v>2.6</v>
      </c>
      <c r="C13" s="111">
        <f>C14</f>
        <v>2.6</v>
      </c>
      <c r="D13" s="111">
        <f>D14</f>
        <v>0</v>
      </c>
      <c r="E13" s="111">
        <f>E14</f>
        <v>0</v>
      </c>
    </row>
    <row r="14" ht="25" customHeight="1" spans="1:5">
      <c r="A14" s="123" t="s">
        <v>82</v>
      </c>
      <c r="B14" s="97">
        <f t="shared" si="1"/>
        <v>2.6</v>
      </c>
      <c r="C14" s="114">
        <v>2.6</v>
      </c>
      <c r="D14" s="114"/>
      <c r="E14" s="114"/>
    </row>
    <row r="15" ht="25" customHeight="1" spans="1:5">
      <c r="A15" s="122" t="s">
        <v>83</v>
      </c>
      <c r="B15" s="97">
        <f t="shared" si="1"/>
        <v>1066.64</v>
      </c>
      <c r="C15" s="111">
        <f>C16+C19+C21+C23+C25</f>
        <v>439.78</v>
      </c>
      <c r="D15" s="111">
        <f>D16+D19+D21+D23+D25</f>
        <v>626.86</v>
      </c>
      <c r="E15" s="111">
        <f>E16+E19+E21+E23+E25</f>
        <v>0</v>
      </c>
    </row>
    <row r="16" ht="25" customHeight="1" spans="1:5">
      <c r="A16" s="124" t="s">
        <v>84</v>
      </c>
      <c r="B16" s="97">
        <f t="shared" si="1"/>
        <v>403.06</v>
      </c>
      <c r="C16" s="111">
        <f>SUM(C17:C18)</f>
        <v>403.06</v>
      </c>
      <c r="D16" s="111">
        <f>SUM(D17:D18)</f>
        <v>0</v>
      </c>
      <c r="E16" s="111">
        <f>SUM(E17:E18)</f>
        <v>0</v>
      </c>
    </row>
    <row r="17" ht="25" customHeight="1" spans="1:5">
      <c r="A17" s="123" t="s">
        <v>85</v>
      </c>
      <c r="B17" s="97">
        <f t="shared" si="1"/>
        <v>391.51</v>
      </c>
      <c r="C17" s="114">
        <v>391.51</v>
      </c>
      <c r="D17" s="114"/>
      <c r="E17" s="114"/>
    </row>
    <row r="18" ht="25" customHeight="1" spans="1:5">
      <c r="A18" s="123" t="s">
        <v>86</v>
      </c>
      <c r="B18" s="97">
        <f t="shared" si="1"/>
        <v>11.55</v>
      </c>
      <c r="C18" s="114">
        <v>11.55</v>
      </c>
      <c r="D18" s="114"/>
      <c r="E18" s="114"/>
    </row>
    <row r="19" ht="25" customHeight="1" spans="1:5">
      <c r="A19" s="122" t="s">
        <v>87</v>
      </c>
      <c r="B19" s="97">
        <f t="shared" ref="B19:B31" si="2">SUM(C19:E19)</f>
        <v>33.69</v>
      </c>
      <c r="C19" s="111">
        <f>C20</f>
        <v>0</v>
      </c>
      <c r="D19" s="111">
        <f>D20</f>
        <v>33.69</v>
      </c>
      <c r="E19" s="111">
        <f>E20</f>
        <v>0</v>
      </c>
    </row>
    <row r="20" ht="25" customHeight="1" spans="1:5">
      <c r="A20" s="123" t="s">
        <v>88</v>
      </c>
      <c r="B20" s="97">
        <f t="shared" si="2"/>
        <v>33.69</v>
      </c>
      <c r="C20" s="114"/>
      <c r="D20" s="114">
        <v>33.69</v>
      </c>
      <c r="E20" s="114"/>
    </row>
    <row r="21" ht="25" customHeight="1" spans="1:5">
      <c r="A21" s="124" t="s">
        <v>89</v>
      </c>
      <c r="B21" s="97">
        <f t="shared" si="2"/>
        <v>179.8</v>
      </c>
      <c r="C21" s="111">
        <f>C22</f>
        <v>0</v>
      </c>
      <c r="D21" s="111">
        <f>D22</f>
        <v>179.8</v>
      </c>
      <c r="E21" s="111">
        <f>E22</f>
        <v>0</v>
      </c>
    </row>
    <row r="22" ht="25" customHeight="1" spans="1:5">
      <c r="A22" s="125" t="s">
        <v>90</v>
      </c>
      <c r="B22" s="97">
        <f t="shared" si="2"/>
        <v>179.8</v>
      </c>
      <c r="C22" s="114"/>
      <c r="D22" s="114">
        <v>179.8</v>
      </c>
      <c r="E22" s="114"/>
    </row>
    <row r="23" ht="25" customHeight="1" spans="1:5">
      <c r="A23" s="122" t="s">
        <v>91</v>
      </c>
      <c r="B23" s="97">
        <f t="shared" si="2"/>
        <v>36.72</v>
      </c>
      <c r="C23" s="111">
        <f>C24</f>
        <v>36.72</v>
      </c>
      <c r="D23" s="111">
        <f>D24</f>
        <v>0</v>
      </c>
      <c r="E23" s="111">
        <f>E24</f>
        <v>0</v>
      </c>
    </row>
    <row r="24" ht="25" customHeight="1" spans="1:5">
      <c r="A24" s="123" t="s">
        <v>92</v>
      </c>
      <c r="B24" s="97">
        <f t="shared" si="2"/>
        <v>36.72</v>
      </c>
      <c r="C24" s="114">
        <v>36.72</v>
      </c>
      <c r="D24" s="114"/>
      <c r="E24" s="114"/>
    </row>
    <row r="25" ht="25" customHeight="1" spans="1:5">
      <c r="A25" s="124" t="s">
        <v>93</v>
      </c>
      <c r="B25" s="97">
        <f t="shared" si="2"/>
        <v>413.37</v>
      </c>
      <c r="C25" s="111">
        <f>C26</f>
        <v>0</v>
      </c>
      <c r="D25" s="111">
        <f>D26</f>
        <v>413.37</v>
      </c>
      <c r="E25" s="111">
        <f>E26</f>
        <v>0</v>
      </c>
    </row>
    <row r="26" ht="25" customHeight="1" spans="1:5">
      <c r="A26" s="125" t="s">
        <v>94</v>
      </c>
      <c r="B26" s="97">
        <f t="shared" si="2"/>
        <v>413.37</v>
      </c>
      <c r="C26" s="114"/>
      <c r="D26" s="114">
        <v>413.37</v>
      </c>
      <c r="E26" s="114"/>
    </row>
    <row r="27" ht="25" customHeight="1" spans="1:5">
      <c r="A27" s="122" t="s">
        <v>95</v>
      </c>
      <c r="B27" s="97">
        <f t="shared" si="2"/>
        <v>36.13</v>
      </c>
      <c r="C27" s="111">
        <f>C28</f>
        <v>36.13</v>
      </c>
      <c r="D27" s="111">
        <f>D28</f>
        <v>0</v>
      </c>
      <c r="E27" s="111">
        <f>E28</f>
        <v>0</v>
      </c>
    </row>
    <row r="28" ht="25" customHeight="1" spans="1:5">
      <c r="A28" s="122" t="s">
        <v>96</v>
      </c>
      <c r="B28" s="97">
        <f t="shared" si="2"/>
        <v>36.13</v>
      </c>
      <c r="C28" s="111">
        <f>C29</f>
        <v>36.13</v>
      </c>
      <c r="D28" s="111">
        <f>D29</f>
        <v>0</v>
      </c>
      <c r="E28" s="111">
        <f>E29</f>
        <v>0</v>
      </c>
    </row>
    <row r="29" ht="25" customHeight="1" spans="1:5">
      <c r="A29" s="123" t="s">
        <v>97</v>
      </c>
      <c r="B29" s="97">
        <f t="shared" si="2"/>
        <v>36.13</v>
      </c>
      <c r="C29" s="114">
        <v>36.13</v>
      </c>
      <c r="D29" s="114"/>
      <c r="E29" s="114"/>
    </row>
    <row r="30" spans="1:5">
      <c r="A30" s="104" t="s">
        <v>98</v>
      </c>
      <c r="B30" s="84"/>
      <c r="C30" s="84"/>
      <c r="D30" s="84"/>
      <c r="E30" s="84"/>
    </row>
  </sheetData>
  <mergeCells count="1">
    <mergeCell ref="A1:E1"/>
  </mergeCells>
  <printOptions horizontalCentered="1" verticalCentered="1"/>
  <pageMargins left="0.751388888888889" right="0.751388888888889" top="1" bottom="1" header="0.5" footer="0.5"/>
  <pageSetup paperSize="9" scale="96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D13" sqref="D13:F13"/>
    </sheetView>
  </sheetViews>
  <sheetFormatPr defaultColWidth="9" defaultRowHeight="13.5" outlineLevelCol="3"/>
  <cols>
    <col min="1" max="1" width="30.625" style="84" customWidth="1"/>
    <col min="2" max="2" width="15.625" style="84" customWidth="1"/>
    <col min="3" max="3" width="30.625" style="84" customWidth="1"/>
    <col min="4" max="4" width="15.625" style="84" customWidth="1"/>
    <col min="5" max="16384" width="9" style="84"/>
  </cols>
  <sheetData>
    <row r="1" ht="20.25" spans="1:4">
      <c r="A1" s="85" t="s">
        <v>99</v>
      </c>
      <c r="B1" s="85"/>
      <c r="C1" s="85"/>
      <c r="D1" s="85"/>
    </row>
    <row r="2" spans="1:4">
      <c r="A2" s="86"/>
      <c r="B2" s="87"/>
      <c r="C2" s="87"/>
      <c r="D2" s="87" t="s">
        <v>0</v>
      </c>
    </row>
    <row r="3" ht="20" customHeight="1" spans="1:4">
      <c r="A3" s="95" t="s">
        <v>100</v>
      </c>
      <c r="B3" s="95"/>
      <c r="C3" s="95" t="s">
        <v>101</v>
      </c>
      <c r="D3" s="95"/>
    </row>
    <row r="4" ht="20" customHeight="1" spans="1:4">
      <c r="A4" s="95" t="s">
        <v>3</v>
      </c>
      <c r="B4" s="95" t="s">
        <v>4</v>
      </c>
      <c r="C4" s="95" t="s">
        <v>3</v>
      </c>
      <c r="D4" s="95" t="s">
        <v>102</v>
      </c>
    </row>
    <row r="5" ht="20" customHeight="1" spans="1:4">
      <c r="A5" s="93" t="s">
        <v>103</v>
      </c>
      <c r="B5" s="129">
        <f>SUM(B6:B8)</f>
        <v>1267.51</v>
      </c>
      <c r="C5" s="93" t="s">
        <v>104</v>
      </c>
      <c r="D5" s="129">
        <f>SUM(D6:D34)</f>
        <v>1267.51</v>
      </c>
    </row>
    <row r="6" ht="20" customHeight="1" spans="1:4">
      <c r="A6" s="93" t="s">
        <v>105</v>
      </c>
      <c r="B6" s="129">
        <f>表一!B5</f>
        <v>1267.51</v>
      </c>
      <c r="C6" s="93" t="s">
        <v>106</v>
      </c>
      <c r="D6" s="129">
        <f>表一!D5</f>
        <v>0</v>
      </c>
    </row>
    <row r="7" ht="20" customHeight="1" spans="1:4">
      <c r="A7" s="93" t="s">
        <v>107</v>
      </c>
      <c r="B7" s="129"/>
      <c r="C7" s="93" t="s">
        <v>108</v>
      </c>
      <c r="D7" s="129">
        <f>表一!D6</f>
        <v>0</v>
      </c>
    </row>
    <row r="8" ht="20" customHeight="1" spans="1:4">
      <c r="A8" s="93" t="s">
        <v>109</v>
      </c>
      <c r="B8" s="129"/>
      <c r="C8" s="93" t="s">
        <v>110</v>
      </c>
      <c r="D8" s="129">
        <f>表一!D7</f>
        <v>0</v>
      </c>
    </row>
    <row r="9" ht="20" customHeight="1" spans="1:4">
      <c r="A9" s="93"/>
      <c r="B9" s="100"/>
      <c r="C9" s="93" t="s">
        <v>111</v>
      </c>
      <c r="D9" s="129">
        <f>表一!D8</f>
        <v>0</v>
      </c>
    </row>
    <row r="10" ht="20" customHeight="1" spans="1:4">
      <c r="A10" s="93"/>
      <c r="B10" s="100"/>
      <c r="C10" s="93" t="s">
        <v>112</v>
      </c>
      <c r="D10" s="129">
        <f>表一!D9</f>
        <v>0</v>
      </c>
    </row>
    <row r="11" ht="20" customHeight="1" spans="1:4">
      <c r="A11" s="93"/>
      <c r="B11" s="100"/>
      <c r="C11" s="93" t="s">
        <v>113</v>
      </c>
      <c r="D11" s="129">
        <f>表一!D10</f>
        <v>0</v>
      </c>
    </row>
    <row r="12" ht="20" customHeight="1" spans="1:4">
      <c r="A12" s="92"/>
      <c r="B12" s="100"/>
      <c r="C12" s="93" t="s">
        <v>114</v>
      </c>
      <c r="D12" s="129">
        <f>表一!D11</f>
        <v>0</v>
      </c>
    </row>
    <row r="13" ht="20" customHeight="1" spans="1:4">
      <c r="A13" s="92"/>
      <c r="B13" s="100"/>
      <c r="C13" s="93" t="s">
        <v>115</v>
      </c>
      <c r="D13" s="129">
        <f>表三!B5</f>
        <v>164.74</v>
      </c>
    </row>
    <row r="14" ht="20" customHeight="1" spans="1:4">
      <c r="A14" s="92"/>
      <c r="B14" s="100"/>
      <c r="C14" s="93" t="s">
        <v>116</v>
      </c>
      <c r="D14" s="129">
        <f>表一!D13</f>
        <v>0</v>
      </c>
    </row>
    <row r="15" ht="20" customHeight="1" spans="1:4">
      <c r="A15" s="92"/>
      <c r="B15" s="100"/>
      <c r="C15" s="93" t="s">
        <v>117</v>
      </c>
      <c r="D15" s="129">
        <f>表三!B15</f>
        <v>1066.64</v>
      </c>
    </row>
    <row r="16" ht="20" customHeight="1" spans="1:4">
      <c r="A16" s="92"/>
      <c r="B16" s="100"/>
      <c r="C16" s="93" t="s">
        <v>118</v>
      </c>
      <c r="D16" s="129">
        <f>表一!D15</f>
        <v>0</v>
      </c>
    </row>
    <row r="17" ht="20" customHeight="1" spans="1:4">
      <c r="A17" s="92"/>
      <c r="B17" s="100"/>
      <c r="C17" s="93" t="s">
        <v>119</v>
      </c>
      <c r="D17" s="129">
        <f>表一!D16</f>
        <v>0</v>
      </c>
    </row>
    <row r="18" ht="20" customHeight="1" spans="1:4">
      <c r="A18" s="92"/>
      <c r="B18" s="100"/>
      <c r="C18" s="93" t="s">
        <v>120</v>
      </c>
      <c r="D18" s="129">
        <f>表一!D17</f>
        <v>0</v>
      </c>
    </row>
    <row r="19" ht="20" customHeight="1" spans="1:4">
      <c r="A19" s="92"/>
      <c r="B19" s="100"/>
      <c r="C19" s="93" t="s">
        <v>121</v>
      </c>
      <c r="D19" s="129">
        <f>表一!D18</f>
        <v>0</v>
      </c>
    </row>
    <row r="20" ht="20" customHeight="1" spans="1:4">
      <c r="A20" s="92"/>
      <c r="B20" s="100"/>
      <c r="C20" s="93" t="s">
        <v>122</v>
      </c>
      <c r="D20" s="129">
        <f>表一!D19</f>
        <v>0</v>
      </c>
    </row>
    <row r="21" ht="20" customHeight="1" spans="1:4">
      <c r="A21" s="92"/>
      <c r="B21" s="100"/>
      <c r="C21" s="93" t="s">
        <v>123</v>
      </c>
      <c r="D21" s="129">
        <f>表一!D20</f>
        <v>0</v>
      </c>
    </row>
    <row r="22" ht="20" customHeight="1" spans="1:4">
      <c r="A22" s="92"/>
      <c r="B22" s="100"/>
      <c r="C22" s="93" t="s">
        <v>124</v>
      </c>
      <c r="D22" s="129">
        <f>表一!D21</f>
        <v>0</v>
      </c>
    </row>
    <row r="23" ht="20" customHeight="1" spans="1:4">
      <c r="A23" s="92"/>
      <c r="B23" s="100"/>
      <c r="C23" s="93" t="s">
        <v>125</v>
      </c>
      <c r="D23" s="129">
        <f>表一!D22</f>
        <v>0</v>
      </c>
    </row>
    <row r="24" ht="20" customHeight="1" spans="1:4">
      <c r="A24" s="92"/>
      <c r="B24" s="100"/>
      <c r="C24" s="93" t="s">
        <v>126</v>
      </c>
      <c r="D24" s="129">
        <f>表一!D23</f>
        <v>0</v>
      </c>
    </row>
    <row r="25" ht="20" customHeight="1" spans="1:4">
      <c r="A25" s="92"/>
      <c r="B25" s="100"/>
      <c r="C25" s="93" t="s">
        <v>127</v>
      </c>
      <c r="D25" s="129">
        <f>表三!B27</f>
        <v>36.13</v>
      </c>
    </row>
    <row r="26" ht="20" customHeight="1" spans="1:4">
      <c r="A26" s="92"/>
      <c r="B26" s="100"/>
      <c r="C26" s="93" t="s">
        <v>128</v>
      </c>
      <c r="D26" s="129">
        <f>表一!D25</f>
        <v>0</v>
      </c>
    </row>
    <row r="27" ht="20" customHeight="1" spans="1:4">
      <c r="A27" s="92"/>
      <c r="B27" s="100"/>
      <c r="C27" s="93" t="s">
        <v>129</v>
      </c>
      <c r="D27" s="129">
        <f>表一!D26</f>
        <v>0</v>
      </c>
    </row>
    <row r="28" ht="20" customHeight="1" spans="1:4">
      <c r="A28" s="92"/>
      <c r="B28" s="100"/>
      <c r="C28" s="93" t="s">
        <v>130</v>
      </c>
      <c r="D28" s="129">
        <f>表一!D27</f>
        <v>0</v>
      </c>
    </row>
    <row r="29" ht="20" customHeight="1" spans="1:4">
      <c r="A29" s="92"/>
      <c r="B29" s="100"/>
      <c r="C29" s="93" t="s">
        <v>131</v>
      </c>
      <c r="D29" s="129">
        <f>表一!D28</f>
        <v>0</v>
      </c>
    </row>
    <row r="30" ht="20" customHeight="1" spans="1:4">
      <c r="A30" s="92"/>
      <c r="B30" s="100"/>
      <c r="C30" s="93" t="s">
        <v>132</v>
      </c>
      <c r="D30" s="129">
        <f>表一!D29</f>
        <v>0</v>
      </c>
    </row>
    <row r="31" ht="20" customHeight="1" spans="1:4">
      <c r="A31" s="92"/>
      <c r="B31" s="100"/>
      <c r="C31" s="93" t="s">
        <v>133</v>
      </c>
      <c r="D31" s="129">
        <f>表一!D30</f>
        <v>0</v>
      </c>
    </row>
    <row r="32" ht="20" customHeight="1" spans="1:4">
      <c r="A32" s="92"/>
      <c r="B32" s="100"/>
      <c r="C32" s="93" t="s">
        <v>134</v>
      </c>
      <c r="D32" s="129">
        <f>表一!D31</f>
        <v>0</v>
      </c>
    </row>
    <row r="33" ht="20" customHeight="1" spans="1:4">
      <c r="A33" s="92"/>
      <c r="B33" s="100"/>
      <c r="C33" s="93" t="s">
        <v>135</v>
      </c>
      <c r="D33" s="129">
        <f>表一!D32</f>
        <v>0</v>
      </c>
    </row>
    <row r="34" ht="20" customHeight="1" spans="1:4">
      <c r="A34" s="92"/>
      <c r="B34" s="100"/>
      <c r="C34" s="93" t="s">
        <v>136</v>
      </c>
      <c r="D34" s="129">
        <f>表一!D33</f>
        <v>0</v>
      </c>
    </row>
    <row r="35" ht="20" customHeight="1" spans="1:4">
      <c r="A35" s="95" t="s">
        <v>137</v>
      </c>
      <c r="B35" s="130">
        <f>SUM(B5)</f>
        <v>1267.51</v>
      </c>
      <c r="C35" s="95" t="s">
        <v>138</v>
      </c>
      <c r="D35" s="130">
        <f>D5</f>
        <v>1267.51</v>
      </c>
    </row>
    <row r="36" spans="1:4">
      <c r="A36" s="131" t="s">
        <v>66</v>
      </c>
    </row>
    <row r="37" spans="1:4">
      <c r="A37" s="105" t="s">
        <v>139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D13" sqref="D13:F13"/>
    </sheetView>
  </sheetViews>
  <sheetFormatPr defaultColWidth="9" defaultRowHeight="13.5"/>
  <cols>
    <col min="1" max="1" width="17.625" style="84" customWidth="1"/>
    <col min="2" max="11" width="10.625" style="84" customWidth="1"/>
    <col min="12" max="16384" width="9" style="84"/>
  </cols>
  <sheetData>
    <row r="1" ht="20.25" spans="1:11">
      <c r="A1" s="85" t="s">
        <v>140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>
      <c r="A2" s="86"/>
      <c r="B2" s="87"/>
      <c r="C2" s="87"/>
      <c r="D2" s="87"/>
      <c r="E2" s="87"/>
      <c r="F2" s="87"/>
      <c r="G2" s="87"/>
      <c r="H2" s="87"/>
      <c r="I2" s="87"/>
      <c r="J2" s="87"/>
      <c r="K2" s="87" t="s">
        <v>0</v>
      </c>
    </row>
    <row r="3" ht="20" customHeight="1" spans="1:11">
      <c r="A3" s="95" t="s">
        <v>141</v>
      </c>
      <c r="B3" s="95" t="s">
        <v>142</v>
      </c>
      <c r="C3" s="95" t="s">
        <v>143</v>
      </c>
      <c r="D3" s="95"/>
      <c r="E3" s="95"/>
      <c r="F3" s="95" t="s">
        <v>144</v>
      </c>
      <c r="G3" s="95"/>
      <c r="H3" s="95"/>
      <c r="I3" s="95" t="s">
        <v>145</v>
      </c>
      <c r="J3" s="95"/>
      <c r="K3" s="95"/>
    </row>
    <row r="4" ht="20" customHeight="1" spans="1:11">
      <c r="A4" s="95"/>
      <c r="B4" s="95"/>
      <c r="C4" s="95" t="s">
        <v>102</v>
      </c>
      <c r="D4" s="95" t="s">
        <v>69</v>
      </c>
      <c r="E4" s="95" t="s">
        <v>70</v>
      </c>
      <c r="F4" s="95" t="s">
        <v>102</v>
      </c>
      <c r="G4" s="95" t="s">
        <v>69</v>
      </c>
      <c r="H4" s="95" t="s">
        <v>70</v>
      </c>
      <c r="I4" s="95" t="s">
        <v>102</v>
      </c>
      <c r="J4" s="95" t="s">
        <v>69</v>
      </c>
      <c r="K4" s="95" t="s">
        <v>70</v>
      </c>
    </row>
    <row r="5" ht="20" customHeight="1" spans="1:11">
      <c r="A5" s="98" t="str">
        <f>整体支出绩效目标表!C3</f>
        <v>华池县卫生健康局（单位）</v>
      </c>
      <c r="B5" s="99">
        <f>C5+F5+I5</f>
        <v>1267.51</v>
      </c>
      <c r="C5" s="99">
        <f>D5+E5</f>
        <v>1267.51</v>
      </c>
      <c r="D5" s="99">
        <f>表三!C4</f>
        <v>560.98</v>
      </c>
      <c r="E5" s="99">
        <f>表三!D4</f>
        <v>706.53</v>
      </c>
      <c r="F5" s="99">
        <f>G5+H5</f>
        <v>0</v>
      </c>
      <c r="G5" s="99"/>
      <c r="H5" s="99"/>
      <c r="I5" s="99">
        <f>J5+K5</f>
        <v>0</v>
      </c>
      <c r="J5" s="99"/>
      <c r="K5" s="114"/>
    </row>
    <row r="6" ht="20" customHeight="1" spans="1:11">
      <c r="A6" s="126"/>
      <c r="B6" s="127"/>
      <c r="C6" s="127"/>
      <c r="D6" s="127"/>
      <c r="E6" s="127"/>
      <c r="F6" s="127"/>
      <c r="G6" s="127"/>
      <c r="H6" s="127"/>
      <c r="I6" s="127"/>
      <c r="J6" s="127"/>
      <c r="K6" s="127"/>
    </row>
    <row r="7" ht="20" customHeight="1" spans="1:11">
      <c r="A7" s="128"/>
      <c r="B7" s="127"/>
      <c r="C7" s="127"/>
      <c r="D7" s="127"/>
      <c r="E7" s="127"/>
      <c r="F7" s="127"/>
      <c r="G7" s="127"/>
      <c r="H7" s="127"/>
      <c r="I7" s="127"/>
      <c r="J7" s="127"/>
      <c r="K7" s="127"/>
    </row>
    <row r="8" ht="20" customHeight="1" spans="1:11">
      <c r="A8" s="128"/>
      <c r="B8" s="127"/>
      <c r="C8" s="127"/>
      <c r="D8" s="127"/>
      <c r="E8" s="127"/>
      <c r="F8" s="127"/>
      <c r="G8" s="127"/>
      <c r="H8" s="127"/>
      <c r="I8" s="127"/>
      <c r="J8" s="127"/>
      <c r="K8" s="127"/>
    </row>
    <row r="9" ht="20" customHeight="1" spans="1:11">
      <c r="A9" s="128"/>
      <c r="B9" s="127"/>
      <c r="C9" s="127"/>
      <c r="D9" s="127"/>
      <c r="E9" s="127"/>
      <c r="F9" s="127"/>
      <c r="G9" s="127"/>
      <c r="H9" s="127"/>
      <c r="I9" s="127"/>
      <c r="J9" s="127"/>
      <c r="K9" s="127"/>
    </row>
    <row r="10" ht="20" customHeight="1" spans="1:11">
      <c r="A10" s="128"/>
      <c r="B10" s="127"/>
      <c r="C10" s="127"/>
      <c r="D10" s="127"/>
      <c r="E10" s="127"/>
      <c r="F10" s="127"/>
      <c r="G10" s="127"/>
      <c r="H10" s="127"/>
      <c r="I10" s="127"/>
      <c r="J10" s="127"/>
      <c r="K10" s="127"/>
    </row>
    <row r="11" ht="20" customHeight="1" spans="1:11">
      <c r="A11" s="128"/>
      <c r="B11" s="127"/>
      <c r="C11" s="127"/>
      <c r="D11" s="127"/>
      <c r="E11" s="127"/>
      <c r="F11" s="127"/>
      <c r="G11" s="127"/>
      <c r="H11" s="127"/>
      <c r="I11" s="127"/>
      <c r="J11" s="127"/>
      <c r="K11" s="127"/>
    </row>
    <row r="12" ht="20" customHeight="1" spans="1:11">
      <c r="A12" s="128"/>
      <c r="B12" s="127"/>
      <c r="C12" s="127"/>
      <c r="D12" s="127"/>
      <c r="E12" s="127"/>
      <c r="F12" s="127"/>
      <c r="G12" s="127"/>
      <c r="H12" s="127"/>
      <c r="I12" s="127"/>
      <c r="J12" s="127"/>
      <c r="K12" s="127"/>
    </row>
    <row r="13" ht="20" customHeight="1" spans="1:11">
      <c r="A13" s="128"/>
      <c r="B13" s="127"/>
      <c r="C13" s="127"/>
      <c r="D13" s="127"/>
      <c r="E13" s="127"/>
      <c r="F13" s="127"/>
      <c r="G13" s="127"/>
      <c r="H13" s="127"/>
      <c r="I13" s="127"/>
      <c r="J13" s="127"/>
      <c r="K13" s="127"/>
    </row>
    <row r="14" ht="20" customHeight="1" spans="1:11">
      <c r="A14" s="128"/>
      <c r="B14" s="127"/>
      <c r="C14" s="127"/>
      <c r="D14" s="127"/>
      <c r="E14" s="127"/>
      <c r="F14" s="127"/>
      <c r="G14" s="127"/>
      <c r="H14" s="127"/>
      <c r="I14" s="127"/>
      <c r="J14" s="127"/>
      <c r="K14" s="127"/>
    </row>
    <row r="15" ht="20" customHeight="1" spans="1:11">
      <c r="A15" s="128"/>
      <c r="B15" s="127"/>
      <c r="C15" s="127"/>
      <c r="D15" s="127"/>
      <c r="E15" s="127"/>
      <c r="F15" s="127"/>
      <c r="G15" s="127"/>
      <c r="H15" s="127"/>
      <c r="I15" s="127"/>
      <c r="J15" s="127"/>
      <c r="K15" s="127"/>
    </row>
    <row r="16" spans="1:11">
      <c r="A16" s="104" t="s">
        <v>98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2"/>
  <sheetViews>
    <sheetView topLeftCell="A3" workbookViewId="0">
      <selection activeCell="D13" sqref="D13:F13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85" t="s">
        <v>146</v>
      </c>
      <c r="B1" s="85"/>
      <c r="C1" s="85"/>
      <c r="D1" s="85"/>
      <c r="E1" s="85"/>
    </row>
    <row r="2" spans="1:5">
      <c r="A2" s="86"/>
      <c r="B2" s="87"/>
      <c r="C2" s="87"/>
      <c r="D2" s="87"/>
      <c r="E2" s="87" t="s">
        <v>0</v>
      </c>
    </row>
    <row r="3" ht="22" customHeight="1" spans="1:5">
      <c r="A3" s="95" t="s">
        <v>67</v>
      </c>
      <c r="B3" s="95"/>
      <c r="C3" s="95" t="s">
        <v>143</v>
      </c>
      <c r="D3" s="95"/>
      <c r="E3" s="95"/>
    </row>
    <row r="4" ht="22" customHeight="1" spans="1:5">
      <c r="A4" s="95" t="s">
        <v>147</v>
      </c>
      <c r="B4" s="95" t="s">
        <v>148</v>
      </c>
      <c r="C4" s="95" t="s">
        <v>102</v>
      </c>
      <c r="D4" s="95" t="s">
        <v>69</v>
      </c>
      <c r="E4" s="95" t="s">
        <v>70</v>
      </c>
    </row>
    <row r="5" ht="22" customHeight="1" spans="1:5">
      <c r="A5" s="121"/>
      <c r="B5" s="97"/>
      <c r="C5" s="97">
        <f t="shared" ref="C5:C12" si="0">D5+E5</f>
        <v>1267.51</v>
      </c>
      <c r="D5" s="97">
        <f>D6+D15+D27</f>
        <v>560.98</v>
      </c>
      <c r="E5" s="97">
        <f>E6+E15+E27</f>
        <v>706.53</v>
      </c>
    </row>
    <row r="6" ht="22" customHeight="1" spans="1:5">
      <c r="A6" s="122">
        <v>208</v>
      </c>
      <c r="B6" s="122" t="s">
        <v>149</v>
      </c>
      <c r="C6" s="97">
        <f t="shared" si="0"/>
        <v>164.74</v>
      </c>
      <c r="D6" s="111">
        <f>D7+D10+D13</f>
        <v>85.07</v>
      </c>
      <c r="E6" s="111">
        <f>E7+E10+E13</f>
        <v>79.67</v>
      </c>
    </row>
    <row r="7" ht="22" customHeight="1" spans="1:5">
      <c r="A7" s="122">
        <v>20805</v>
      </c>
      <c r="B7" s="122" t="s">
        <v>150</v>
      </c>
      <c r="C7" s="97">
        <f t="shared" si="0"/>
        <v>147.49</v>
      </c>
      <c r="D7" s="111">
        <f>SUM(D8:D9)</f>
        <v>72.32</v>
      </c>
      <c r="E7" s="111">
        <f>SUM(E8:E9)</f>
        <v>75.17</v>
      </c>
    </row>
    <row r="8" ht="22" customHeight="1" spans="1:5">
      <c r="A8" s="123">
        <v>2080505</v>
      </c>
      <c r="B8" s="123" t="s">
        <v>151</v>
      </c>
      <c r="C8" s="97">
        <f t="shared" si="0"/>
        <v>123.4</v>
      </c>
      <c r="D8" s="114">
        <f>表三!C7</f>
        <v>48.23</v>
      </c>
      <c r="E8" s="114">
        <f>表三!D7</f>
        <v>75.17</v>
      </c>
    </row>
    <row r="9" ht="22" customHeight="1" spans="1:5">
      <c r="A9" s="123">
        <v>2080506</v>
      </c>
      <c r="B9" s="123" t="s">
        <v>152</v>
      </c>
      <c r="C9" s="97">
        <f t="shared" si="0"/>
        <v>24.09</v>
      </c>
      <c r="D9" s="114">
        <f>表三!C8</f>
        <v>24.09</v>
      </c>
      <c r="E9" s="114">
        <f>表三!D8</f>
        <v>0</v>
      </c>
    </row>
    <row r="10" ht="22" customHeight="1" spans="1:5">
      <c r="A10" s="124">
        <v>20808</v>
      </c>
      <c r="B10" s="124" t="s">
        <v>153</v>
      </c>
      <c r="C10" s="97">
        <f t="shared" si="0"/>
        <v>14.65</v>
      </c>
      <c r="D10" s="111">
        <f>SUM(D11:D12)</f>
        <v>10.15</v>
      </c>
      <c r="E10" s="111">
        <f>SUM(E11:E12)</f>
        <v>4.5</v>
      </c>
    </row>
    <row r="11" ht="22" customHeight="1" spans="1:5">
      <c r="A11" s="125">
        <v>2080802</v>
      </c>
      <c r="B11" s="125" t="s">
        <v>154</v>
      </c>
      <c r="C11" s="97">
        <f t="shared" si="0"/>
        <v>4.5</v>
      </c>
      <c r="D11" s="114">
        <f>表三!C12</f>
        <v>0</v>
      </c>
      <c r="E11" s="114">
        <f>表三!D12</f>
        <v>4.5</v>
      </c>
    </row>
    <row r="12" ht="22" customHeight="1" spans="1:5">
      <c r="A12" s="125">
        <v>2080899</v>
      </c>
      <c r="B12" s="125" t="s">
        <v>155</v>
      </c>
      <c r="C12" s="97">
        <f t="shared" si="0"/>
        <v>10.15</v>
      </c>
      <c r="D12" s="114">
        <v>10.15</v>
      </c>
      <c r="E12" s="114">
        <f>表三!D13</f>
        <v>0</v>
      </c>
    </row>
    <row r="13" ht="22" customHeight="1" spans="1:5">
      <c r="A13" s="122">
        <v>20899</v>
      </c>
      <c r="B13" s="122" t="s">
        <v>156</v>
      </c>
      <c r="C13" s="97">
        <f t="shared" ref="C13:C31" si="1">D13+E13</f>
        <v>2.6</v>
      </c>
      <c r="D13" s="111">
        <f>表三!C13</f>
        <v>2.6</v>
      </c>
      <c r="E13" s="111">
        <f>表三!D13</f>
        <v>0</v>
      </c>
    </row>
    <row r="14" ht="22" customHeight="1" spans="1:5">
      <c r="A14" s="123">
        <v>2089999</v>
      </c>
      <c r="B14" s="123" t="s">
        <v>156</v>
      </c>
      <c r="C14" s="97">
        <f t="shared" si="1"/>
        <v>2.6</v>
      </c>
      <c r="D14" s="114">
        <f>表三!C14</f>
        <v>2.6</v>
      </c>
      <c r="E14" s="114">
        <f>表三!D14</f>
        <v>0</v>
      </c>
    </row>
    <row r="15" ht="22" customHeight="1" spans="1:5">
      <c r="A15" s="122">
        <v>210</v>
      </c>
      <c r="B15" s="122" t="s">
        <v>157</v>
      </c>
      <c r="C15" s="97">
        <f t="shared" si="1"/>
        <v>1066.64</v>
      </c>
      <c r="D15" s="111">
        <f>表三!C15</f>
        <v>439.78</v>
      </c>
      <c r="E15" s="111">
        <f>表三!D15</f>
        <v>626.86</v>
      </c>
    </row>
    <row r="16" ht="22" customHeight="1" spans="1:5">
      <c r="A16" s="124">
        <v>21001</v>
      </c>
      <c r="B16" s="124" t="s">
        <v>158</v>
      </c>
      <c r="C16" s="97">
        <f t="shared" si="1"/>
        <v>403.06</v>
      </c>
      <c r="D16" s="111">
        <f>表三!C16</f>
        <v>403.06</v>
      </c>
      <c r="E16" s="111">
        <f>表三!D16</f>
        <v>0</v>
      </c>
    </row>
    <row r="17" ht="22" customHeight="1" spans="1:5">
      <c r="A17" s="123">
        <v>2100101</v>
      </c>
      <c r="B17" s="123" t="s">
        <v>159</v>
      </c>
      <c r="C17" s="97">
        <f t="shared" si="1"/>
        <v>391.51</v>
      </c>
      <c r="D17" s="114">
        <f>表三!C17</f>
        <v>391.51</v>
      </c>
      <c r="E17" s="114">
        <f>表三!D17</f>
        <v>0</v>
      </c>
    </row>
    <row r="18" ht="22" customHeight="1" spans="1:5">
      <c r="A18" s="123">
        <v>2100102</v>
      </c>
      <c r="B18" s="123" t="s">
        <v>160</v>
      </c>
      <c r="C18" s="97">
        <f t="shared" si="1"/>
        <v>11.55</v>
      </c>
      <c r="D18" s="114">
        <f>表三!C18</f>
        <v>11.55</v>
      </c>
      <c r="E18" s="114">
        <f>表三!D18</f>
        <v>0</v>
      </c>
    </row>
    <row r="19" ht="22" customHeight="1" spans="1:5">
      <c r="A19" s="122">
        <v>21004</v>
      </c>
      <c r="B19" s="122" t="s">
        <v>161</v>
      </c>
      <c r="C19" s="97">
        <f t="shared" si="1"/>
        <v>33.69</v>
      </c>
      <c r="D19" s="111">
        <f>表三!C19</f>
        <v>0</v>
      </c>
      <c r="E19" s="111">
        <f>表三!D19</f>
        <v>33.69</v>
      </c>
    </row>
    <row r="20" ht="22" customHeight="1" spans="1:5">
      <c r="A20" s="123">
        <v>2100408</v>
      </c>
      <c r="B20" s="123" t="s">
        <v>162</v>
      </c>
      <c r="C20" s="97">
        <f t="shared" si="1"/>
        <v>33.69</v>
      </c>
      <c r="D20" s="114">
        <f>表三!C20</f>
        <v>0</v>
      </c>
      <c r="E20" s="114">
        <f>表三!D20</f>
        <v>33.69</v>
      </c>
    </row>
    <row r="21" ht="22" customHeight="1" spans="1:5">
      <c r="A21" s="124">
        <v>21007</v>
      </c>
      <c r="B21" s="124" t="s">
        <v>163</v>
      </c>
      <c r="C21" s="97">
        <f t="shared" si="1"/>
        <v>179.8</v>
      </c>
      <c r="D21" s="111">
        <f>表三!C21</f>
        <v>0</v>
      </c>
      <c r="E21" s="111">
        <f>表三!D21</f>
        <v>179.8</v>
      </c>
    </row>
    <row r="22" ht="22" customHeight="1" spans="1:5">
      <c r="A22" s="125">
        <v>2100799</v>
      </c>
      <c r="B22" s="125" t="s">
        <v>163</v>
      </c>
      <c r="C22" s="97">
        <f t="shared" si="1"/>
        <v>179.8</v>
      </c>
      <c r="D22" s="114">
        <f>表三!C22</f>
        <v>0</v>
      </c>
      <c r="E22" s="114">
        <f>表三!D22</f>
        <v>179.8</v>
      </c>
    </row>
    <row r="23" ht="22" customHeight="1" spans="1:5">
      <c r="A23" s="122">
        <v>21011</v>
      </c>
      <c r="B23" s="122" t="s">
        <v>164</v>
      </c>
      <c r="C23" s="97">
        <f t="shared" si="1"/>
        <v>36.72</v>
      </c>
      <c r="D23" s="111">
        <f>表三!C23</f>
        <v>36.72</v>
      </c>
      <c r="E23" s="111">
        <f>表三!D23</f>
        <v>0</v>
      </c>
    </row>
    <row r="24" ht="22" customHeight="1" spans="1:5">
      <c r="A24" s="123">
        <v>2101101</v>
      </c>
      <c r="B24" s="123" t="s">
        <v>164</v>
      </c>
      <c r="C24" s="97">
        <f t="shared" si="1"/>
        <v>36.72</v>
      </c>
      <c r="D24" s="114">
        <f>表三!C24</f>
        <v>36.72</v>
      </c>
      <c r="E24" s="114">
        <f>表三!D24</f>
        <v>0</v>
      </c>
    </row>
    <row r="25" ht="22" customHeight="1" spans="1:5">
      <c r="A25" s="124">
        <v>21099</v>
      </c>
      <c r="B25" s="124" t="s">
        <v>165</v>
      </c>
      <c r="C25" s="97">
        <f t="shared" si="1"/>
        <v>413.37</v>
      </c>
      <c r="D25" s="111">
        <f>表三!C25</f>
        <v>0</v>
      </c>
      <c r="E25" s="111">
        <f>表三!D25</f>
        <v>413.37</v>
      </c>
    </row>
    <row r="26" ht="22" customHeight="1" spans="1:5">
      <c r="A26" s="125">
        <v>2109999</v>
      </c>
      <c r="B26" s="125" t="s">
        <v>165</v>
      </c>
      <c r="C26" s="97">
        <f t="shared" si="1"/>
        <v>413.37</v>
      </c>
      <c r="D26" s="114">
        <f>表三!C26</f>
        <v>0</v>
      </c>
      <c r="E26" s="114">
        <f>表三!D26</f>
        <v>413.37</v>
      </c>
    </row>
    <row r="27" ht="22" customHeight="1" spans="1:5">
      <c r="A27" s="122">
        <v>221</v>
      </c>
      <c r="B27" s="122" t="s">
        <v>166</v>
      </c>
      <c r="C27" s="97">
        <f t="shared" si="1"/>
        <v>36.13</v>
      </c>
      <c r="D27" s="111">
        <f>表三!C27</f>
        <v>36.13</v>
      </c>
      <c r="E27" s="111">
        <f>表三!D27</f>
        <v>0</v>
      </c>
    </row>
    <row r="28" ht="22" customHeight="1" spans="1:5">
      <c r="A28" s="122">
        <v>22102</v>
      </c>
      <c r="B28" s="122" t="s">
        <v>167</v>
      </c>
      <c r="C28" s="97">
        <f t="shared" si="1"/>
        <v>36.13</v>
      </c>
      <c r="D28" s="111">
        <f>表三!C28</f>
        <v>36.13</v>
      </c>
      <c r="E28" s="111">
        <f>表三!D28</f>
        <v>0</v>
      </c>
    </row>
    <row r="29" ht="22" customHeight="1" spans="1:5">
      <c r="A29" s="123">
        <v>2210201</v>
      </c>
      <c r="B29" s="123" t="s">
        <v>168</v>
      </c>
      <c r="C29" s="97">
        <f t="shared" si="1"/>
        <v>36.13</v>
      </c>
      <c r="D29" s="114">
        <f>表三!C29</f>
        <v>36.13</v>
      </c>
      <c r="E29" s="114">
        <f>表三!D29</f>
        <v>0</v>
      </c>
    </row>
    <row r="30" spans="1:5">
      <c r="A30" s="104" t="s">
        <v>98</v>
      </c>
      <c r="B30" s="84"/>
      <c r="C30" s="84"/>
      <c r="D30" s="84"/>
      <c r="E30" s="84"/>
    </row>
    <row r="31" spans="1:5">
      <c r="A31" s="105" t="s">
        <v>139</v>
      </c>
      <c r="B31" s="84"/>
      <c r="C31" s="84"/>
      <c r="D31" s="84"/>
      <c r="E31" s="84"/>
    </row>
    <row r="32" spans="1:5">
      <c r="A32" s="105" t="s">
        <v>139</v>
      </c>
      <c r="B32" s="84"/>
      <c r="C32" s="84"/>
      <c r="D32" s="84"/>
      <c r="E32" s="84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1"/>
  <sheetViews>
    <sheetView workbookViewId="0">
      <selection activeCell="D13" sqref="D13:F13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85" t="s">
        <v>169</v>
      </c>
      <c r="B1" s="85"/>
      <c r="C1" s="85"/>
      <c r="D1" s="85"/>
      <c r="E1" s="85"/>
    </row>
    <row r="2" spans="1:5">
      <c r="A2" s="106"/>
      <c r="B2" s="107"/>
      <c r="C2" s="107"/>
      <c r="D2" s="107"/>
      <c r="E2" s="107" t="s">
        <v>0</v>
      </c>
    </row>
    <row r="3" ht="25" customHeight="1" spans="1:5">
      <c r="A3" s="95" t="s">
        <v>170</v>
      </c>
      <c r="B3" s="95"/>
      <c r="C3" s="95" t="s">
        <v>171</v>
      </c>
      <c r="D3" s="95"/>
      <c r="E3" s="95"/>
    </row>
    <row r="4" ht="25" customHeight="1" spans="1:5">
      <c r="A4" s="95" t="s">
        <v>147</v>
      </c>
      <c r="B4" s="95" t="s">
        <v>148</v>
      </c>
      <c r="C4" s="95" t="s">
        <v>102</v>
      </c>
      <c r="D4" s="95" t="s">
        <v>172</v>
      </c>
      <c r="E4" s="95" t="s">
        <v>173</v>
      </c>
    </row>
    <row r="5" ht="25" customHeight="1" spans="1:5">
      <c r="A5" s="108"/>
      <c r="B5" s="109" t="s">
        <v>174</v>
      </c>
      <c r="C5" s="97">
        <f>SUM(D5:E5)</f>
        <v>560.98</v>
      </c>
      <c r="D5" s="97">
        <f>D6+D15+D28</f>
        <v>505.09</v>
      </c>
      <c r="E5" s="97">
        <f>E6+E15+E28</f>
        <v>55.89</v>
      </c>
    </row>
    <row r="6" ht="25" customHeight="1" spans="1:5">
      <c r="A6" s="110">
        <v>301</v>
      </c>
      <c r="B6" s="109" t="s">
        <v>175</v>
      </c>
      <c r="C6" s="97">
        <f t="shared" ref="C6:C29" si="0">SUM(D6:E6)</f>
        <v>494.94</v>
      </c>
      <c r="D6" s="111">
        <f>SUM(D7:D14)</f>
        <v>494.94</v>
      </c>
      <c r="E6" s="111">
        <f>SUM(E7:E14)</f>
        <v>0</v>
      </c>
    </row>
    <row r="7" ht="25" customHeight="1" spans="1:5">
      <c r="A7" s="112">
        <v>30101</v>
      </c>
      <c r="B7" s="113" t="s">
        <v>176</v>
      </c>
      <c r="C7" s="97">
        <f t="shared" si="0"/>
        <v>151.9</v>
      </c>
      <c r="D7" s="114">
        <v>151.9</v>
      </c>
      <c r="E7" s="114"/>
    </row>
    <row r="8" ht="25" customHeight="1" spans="1:5">
      <c r="A8" s="112">
        <v>30102</v>
      </c>
      <c r="B8" s="113" t="s">
        <v>177</v>
      </c>
      <c r="C8" s="97">
        <f t="shared" si="0"/>
        <v>163.65</v>
      </c>
      <c r="D8" s="114">
        <v>163.65</v>
      </c>
      <c r="E8" s="114"/>
    </row>
    <row r="9" ht="25" customHeight="1" spans="1:5">
      <c r="A9" s="112">
        <v>30103</v>
      </c>
      <c r="B9" s="113" t="s">
        <v>178</v>
      </c>
      <c r="C9" s="97">
        <f t="shared" si="0"/>
        <v>31.62</v>
      </c>
      <c r="D9" s="114">
        <v>31.62</v>
      </c>
      <c r="E9" s="114"/>
    </row>
    <row r="10" ht="25" customHeight="1" spans="1:5">
      <c r="A10" s="112">
        <v>30108</v>
      </c>
      <c r="B10" s="113" t="s">
        <v>179</v>
      </c>
      <c r="C10" s="97">
        <f t="shared" si="0"/>
        <v>48.23</v>
      </c>
      <c r="D10" s="114">
        <v>48.23</v>
      </c>
      <c r="E10" s="114"/>
    </row>
    <row r="11" ht="25" customHeight="1" spans="1:5">
      <c r="A11" s="112">
        <v>30109</v>
      </c>
      <c r="B11" s="113" t="s">
        <v>180</v>
      </c>
      <c r="C11" s="97">
        <f t="shared" si="0"/>
        <v>24.09</v>
      </c>
      <c r="D11" s="114">
        <v>24.09</v>
      </c>
      <c r="E11" s="114"/>
    </row>
    <row r="12" ht="25" customHeight="1" spans="1:5">
      <c r="A12" s="112">
        <v>30110</v>
      </c>
      <c r="B12" s="113" t="s">
        <v>181</v>
      </c>
      <c r="C12" s="97">
        <f t="shared" si="0"/>
        <v>36.72</v>
      </c>
      <c r="D12" s="114">
        <v>36.72</v>
      </c>
      <c r="E12" s="114"/>
    </row>
    <row r="13" ht="25" customHeight="1" spans="1:5">
      <c r="A13" s="112">
        <v>30112</v>
      </c>
      <c r="B13" s="113" t="s">
        <v>182</v>
      </c>
      <c r="C13" s="97">
        <f t="shared" si="0"/>
        <v>2.6</v>
      </c>
      <c r="D13" s="114">
        <v>2.6</v>
      </c>
      <c r="E13" s="114"/>
    </row>
    <row r="14" ht="25" customHeight="1" spans="1:5">
      <c r="A14" s="112">
        <v>30113</v>
      </c>
      <c r="B14" s="113" t="s">
        <v>168</v>
      </c>
      <c r="C14" s="97">
        <f t="shared" si="0"/>
        <v>36.13</v>
      </c>
      <c r="D14" s="114">
        <v>36.13</v>
      </c>
      <c r="E14" s="114"/>
    </row>
    <row r="15" ht="25" customHeight="1" spans="1:5">
      <c r="A15" s="110">
        <v>302</v>
      </c>
      <c r="B15" s="115" t="s">
        <v>183</v>
      </c>
      <c r="C15" s="97">
        <f t="shared" si="0"/>
        <v>55.89</v>
      </c>
      <c r="D15" s="111">
        <f>SUM(D16:D27)</f>
        <v>0</v>
      </c>
      <c r="E15" s="111">
        <f>SUM(E16:E27)</f>
        <v>55.89</v>
      </c>
    </row>
    <row r="16" ht="25" customHeight="1" spans="1:5">
      <c r="A16" s="112">
        <v>30201</v>
      </c>
      <c r="B16" s="113" t="s">
        <v>184</v>
      </c>
      <c r="C16" s="97">
        <f t="shared" si="0"/>
        <v>3.52</v>
      </c>
      <c r="D16" s="114"/>
      <c r="E16" s="114">
        <v>3.52</v>
      </c>
    </row>
    <row r="17" ht="25" customHeight="1" spans="1:5">
      <c r="A17" s="112" t="s">
        <v>185</v>
      </c>
      <c r="B17" s="113" t="s">
        <v>186</v>
      </c>
      <c r="C17" s="97">
        <f t="shared" si="0"/>
        <v>2.72</v>
      </c>
      <c r="D17" s="114"/>
      <c r="E17" s="114">
        <v>2.72</v>
      </c>
    </row>
    <row r="18" ht="25" customHeight="1" spans="1:5">
      <c r="A18" s="112" t="s">
        <v>187</v>
      </c>
      <c r="B18" s="113" t="s">
        <v>188</v>
      </c>
      <c r="C18" s="97">
        <f t="shared" si="0"/>
        <v>0.64</v>
      </c>
      <c r="D18" s="114"/>
      <c r="E18" s="114">
        <v>0.64</v>
      </c>
    </row>
    <row r="19" ht="25" customHeight="1" spans="1:5">
      <c r="A19" s="112" t="s">
        <v>189</v>
      </c>
      <c r="B19" s="113" t="s">
        <v>190</v>
      </c>
      <c r="C19" s="97">
        <f t="shared" si="0"/>
        <v>1.92</v>
      </c>
      <c r="D19" s="114"/>
      <c r="E19" s="114">
        <v>1.92</v>
      </c>
    </row>
    <row r="20" ht="25" customHeight="1" spans="1:5">
      <c r="A20" s="112" t="s">
        <v>191</v>
      </c>
      <c r="B20" s="113" t="s">
        <v>192</v>
      </c>
      <c r="C20" s="97">
        <f t="shared" si="0"/>
        <v>2.96</v>
      </c>
      <c r="D20" s="114"/>
      <c r="E20" s="114">
        <v>2.96</v>
      </c>
    </row>
    <row r="21" ht="25" customHeight="1" spans="1:5">
      <c r="A21" s="116" t="s">
        <v>193</v>
      </c>
      <c r="B21" s="117" t="s">
        <v>194</v>
      </c>
      <c r="C21" s="97">
        <f t="shared" si="0"/>
        <v>3.97</v>
      </c>
      <c r="D21" s="114"/>
      <c r="E21" s="114">
        <v>3.97</v>
      </c>
    </row>
    <row r="22" ht="25" customHeight="1" spans="1:5">
      <c r="A22" s="116" t="s">
        <v>195</v>
      </c>
      <c r="B22" s="117" t="s">
        <v>196</v>
      </c>
      <c r="C22" s="97">
        <f t="shared" si="0"/>
        <v>2.08</v>
      </c>
      <c r="D22" s="114"/>
      <c r="E22" s="114">
        <v>2.08</v>
      </c>
    </row>
    <row r="23" ht="25" customHeight="1" spans="1:5">
      <c r="A23" s="116" t="s">
        <v>197</v>
      </c>
      <c r="B23" s="117" t="s">
        <v>198</v>
      </c>
      <c r="C23" s="97">
        <f t="shared" si="0"/>
        <v>1.6</v>
      </c>
      <c r="D23" s="114"/>
      <c r="E23" s="114">
        <v>1.6</v>
      </c>
    </row>
    <row r="24" ht="25" customHeight="1" spans="1:5">
      <c r="A24" s="116" t="s">
        <v>199</v>
      </c>
      <c r="B24" s="117" t="s">
        <v>200</v>
      </c>
      <c r="C24" s="97">
        <f t="shared" si="0"/>
        <v>3.46</v>
      </c>
      <c r="D24" s="114"/>
      <c r="E24" s="114">
        <v>3.46</v>
      </c>
    </row>
    <row r="25" ht="25" customHeight="1" spans="1:5">
      <c r="A25" s="112">
        <v>30229</v>
      </c>
      <c r="B25" s="113" t="s">
        <v>201</v>
      </c>
      <c r="C25" s="97">
        <f t="shared" si="0"/>
        <v>2.17</v>
      </c>
      <c r="D25" s="114"/>
      <c r="E25" s="114">
        <v>2.17</v>
      </c>
    </row>
    <row r="26" ht="25" customHeight="1" spans="1:5">
      <c r="A26" s="116" t="s">
        <v>202</v>
      </c>
      <c r="B26" s="113" t="s">
        <v>203</v>
      </c>
      <c r="C26" s="97">
        <f t="shared" si="0"/>
        <v>13.3</v>
      </c>
      <c r="D26" s="114"/>
      <c r="E26" s="114">
        <v>13.3</v>
      </c>
    </row>
    <row r="27" ht="25" customHeight="1" spans="1:5">
      <c r="A27" s="112">
        <v>30299</v>
      </c>
      <c r="B27" s="113" t="s">
        <v>204</v>
      </c>
      <c r="C27" s="97">
        <f t="shared" si="0"/>
        <v>17.55</v>
      </c>
      <c r="D27" s="114"/>
      <c r="E27" s="114">
        <v>17.55</v>
      </c>
    </row>
    <row r="28" ht="25" customHeight="1" spans="1:5">
      <c r="A28" s="110">
        <v>303</v>
      </c>
      <c r="B28" s="115" t="s">
        <v>205</v>
      </c>
      <c r="C28" s="97">
        <f t="shared" si="0"/>
        <v>10.15</v>
      </c>
      <c r="D28" s="111">
        <f>D29</f>
        <v>10.15</v>
      </c>
      <c r="E28" s="111">
        <f>E29</f>
        <v>0</v>
      </c>
    </row>
    <row r="29" ht="25" customHeight="1" spans="1:5">
      <c r="A29" s="116" t="s">
        <v>206</v>
      </c>
      <c r="B29" s="117" t="s">
        <v>207</v>
      </c>
      <c r="C29" s="97">
        <f t="shared" si="0"/>
        <v>10.15</v>
      </c>
      <c r="D29" s="114">
        <v>10.15</v>
      </c>
      <c r="E29" s="114"/>
    </row>
    <row r="30" spans="1:5">
      <c r="A30" s="118" t="s">
        <v>98</v>
      </c>
      <c r="B30" s="119"/>
      <c r="C30" s="119"/>
      <c r="D30" s="119"/>
      <c r="E30" s="119"/>
    </row>
    <row r="31" spans="1:5">
      <c r="A31" s="120" t="s">
        <v>139</v>
      </c>
      <c r="B31" s="119"/>
      <c r="C31" s="119"/>
      <c r="D31" s="119"/>
      <c r="E31" s="119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13" sqref="D13:F13"/>
    </sheetView>
  </sheetViews>
  <sheetFormatPr defaultColWidth="9" defaultRowHeight="13.5" outlineLevelCol="7"/>
  <cols>
    <col min="1" max="1" width="29" style="84" customWidth="1"/>
    <col min="2" max="8" width="14.625" style="84" customWidth="1"/>
    <col min="9" max="16384" width="9" style="84"/>
  </cols>
  <sheetData>
    <row r="1" ht="20.25" spans="1:8">
      <c r="A1" s="85" t="s">
        <v>208</v>
      </c>
      <c r="B1" s="85"/>
      <c r="C1" s="85"/>
      <c r="D1" s="85"/>
      <c r="E1" s="85"/>
      <c r="F1" s="85"/>
      <c r="G1" s="85"/>
      <c r="H1" s="85"/>
    </row>
    <row r="2" spans="1:8">
      <c r="A2" s="86"/>
      <c r="B2" s="87"/>
      <c r="C2" s="87"/>
      <c r="D2" s="87"/>
      <c r="E2" s="87"/>
      <c r="F2" s="87"/>
      <c r="G2" s="87"/>
      <c r="H2" s="87" t="s">
        <v>0</v>
      </c>
    </row>
    <row r="3" ht="25" customHeight="1" spans="1:8">
      <c r="A3" s="95" t="s">
        <v>141</v>
      </c>
      <c r="B3" s="90" t="s">
        <v>209</v>
      </c>
      <c r="C3" s="90"/>
      <c r="D3" s="90"/>
      <c r="E3" s="90"/>
      <c r="F3" s="90"/>
      <c r="G3" s="90" t="s">
        <v>210</v>
      </c>
      <c r="H3" s="90" t="s">
        <v>211</v>
      </c>
    </row>
    <row r="4" ht="25" customHeight="1" spans="1:8">
      <c r="A4" s="95"/>
      <c r="B4" s="90" t="s">
        <v>102</v>
      </c>
      <c r="C4" s="90" t="s">
        <v>212</v>
      </c>
      <c r="D4" s="90" t="s">
        <v>213</v>
      </c>
      <c r="E4" s="90" t="s">
        <v>214</v>
      </c>
      <c r="F4" s="90"/>
      <c r="G4" s="90"/>
      <c r="H4" s="90"/>
    </row>
    <row r="5" ht="25" customHeight="1" spans="1:8">
      <c r="A5" s="95"/>
      <c r="B5" s="90"/>
      <c r="C5" s="90"/>
      <c r="D5" s="90"/>
      <c r="E5" s="90" t="s">
        <v>215</v>
      </c>
      <c r="F5" s="90" t="s">
        <v>216</v>
      </c>
      <c r="G5" s="90"/>
      <c r="H5" s="90"/>
    </row>
    <row r="6" ht="25" customHeight="1" spans="1:8">
      <c r="A6" s="90" t="str">
        <f>整体支出绩效目标表!C3</f>
        <v>华池县卫生健康局（单位）</v>
      </c>
      <c r="B6" s="90">
        <f>SUM(C6:H6)</f>
        <v>0.03</v>
      </c>
      <c r="C6" s="90"/>
      <c r="D6" s="90">
        <v>0.03</v>
      </c>
      <c r="E6" s="90"/>
      <c r="F6" s="90"/>
      <c r="G6" s="90"/>
      <c r="H6" s="90"/>
    </row>
    <row r="7" ht="25" customHeight="1" spans="1:8">
      <c r="A7" s="101"/>
      <c r="B7" s="102"/>
      <c r="C7" s="102"/>
      <c r="D7" s="102"/>
      <c r="E7" s="102"/>
      <c r="F7" s="102"/>
      <c r="G7" s="102"/>
      <c r="H7" s="102"/>
    </row>
    <row r="8" ht="25" customHeight="1" spans="1:8">
      <c r="A8" s="103"/>
      <c r="B8" s="102"/>
      <c r="C8" s="102"/>
      <c r="D8" s="102"/>
      <c r="E8" s="102"/>
      <c r="F8" s="102"/>
      <c r="G8" s="102"/>
      <c r="H8" s="102"/>
    </row>
    <row r="9" ht="25" customHeight="1" spans="1:8">
      <c r="A9" s="103"/>
      <c r="B9" s="102"/>
      <c r="C9" s="102"/>
      <c r="D9" s="102"/>
      <c r="E9" s="102"/>
      <c r="F9" s="102"/>
      <c r="G9" s="102"/>
      <c r="H9" s="102"/>
    </row>
    <row r="10" ht="25" customHeight="1" spans="1:8">
      <c r="A10" s="103"/>
      <c r="B10" s="102"/>
      <c r="C10" s="102"/>
      <c r="D10" s="102"/>
      <c r="E10" s="102"/>
      <c r="F10" s="102"/>
      <c r="G10" s="102"/>
      <c r="H10" s="102"/>
    </row>
    <row r="11" ht="25" customHeight="1" spans="1:8">
      <c r="A11" s="103"/>
      <c r="B11" s="102"/>
      <c r="C11" s="102"/>
      <c r="D11" s="102"/>
      <c r="E11" s="102"/>
      <c r="F11" s="102"/>
      <c r="G11" s="102"/>
      <c r="H11" s="102"/>
    </row>
    <row r="12" ht="25" customHeight="1" spans="1:8">
      <c r="A12" s="103"/>
      <c r="B12" s="102"/>
      <c r="C12" s="102"/>
      <c r="D12" s="102"/>
      <c r="E12" s="102"/>
      <c r="F12" s="102"/>
      <c r="G12" s="102"/>
      <c r="H12" s="102"/>
    </row>
    <row r="13" ht="25" customHeight="1" spans="1:8">
      <c r="A13" s="103"/>
      <c r="B13" s="102"/>
      <c r="C13" s="102"/>
      <c r="D13" s="102"/>
      <c r="E13" s="102"/>
      <c r="F13" s="102"/>
      <c r="G13" s="102"/>
      <c r="H13" s="102"/>
    </row>
    <row r="14" ht="25" customHeight="1" spans="1:8">
      <c r="A14" s="103"/>
      <c r="B14" s="102"/>
      <c r="C14" s="102"/>
      <c r="D14" s="102"/>
      <c r="E14" s="102"/>
      <c r="F14" s="102"/>
      <c r="G14" s="102"/>
      <c r="H14" s="102"/>
    </row>
    <row r="15" ht="25" customHeight="1" spans="1:8">
      <c r="A15" s="103"/>
      <c r="B15" s="102"/>
      <c r="C15" s="102"/>
      <c r="D15" s="102"/>
      <c r="E15" s="102"/>
      <c r="F15" s="102"/>
      <c r="G15" s="102"/>
      <c r="H15" s="102"/>
    </row>
    <row r="16" ht="25" customHeight="1" spans="1:8">
      <c r="A16" s="103"/>
      <c r="B16" s="102"/>
      <c r="C16" s="102"/>
      <c r="D16" s="102"/>
      <c r="E16" s="102"/>
      <c r="F16" s="102"/>
      <c r="G16" s="102"/>
      <c r="H16" s="102"/>
    </row>
    <row r="17" spans="1:1">
      <c r="A17" s="104" t="s">
        <v>98</v>
      </c>
    </row>
    <row r="18" spans="1:1">
      <c r="A18" s="105" t="s">
        <v>139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D13" sqref="D13:F13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85" t="s">
        <v>217</v>
      </c>
      <c r="B1" s="85"/>
      <c r="C1" s="85"/>
      <c r="D1" s="85"/>
      <c r="E1" s="85"/>
    </row>
    <row r="2" spans="1:5">
      <c r="A2" s="86"/>
      <c r="B2" s="87"/>
      <c r="C2" s="87"/>
      <c r="D2" s="87"/>
      <c r="E2" s="87" t="s">
        <v>0</v>
      </c>
    </row>
    <row r="3" s="96" customFormat="1" ht="30" customHeight="1" spans="1:5">
      <c r="A3" s="95" t="s">
        <v>218</v>
      </c>
      <c r="B3" s="95" t="s">
        <v>3</v>
      </c>
      <c r="C3" s="95" t="s">
        <v>102</v>
      </c>
      <c r="D3" s="95" t="s">
        <v>69</v>
      </c>
      <c r="E3" s="95" t="s">
        <v>70</v>
      </c>
    </row>
    <row r="4" s="96" customFormat="1" ht="30" customHeight="1" spans="1:5">
      <c r="A4" s="95"/>
      <c r="B4" s="95" t="s">
        <v>142</v>
      </c>
      <c r="C4" s="97">
        <f>D4+E4</f>
        <v>762.42</v>
      </c>
      <c r="D4" s="97">
        <f>SUM(D5:D19)</f>
        <v>55.89</v>
      </c>
      <c r="E4" s="97">
        <f>SUM(E5:E19)</f>
        <v>706.53</v>
      </c>
    </row>
    <row r="5" s="96" customFormat="1" ht="30" customHeight="1" spans="1:5">
      <c r="A5" s="98">
        <v>1</v>
      </c>
      <c r="B5" s="93" t="s">
        <v>219</v>
      </c>
      <c r="C5" s="97">
        <f t="shared" ref="C5:C19" si="0">D5+E5</f>
        <v>710.05</v>
      </c>
      <c r="D5" s="99">
        <f>表七!E16</f>
        <v>3.52</v>
      </c>
      <c r="E5" s="100">
        <f>表三!D4</f>
        <v>706.53</v>
      </c>
    </row>
    <row r="6" s="96" customFormat="1" ht="30" customHeight="1" spans="1:5">
      <c r="A6" s="98">
        <v>2</v>
      </c>
      <c r="B6" s="93" t="s">
        <v>220</v>
      </c>
      <c r="C6" s="97">
        <f t="shared" si="0"/>
        <v>2.72</v>
      </c>
      <c r="D6" s="99">
        <f>表七!E17</f>
        <v>2.72</v>
      </c>
      <c r="E6" s="100"/>
    </row>
    <row r="7" s="96" customFormat="1" ht="30" customHeight="1" spans="1:5">
      <c r="A7" s="98">
        <v>3</v>
      </c>
      <c r="B7" s="93" t="s">
        <v>221</v>
      </c>
      <c r="C7" s="97">
        <f t="shared" si="0"/>
        <v>0.64</v>
      </c>
      <c r="D7" s="99">
        <f>表七!E18</f>
        <v>0.64</v>
      </c>
      <c r="E7" s="100"/>
    </row>
    <row r="8" s="96" customFormat="1" ht="30" customHeight="1" spans="1:5">
      <c r="A8" s="98">
        <v>4</v>
      </c>
      <c r="B8" s="93" t="s">
        <v>222</v>
      </c>
      <c r="C8" s="97">
        <f t="shared" si="0"/>
        <v>1.92</v>
      </c>
      <c r="D8" s="99">
        <f>表七!E19</f>
        <v>1.92</v>
      </c>
      <c r="E8" s="100"/>
    </row>
    <row r="9" s="96" customFormat="1" ht="30" customHeight="1" spans="1:5">
      <c r="A9" s="98">
        <v>5</v>
      </c>
      <c r="B9" s="93" t="s">
        <v>223</v>
      </c>
      <c r="C9" s="97">
        <f t="shared" si="0"/>
        <v>2.96</v>
      </c>
      <c r="D9" s="99">
        <f>表七!E20</f>
        <v>2.96</v>
      </c>
      <c r="E9" s="100"/>
    </row>
    <row r="10" s="96" customFormat="1" ht="30" customHeight="1" spans="1:5">
      <c r="A10" s="98">
        <v>6</v>
      </c>
      <c r="B10" s="93" t="s">
        <v>224</v>
      </c>
      <c r="C10" s="97">
        <f t="shared" si="0"/>
        <v>3.97</v>
      </c>
      <c r="D10" s="99">
        <f>表七!E21</f>
        <v>3.97</v>
      </c>
      <c r="E10" s="100"/>
    </row>
    <row r="11" s="96" customFormat="1" ht="30" customHeight="1" spans="1:5">
      <c r="A11" s="98">
        <v>7</v>
      </c>
      <c r="B11" s="93" t="s">
        <v>225</v>
      </c>
      <c r="C11" s="97">
        <f t="shared" si="0"/>
        <v>2.08</v>
      </c>
      <c r="D11" s="99">
        <f>表七!E22</f>
        <v>2.08</v>
      </c>
      <c r="E11" s="100"/>
    </row>
    <row r="12" s="96" customFormat="1" ht="30" customHeight="1" spans="1:5">
      <c r="A12" s="98">
        <v>8</v>
      </c>
      <c r="B12" s="93" t="s">
        <v>226</v>
      </c>
      <c r="C12" s="97">
        <f t="shared" si="0"/>
        <v>0</v>
      </c>
      <c r="D12" s="99"/>
      <c r="E12" s="100"/>
    </row>
    <row r="13" s="96" customFormat="1" ht="30" customHeight="1" spans="1:5">
      <c r="A13" s="98">
        <v>9</v>
      </c>
      <c r="B13" s="93" t="s">
        <v>227</v>
      </c>
      <c r="C13" s="97">
        <f t="shared" si="0"/>
        <v>0</v>
      </c>
      <c r="D13" s="99"/>
      <c r="E13" s="100"/>
    </row>
    <row r="14" s="96" customFormat="1" ht="30" customHeight="1" spans="1:5">
      <c r="A14" s="98">
        <v>10</v>
      </c>
      <c r="B14" s="93" t="s">
        <v>228</v>
      </c>
      <c r="C14" s="97">
        <f t="shared" si="0"/>
        <v>1.6</v>
      </c>
      <c r="D14" s="99">
        <f>表七!E23</f>
        <v>1.6</v>
      </c>
      <c r="E14" s="100"/>
    </row>
    <row r="15" s="96" customFormat="1" ht="30" customHeight="1" spans="1:5">
      <c r="A15" s="98">
        <v>11</v>
      </c>
      <c r="B15" s="93" t="s">
        <v>229</v>
      </c>
      <c r="C15" s="97">
        <f t="shared" si="0"/>
        <v>3.46</v>
      </c>
      <c r="D15" s="99">
        <f>表七!E24</f>
        <v>3.46</v>
      </c>
      <c r="E15" s="100"/>
    </row>
    <row r="16" s="96" customFormat="1" ht="30" customHeight="1" spans="1:5">
      <c r="A16" s="98">
        <v>12</v>
      </c>
      <c r="B16" s="93" t="s">
        <v>230</v>
      </c>
      <c r="C16" s="97">
        <f t="shared" si="0"/>
        <v>2.17</v>
      </c>
      <c r="D16" s="99">
        <f>表七!E25</f>
        <v>2.17</v>
      </c>
      <c r="E16" s="100"/>
    </row>
    <row r="17" s="96" customFormat="1" ht="30" customHeight="1" spans="1:5">
      <c r="A17" s="98">
        <v>13</v>
      </c>
      <c r="B17" s="93" t="s">
        <v>231</v>
      </c>
      <c r="C17" s="97">
        <f t="shared" si="0"/>
        <v>13.3</v>
      </c>
      <c r="D17" s="99">
        <f>表七!E26</f>
        <v>13.3</v>
      </c>
      <c r="E17" s="100"/>
    </row>
    <row r="18" s="96" customFormat="1" ht="30" customHeight="1" spans="1:5">
      <c r="A18" s="98">
        <v>14</v>
      </c>
      <c r="B18" s="93" t="s">
        <v>232</v>
      </c>
      <c r="C18" s="97">
        <f t="shared" si="0"/>
        <v>17.55</v>
      </c>
      <c r="D18" s="99">
        <f>表七!E27</f>
        <v>17.55</v>
      </c>
      <c r="E18" s="100"/>
    </row>
    <row r="19" s="96" customFormat="1" ht="30" customHeight="1" spans="1:5">
      <c r="A19" s="98">
        <v>15</v>
      </c>
      <c r="B19" s="93" t="s">
        <v>233</v>
      </c>
      <c r="C19" s="97">
        <f t="shared" si="0"/>
        <v>0</v>
      </c>
      <c r="D19" s="99"/>
      <c r="E19" s="100"/>
    </row>
    <row r="20" spans="1:5">
      <c r="A20" s="94" t="s">
        <v>51</v>
      </c>
      <c r="B20" s="84"/>
      <c r="C20" s="84"/>
      <c r="D20" s="84"/>
      <c r="E20" s="84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13" sqref="D13:F13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85" t="s">
        <v>234</v>
      </c>
      <c r="B1" s="85"/>
    </row>
    <row r="2" spans="1:2">
      <c r="A2" s="86"/>
      <c r="B2" s="87" t="s">
        <v>0</v>
      </c>
    </row>
    <row r="3" ht="15" customHeight="1" spans="1:2">
      <c r="A3" s="88" t="s">
        <v>235</v>
      </c>
      <c r="B3" s="89" t="s">
        <v>236</v>
      </c>
    </row>
    <row r="4" spans="1:2">
      <c r="A4" s="88"/>
      <c r="B4" s="89"/>
    </row>
    <row r="5" spans="1:2">
      <c r="A5" s="90"/>
      <c r="B5" s="89"/>
    </row>
    <row r="6" spans="1:2">
      <c r="A6" s="91"/>
      <c r="B6" s="92"/>
    </row>
    <row r="7" spans="1:2">
      <c r="A7" s="93"/>
      <c r="B7" s="92"/>
    </row>
    <row r="8" spans="1:2">
      <c r="A8" s="93"/>
      <c r="B8" s="92"/>
    </row>
    <row r="9" spans="1:2">
      <c r="A9" s="93"/>
      <c r="B9" s="92"/>
    </row>
    <row r="10" spans="1:2">
      <c r="A10" s="93"/>
      <c r="B10" s="92"/>
    </row>
    <row r="11" spans="1:2">
      <c r="A11" s="93"/>
      <c r="B11" s="92"/>
    </row>
    <row r="12" spans="1:2">
      <c r="A12" s="93"/>
      <c r="B12" s="92"/>
    </row>
    <row r="13" spans="1:2">
      <c r="A13" s="93"/>
      <c r="B13" s="92"/>
    </row>
    <row r="14" spans="1:2">
      <c r="A14" s="93"/>
      <c r="B14" s="92"/>
    </row>
    <row r="15" spans="1:2">
      <c r="A15" s="93"/>
      <c r="B15" s="92"/>
    </row>
    <row r="16" spans="1:2">
      <c r="A16" s="94" t="s">
        <v>51</v>
      </c>
      <c r="B16" s="84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13" sqref="D13:F13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85" t="s">
        <v>237</v>
      </c>
      <c r="B1" s="85"/>
      <c r="C1" s="85"/>
      <c r="D1" s="85"/>
      <c r="E1" s="85"/>
    </row>
    <row r="2" spans="1:5">
      <c r="A2" s="86"/>
      <c r="B2" s="87"/>
      <c r="C2" s="87"/>
      <c r="D2" s="87"/>
      <c r="E2" s="87" t="s">
        <v>0</v>
      </c>
    </row>
    <row r="3" spans="1:5">
      <c r="A3" s="95" t="s">
        <v>141</v>
      </c>
      <c r="B3" s="95" t="s">
        <v>102</v>
      </c>
      <c r="C3" s="95" t="s">
        <v>238</v>
      </c>
      <c r="D3" s="95" t="s">
        <v>239</v>
      </c>
      <c r="E3" s="95" t="s">
        <v>240</v>
      </c>
    </row>
    <row r="4" spans="1:5">
      <c r="A4" s="95" t="str">
        <f>整体支出绩效目标表!C3</f>
        <v>华池县卫生健康局（单位）</v>
      </c>
      <c r="B4" s="95"/>
      <c r="C4" s="95"/>
      <c r="D4" s="95"/>
      <c r="E4" s="95"/>
    </row>
    <row r="5" spans="1:5">
      <c r="A5" s="91"/>
      <c r="B5" s="92"/>
      <c r="C5" s="92"/>
      <c r="D5" s="92"/>
      <c r="E5" s="92"/>
    </row>
    <row r="6" spans="1:5">
      <c r="A6" s="93"/>
      <c r="B6" s="92"/>
      <c r="C6" s="92"/>
      <c r="D6" s="92"/>
      <c r="E6" s="92"/>
    </row>
    <row r="7" spans="1:5">
      <c r="A7" s="93"/>
      <c r="B7" s="92"/>
      <c r="C7" s="92"/>
      <c r="D7" s="92"/>
      <c r="E7" s="92"/>
    </row>
    <row r="8" spans="1:5">
      <c r="A8" s="93"/>
      <c r="B8" s="92"/>
      <c r="C8" s="92"/>
      <c r="D8" s="92"/>
      <c r="E8" s="92"/>
    </row>
    <row r="9" spans="1:5">
      <c r="A9" s="93"/>
      <c r="B9" s="92"/>
      <c r="C9" s="92"/>
      <c r="D9" s="92"/>
      <c r="E9" s="92"/>
    </row>
    <row r="10" spans="1:5">
      <c r="A10" s="93"/>
      <c r="B10" s="92"/>
      <c r="C10" s="92"/>
      <c r="D10" s="92"/>
      <c r="E10" s="92"/>
    </row>
    <row r="11" spans="1:5">
      <c r="A11" s="93"/>
      <c r="B11" s="92"/>
      <c r="C11" s="92"/>
      <c r="D11" s="92"/>
      <c r="E11" s="92"/>
    </row>
    <row r="12" spans="1:5">
      <c r="A12" s="93"/>
      <c r="B12" s="92"/>
      <c r="C12" s="92"/>
      <c r="D12" s="92"/>
      <c r="E12" s="92"/>
    </row>
    <row r="13" spans="1:5">
      <c r="A13" s="93"/>
      <c r="B13" s="92"/>
      <c r="C13" s="92"/>
      <c r="D13" s="92"/>
      <c r="E13" s="92"/>
    </row>
    <row r="14" spans="1:5">
      <c r="A14" s="93"/>
      <c r="B14" s="92"/>
      <c r="C14" s="92"/>
      <c r="D14" s="92"/>
      <c r="E14" s="92"/>
    </row>
    <row r="15" spans="1:5">
      <c r="A15" s="94" t="s">
        <v>51</v>
      </c>
      <c r="B15" s="84"/>
      <c r="C15" s="84"/>
      <c r="D15" s="84"/>
      <c r="E15" s="84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13" sqref="D13:F13"/>
    </sheetView>
  </sheetViews>
  <sheetFormatPr defaultColWidth="9" defaultRowHeight="13.5" outlineLevelCol="1"/>
  <cols>
    <col min="1" max="1" width="53" style="84" customWidth="1"/>
    <col min="2" max="2" width="29" style="84" customWidth="1"/>
    <col min="3" max="16384" width="9" style="84"/>
  </cols>
  <sheetData>
    <row r="1" ht="20.25" spans="1:2">
      <c r="A1" s="85" t="s">
        <v>241</v>
      </c>
      <c r="B1" s="85"/>
    </row>
    <row r="2" spans="1:2">
      <c r="A2" s="86"/>
      <c r="B2" s="87" t="s">
        <v>0</v>
      </c>
    </row>
    <row r="3" ht="15" customHeight="1" spans="1:2">
      <c r="A3" s="88" t="s">
        <v>235</v>
      </c>
      <c r="B3" s="89" t="s">
        <v>236</v>
      </c>
    </row>
    <row r="4" spans="1:2">
      <c r="A4" s="88"/>
      <c r="B4" s="89"/>
    </row>
    <row r="5" spans="1:2">
      <c r="A5" s="90"/>
      <c r="B5" s="89"/>
    </row>
    <row r="6" spans="1:2">
      <c r="A6" s="91"/>
      <c r="B6" s="92"/>
    </row>
    <row r="7" spans="1:2">
      <c r="A7" s="93"/>
      <c r="B7" s="92"/>
    </row>
    <row r="8" spans="1:2">
      <c r="A8" s="93"/>
      <c r="B8" s="92"/>
    </row>
    <row r="9" spans="1:2">
      <c r="A9" s="93"/>
      <c r="B9" s="92"/>
    </row>
    <row r="10" spans="1:2">
      <c r="A10" s="93"/>
      <c r="B10" s="92"/>
    </row>
    <row r="11" spans="1:2">
      <c r="A11" s="93"/>
      <c r="B11" s="92"/>
    </row>
    <row r="12" spans="1:2">
      <c r="A12" s="93"/>
      <c r="B12" s="92"/>
    </row>
    <row r="13" spans="1:2">
      <c r="A13" s="93"/>
      <c r="B13" s="92"/>
    </row>
    <row r="14" spans="1:2">
      <c r="A14" s="93"/>
      <c r="B14" s="92"/>
    </row>
    <row r="15" spans="1:2">
      <c r="A15" s="93"/>
      <c r="B15" s="92"/>
    </row>
    <row r="16" spans="1:2">
      <c r="A16" s="94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6"/>
  <sheetViews>
    <sheetView workbookViewId="0">
      <selection activeCell="A25" sqref="A25:A46"/>
    </sheetView>
  </sheetViews>
  <sheetFormatPr defaultColWidth="9" defaultRowHeight="13.5"/>
  <cols>
    <col min="1" max="4" width="5.625" customWidth="1"/>
    <col min="5" max="6" width="10.625" customWidth="1"/>
    <col min="7" max="10" width="8.625" customWidth="1"/>
    <col min="11" max="11" width="15.625" customWidth="1"/>
  </cols>
  <sheetData>
    <row r="1" ht="28" customHeight="1" spans="1:11">
      <c r="A1" s="35" t="str">
        <f>C3&amp;"整体支出绩效目标申报表"</f>
        <v>华池县卫生健康局（单位）整体支出绩效目标申报表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ht="14.25" spans="1:11">
      <c r="A2" s="36" t="s">
        <v>242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ht="18" customHeight="1" spans="1:11">
      <c r="A3" s="37" t="s">
        <v>243</v>
      </c>
      <c r="B3" s="38"/>
      <c r="C3" s="39" t="s">
        <v>244</v>
      </c>
      <c r="D3" s="38"/>
      <c r="E3" s="38"/>
      <c r="F3" s="38"/>
      <c r="G3" s="38"/>
      <c r="H3" s="38"/>
      <c r="I3" s="38"/>
      <c r="J3" s="38"/>
      <c r="K3" s="38"/>
    </row>
    <row r="4" ht="18" customHeight="1" spans="1:11">
      <c r="A4" s="37" t="s">
        <v>245</v>
      </c>
      <c r="B4" s="38"/>
      <c r="C4" s="39" t="s">
        <v>246</v>
      </c>
      <c r="D4" s="38"/>
      <c r="E4" s="38"/>
      <c r="F4" s="38"/>
      <c r="G4" s="37" t="s">
        <v>247</v>
      </c>
      <c r="H4" s="38"/>
      <c r="I4" s="40">
        <v>18393604731</v>
      </c>
      <c r="J4" s="38"/>
      <c r="K4" s="38"/>
    </row>
    <row r="5" ht="18" customHeight="1" spans="1:11">
      <c r="A5" s="37" t="s">
        <v>248</v>
      </c>
      <c r="B5" s="38"/>
      <c r="C5" s="37" t="s">
        <v>249</v>
      </c>
      <c r="D5" s="38"/>
      <c r="E5" s="38"/>
      <c r="F5" s="37" t="s">
        <v>250</v>
      </c>
      <c r="G5" s="38"/>
      <c r="H5" s="37" t="s">
        <v>251</v>
      </c>
      <c r="I5" s="38"/>
      <c r="J5" s="37" t="s">
        <v>250</v>
      </c>
      <c r="K5" s="38"/>
    </row>
    <row r="6" ht="18" customHeight="1" spans="1:11">
      <c r="A6" s="38"/>
      <c r="B6" s="38"/>
      <c r="C6" s="37" t="s">
        <v>252</v>
      </c>
      <c r="D6" s="38"/>
      <c r="E6" s="37" t="s">
        <v>253</v>
      </c>
      <c r="F6" s="41">
        <f>表七!D5</f>
        <v>505.09</v>
      </c>
      <c r="G6" s="38"/>
      <c r="H6" s="37" t="s">
        <v>254</v>
      </c>
      <c r="I6" s="38"/>
      <c r="J6" s="42"/>
      <c r="K6" s="38"/>
    </row>
    <row r="7" ht="18" customHeight="1" spans="1:11">
      <c r="A7" s="38"/>
      <c r="B7" s="38"/>
      <c r="C7" s="38"/>
      <c r="D7" s="38"/>
      <c r="E7" s="37" t="s">
        <v>255</v>
      </c>
      <c r="F7" s="41">
        <f>表七!E5</f>
        <v>55.89</v>
      </c>
      <c r="G7" s="38"/>
      <c r="H7" s="37" t="s">
        <v>256</v>
      </c>
      <c r="I7" s="38"/>
      <c r="J7" s="41">
        <f>F8+F11</f>
        <v>1267.51</v>
      </c>
      <c r="K7" s="38"/>
    </row>
    <row r="8" ht="18" customHeight="1" spans="1:11">
      <c r="A8" s="38"/>
      <c r="B8" s="38"/>
      <c r="C8" s="38"/>
      <c r="D8" s="38"/>
      <c r="E8" s="37" t="s">
        <v>257</v>
      </c>
      <c r="F8" s="41">
        <f>SUM(F6:G7)</f>
        <v>560.98</v>
      </c>
      <c r="G8" s="38"/>
      <c r="H8" s="37" t="s">
        <v>258</v>
      </c>
      <c r="I8" s="38"/>
      <c r="J8" s="41"/>
      <c r="K8" s="38"/>
    </row>
    <row r="9" ht="18" customHeight="1" spans="1:11">
      <c r="A9" s="38"/>
      <c r="B9" s="38"/>
      <c r="C9" s="37" t="s">
        <v>259</v>
      </c>
      <c r="D9" s="38"/>
      <c r="E9" s="37" t="s">
        <v>260</v>
      </c>
      <c r="F9" s="41">
        <f>表六!E5</f>
        <v>706.53</v>
      </c>
      <c r="G9" s="38"/>
      <c r="H9" s="37" t="s">
        <v>261</v>
      </c>
      <c r="I9" s="38"/>
      <c r="J9" s="41">
        <f>J7</f>
        <v>1267.51</v>
      </c>
      <c r="K9" s="38"/>
    </row>
    <row r="10" ht="18" customHeight="1" spans="1:11">
      <c r="A10" s="38"/>
      <c r="B10" s="38"/>
      <c r="C10" s="38"/>
      <c r="D10" s="38"/>
      <c r="E10" s="43" t="s">
        <v>262</v>
      </c>
      <c r="F10" s="42"/>
      <c r="G10" s="38"/>
      <c r="H10" s="37" t="s">
        <v>263</v>
      </c>
      <c r="I10" s="38"/>
      <c r="J10" s="41">
        <f>J7</f>
        <v>1267.51</v>
      </c>
      <c r="K10" s="38"/>
    </row>
    <row r="11" ht="18" customHeight="1" spans="1:11">
      <c r="A11" s="44"/>
      <c r="B11" s="44"/>
      <c r="C11" s="44"/>
      <c r="D11" s="44"/>
      <c r="E11" s="45" t="s">
        <v>257</v>
      </c>
      <c r="F11" s="46">
        <f>SUM(F9:G10)</f>
        <v>706.53</v>
      </c>
      <c r="G11" s="44"/>
      <c r="H11" s="47"/>
      <c r="I11" s="47"/>
      <c r="J11" s="47"/>
      <c r="K11" s="47"/>
    </row>
    <row r="12" ht="75" customHeight="1" spans="1:11">
      <c r="A12" s="48" t="s">
        <v>264</v>
      </c>
      <c r="B12" s="49"/>
      <c r="C12" s="50" t="s">
        <v>265</v>
      </c>
      <c r="D12" s="51"/>
      <c r="E12" s="51"/>
      <c r="F12" s="51"/>
      <c r="G12" s="51"/>
      <c r="H12" s="51"/>
      <c r="I12" s="51"/>
      <c r="J12" s="51"/>
      <c r="K12" s="49"/>
    </row>
    <row r="13" ht="18" customHeight="1" spans="1:11">
      <c r="A13" s="52" t="s">
        <v>266</v>
      </c>
      <c r="B13" s="53" t="s">
        <v>267</v>
      </c>
      <c r="C13" s="54"/>
      <c r="D13" s="53" t="s">
        <v>268</v>
      </c>
      <c r="E13" s="53" t="s">
        <v>269</v>
      </c>
      <c r="F13" s="54"/>
      <c r="G13" s="55" t="s">
        <v>270</v>
      </c>
      <c r="H13" s="54"/>
      <c r="I13" s="54"/>
      <c r="J13" s="54"/>
      <c r="K13" s="53" t="s">
        <v>271</v>
      </c>
    </row>
    <row r="14" ht="18" customHeight="1" spans="1:11">
      <c r="A14" s="56"/>
      <c r="B14" s="53" t="s">
        <v>272</v>
      </c>
      <c r="C14" s="54"/>
      <c r="D14" s="57">
        <v>10</v>
      </c>
      <c r="E14" s="53" t="s">
        <v>273</v>
      </c>
      <c r="F14" s="54"/>
      <c r="G14" s="53" t="s">
        <v>274</v>
      </c>
      <c r="H14" s="54"/>
      <c r="I14" s="54"/>
      <c r="J14" s="54"/>
      <c r="K14" s="58">
        <v>1</v>
      </c>
    </row>
    <row r="15" ht="18" customHeight="1" spans="1:11">
      <c r="A15" s="56"/>
      <c r="B15" s="54"/>
      <c r="C15" s="54"/>
      <c r="D15" s="54"/>
      <c r="E15" s="54"/>
      <c r="F15" s="54"/>
      <c r="G15" s="53" t="s">
        <v>275</v>
      </c>
      <c r="H15" s="54"/>
      <c r="I15" s="54"/>
      <c r="J15" s="54"/>
      <c r="K15" s="53" t="s">
        <v>276</v>
      </c>
    </row>
    <row r="16" ht="18" customHeight="1" spans="1:11">
      <c r="A16" s="56"/>
      <c r="B16" s="54"/>
      <c r="C16" s="54"/>
      <c r="D16" s="54"/>
      <c r="E16" s="54"/>
      <c r="F16" s="54"/>
      <c r="G16" s="53" t="s">
        <v>277</v>
      </c>
      <c r="H16" s="54"/>
      <c r="I16" s="54"/>
      <c r="J16" s="54"/>
      <c r="K16" s="53" t="s">
        <v>278</v>
      </c>
    </row>
    <row r="17" ht="18" customHeight="1" spans="1:11">
      <c r="A17" s="56"/>
      <c r="B17" s="54"/>
      <c r="C17" s="54"/>
      <c r="D17" s="54"/>
      <c r="E17" s="54"/>
      <c r="F17" s="54"/>
      <c r="G17" s="53" t="s">
        <v>279</v>
      </c>
      <c r="H17" s="54"/>
      <c r="I17" s="54"/>
      <c r="J17" s="54"/>
      <c r="K17" s="59" t="s">
        <v>280</v>
      </c>
    </row>
    <row r="18" ht="18" customHeight="1" spans="1:11">
      <c r="A18" s="56"/>
      <c r="B18" s="54"/>
      <c r="C18" s="54"/>
      <c r="D18" s="54"/>
      <c r="E18" s="53" t="s">
        <v>281</v>
      </c>
      <c r="F18" s="54"/>
      <c r="G18" s="53" t="s">
        <v>282</v>
      </c>
      <c r="H18" s="54"/>
      <c r="I18" s="54"/>
      <c r="J18" s="54"/>
      <c r="K18" s="53" t="s">
        <v>283</v>
      </c>
    </row>
    <row r="19" ht="18" customHeight="1" spans="1:11">
      <c r="A19" s="56"/>
      <c r="B19" s="54"/>
      <c r="C19" s="54"/>
      <c r="D19" s="54"/>
      <c r="E19" s="54"/>
      <c r="F19" s="54"/>
      <c r="G19" s="53" t="s">
        <v>284</v>
      </c>
      <c r="H19" s="54"/>
      <c r="I19" s="54"/>
      <c r="J19" s="54"/>
      <c r="K19" s="53" t="s">
        <v>285</v>
      </c>
    </row>
    <row r="20" ht="18" customHeight="1" spans="1:11">
      <c r="A20" s="56"/>
      <c r="B20" s="54"/>
      <c r="C20" s="54"/>
      <c r="D20" s="54"/>
      <c r="E20" s="53" t="s">
        <v>286</v>
      </c>
      <c r="F20" s="54"/>
      <c r="G20" s="53" t="s">
        <v>287</v>
      </c>
      <c r="H20" s="54"/>
      <c r="I20" s="54"/>
      <c r="J20" s="54"/>
      <c r="K20" s="53" t="s">
        <v>288</v>
      </c>
    </row>
    <row r="21" ht="18" customHeight="1" spans="1:11">
      <c r="A21" s="56"/>
      <c r="B21" s="54"/>
      <c r="C21" s="54"/>
      <c r="D21" s="54"/>
      <c r="E21" s="54"/>
      <c r="F21" s="54"/>
      <c r="G21" s="53" t="s">
        <v>289</v>
      </c>
      <c r="H21" s="54"/>
      <c r="I21" s="54"/>
      <c r="J21" s="54"/>
      <c r="K21" s="53" t="s">
        <v>290</v>
      </c>
    </row>
    <row r="22" ht="18" customHeight="1" spans="1:11">
      <c r="A22" s="56"/>
      <c r="B22" s="54"/>
      <c r="C22" s="54"/>
      <c r="D22" s="54"/>
      <c r="E22" s="53" t="s">
        <v>291</v>
      </c>
      <c r="F22" s="54"/>
      <c r="G22" s="53" t="s">
        <v>292</v>
      </c>
      <c r="H22" s="54"/>
      <c r="I22" s="54"/>
      <c r="J22" s="54"/>
      <c r="K22" s="53" t="s">
        <v>288</v>
      </c>
    </row>
    <row r="23" ht="18" customHeight="1" spans="1:11">
      <c r="A23" s="56"/>
      <c r="B23" s="54"/>
      <c r="C23" s="54"/>
      <c r="D23" s="54"/>
      <c r="E23" s="54"/>
      <c r="F23" s="54"/>
      <c r="G23" s="53" t="s">
        <v>293</v>
      </c>
      <c r="H23" s="54"/>
      <c r="I23" s="54"/>
      <c r="J23" s="54"/>
      <c r="K23" s="58">
        <v>1</v>
      </c>
    </row>
    <row r="24" ht="18" customHeight="1" spans="1:11">
      <c r="A24" s="56"/>
      <c r="B24" s="54"/>
      <c r="C24" s="54"/>
      <c r="D24" s="54"/>
      <c r="E24" s="53" t="s">
        <v>294</v>
      </c>
      <c r="F24" s="54"/>
      <c r="G24" s="53" t="s">
        <v>295</v>
      </c>
      <c r="H24" s="54"/>
      <c r="I24" s="54"/>
      <c r="J24" s="54"/>
      <c r="K24" s="53" t="s">
        <v>278</v>
      </c>
    </row>
    <row r="25" ht="18" customHeight="1" spans="1:11">
      <c r="A25" s="60"/>
      <c r="B25" s="60"/>
      <c r="C25" s="60"/>
      <c r="D25" s="60"/>
      <c r="E25" s="53" t="s">
        <v>296</v>
      </c>
      <c r="F25" s="54"/>
      <c r="G25" s="53" t="s">
        <v>297</v>
      </c>
      <c r="H25" s="54"/>
      <c r="I25" s="54"/>
      <c r="J25" s="54"/>
      <c r="K25" s="53" t="s">
        <v>298</v>
      </c>
    </row>
    <row r="26" ht="18" customHeight="1" spans="1:11">
      <c r="A26" s="60"/>
      <c r="B26" s="53" t="s">
        <v>299</v>
      </c>
      <c r="C26" s="54"/>
      <c r="D26" s="57">
        <v>30</v>
      </c>
      <c r="E26" s="53" t="s">
        <v>300</v>
      </c>
      <c r="F26" s="54"/>
      <c r="G26" s="37" t="s">
        <v>301</v>
      </c>
      <c r="H26" s="38"/>
      <c r="I26" s="38"/>
      <c r="J26" s="38"/>
      <c r="K26" s="61" t="s">
        <v>302</v>
      </c>
    </row>
    <row r="27" ht="18" customHeight="1" spans="1:11">
      <c r="A27" s="60"/>
      <c r="B27" s="53"/>
      <c r="C27" s="54"/>
      <c r="D27" s="57"/>
      <c r="E27" s="53"/>
      <c r="F27" s="54"/>
      <c r="G27" s="62" t="s">
        <v>303</v>
      </c>
      <c r="H27" s="63"/>
      <c r="I27" s="63"/>
      <c r="J27" s="64"/>
      <c r="K27" s="61" t="s">
        <v>304</v>
      </c>
    </row>
    <row r="28" ht="18" customHeight="1" spans="1:11">
      <c r="A28" s="60"/>
      <c r="B28" s="53"/>
      <c r="C28" s="54"/>
      <c r="D28" s="57"/>
      <c r="E28" s="53"/>
      <c r="F28" s="54"/>
      <c r="G28" s="62" t="s">
        <v>305</v>
      </c>
      <c r="H28" s="63"/>
      <c r="I28" s="63"/>
      <c r="J28" s="64"/>
      <c r="K28" s="61" t="s">
        <v>306</v>
      </c>
    </row>
    <row r="29" ht="18" customHeight="1" spans="1:11">
      <c r="A29" s="60"/>
      <c r="B29" s="53"/>
      <c r="C29" s="54"/>
      <c r="D29" s="57"/>
      <c r="E29" s="53"/>
      <c r="F29" s="54"/>
      <c r="G29" s="62" t="s">
        <v>307</v>
      </c>
      <c r="H29" s="63"/>
      <c r="I29" s="63"/>
      <c r="J29" s="64"/>
      <c r="K29" s="61" t="s">
        <v>308</v>
      </c>
    </row>
    <row r="30" ht="18" customHeight="1" spans="1:11">
      <c r="A30" s="60"/>
      <c r="B30" s="54"/>
      <c r="C30" s="54"/>
      <c r="D30" s="54"/>
      <c r="E30" s="54"/>
      <c r="F30" s="54"/>
      <c r="G30" s="65" t="s">
        <v>309</v>
      </c>
      <c r="H30" s="38"/>
      <c r="I30" s="38"/>
      <c r="J30" s="38"/>
      <c r="K30" s="66" t="s">
        <v>310</v>
      </c>
    </row>
    <row r="31" ht="18" customHeight="1" spans="1:11">
      <c r="A31" s="60"/>
      <c r="B31" s="54"/>
      <c r="C31" s="54"/>
      <c r="D31" s="54"/>
      <c r="E31" s="53" t="s">
        <v>311</v>
      </c>
      <c r="F31" s="54"/>
      <c r="G31" s="65" t="s">
        <v>312</v>
      </c>
      <c r="H31" s="38"/>
      <c r="I31" s="38"/>
      <c r="J31" s="38"/>
      <c r="K31" s="67" t="s">
        <v>313</v>
      </c>
    </row>
    <row r="32" ht="18" customHeight="1" spans="1:11">
      <c r="A32" s="60"/>
      <c r="B32" s="54"/>
      <c r="C32" s="54"/>
      <c r="D32" s="54"/>
      <c r="E32" s="53"/>
      <c r="F32" s="54"/>
      <c r="G32" s="65" t="s">
        <v>314</v>
      </c>
      <c r="H32" s="38"/>
      <c r="I32" s="38"/>
      <c r="J32" s="38"/>
      <c r="K32" s="67" t="s">
        <v>315</v>
      </c>
    </row>
    <row r="33" ht="18" customHeight="1" spans="1:11">
      <c r="A33" s="60"/>
      <c r="B33" s="54"/>
      <c r="C33" s="54"/>
      <c r="D33" s="54"/>
      <c r="E33" s="53"/>
      <c r="F33" s="54"/>
      <c r="G33" s="65" t="s">
        <v>316</v>
      </c>
      <c r="H33" s="38"/>
      <c r="I33" s="38"/>
      <c r="J33" s="38"/>
      <c r="K33" s="67" t="s">
        <v>313</v>
      </c>
    </row>
    <row r="34" ht="18" customHeight="1" spans="1:11">
      <c r="A34" s="60"/>
      <c r="B34" s="54"/>
      <c r="C34" s="54"/>
      <c r="D34" s="54"/>
      <c r="E34" s="53"/>
      <c r="F34" s="54"/>
      <c r="G34" s="65" t="s">
        <v>317</v>
      </c>
      <c r="H34" s="38"/>
      <c r="I34" s="38"/>
      <c r="J34" s="38"/>
      <c r="K34" s="67" t="s">
        <v>313</v>
      </c>
    </row>
    <row r="35" ht="18" customHeight="1" spans="1:11">
      <c r="A35" s="60"/>
      <c r="B35" s="54"/>
      <c r="C35" s="54"/>
      <c r="D35" s="54"/>
      <c r="E35" s="54"/>
      <c r="F35" s="54"/>
      <c r="G35" s="65" t="s">
        <v>318</v>
      </c>
      <c r="H35" s="38"/>
      <c r="I35" s="38"/>
      <c r="J35" s="38"/>
      <c r="K35" s="67" t="s">
        <v>315</v>
      </c>
    </row>
    <row r="36" ht="18" customHeight="1" spans="1:11">
      <c r="A36" s="60"/>
      <c r="B36" s="54"/>
      <c r="C36" s="54"/>
      <c r="D36" s="54"/>
      <c r="E36" s="53" t="s">
        <v>319</v>
      </c>
      <c r="F36" s="54"/>
      <c r="G36" s="65" t="s">
        <v>320</v>
      </c>
      <c r="H36" s="38"/>
      <c r="I36" s="38"/>
      <c r="J36" s="38"/>
      <c r="K36" s="37" t="s">
        <v>321</v>
      </c>
    </row>
    <row r="37" ht="18" customHeight="1" spans="1:11">
      <c r="A37" s="60"/>
      <c r="B37" s="54"/>
      <c r="C37" s="54"/>
      <c r="D37" s="54"/>
      <c r="E37" s="54"/>
      <c r="F37" s="54"/>
      <c r="G37" s="65" t="s">
        <v>322</v>
      </c>
      <c r="H37" s="38"/>
      <c r="I37" s="38"/>
      <c r="J37" s="38"/>
      <c r="K37" s="65" t="s">
        <v>323</v>
      </c>
    </row>
    <row r="38" ht="18" customHeight="1" spans="1:11">
      <c r="A38" s="60"/>
      <c r="B38" s="54"/>
      <c r="C38" s="54"/>
      <c r="D38" s="54"/>
      <c r="E38" s="53" t="s">
        <v>324</v>
      </c>
      <c r="F38" s="54"/>
      <c r="G38" s="65" t="s">
        <v>325</v>
      </c>
      <c r="H38" s="38"/>
      <c r="I38" s="38"/>
      <c r="J38" s="38"/>
      <c r="K38" s="53" t="str">
        <f>ROUND(J10,2)&amp;"万元"</f>
        <v>1267.51万元</v>
      </c>
    </row>
    <row r="39" ht="18" customHeight="1" spans="1:11">
      <c r="A39" s="60"/>
      <c r="B39" s="53" t="s">
        <v>326</v>
      </c>
      <c r="C39" s="54"/>
      <c r="D39" s="57">
        <v>30</v>
      </c>
      <c r="E39" s="53" t="s">
        <v>327</v>
      </c>
      <c r="F39" s="54"/>
      <c r="G39" s="65" t="s">
        <v>328</v>
      </c>
      <c r="H39" s="38"/>
      <c r="I39" s="38"/>
      <c r="J39" s="38"/>
      <c r="K39" s="65" t="s">
        <v>329</v>
      </c>
    </row>
    <row r="40" ht="18" customHeight="1" spans="1:11">
      <c r="A40" s="60"/>
      <c r="B40" s="53"/>
      <c r="C40" s="54"/>
      <c r="D40" s="57"/>
      <c r="E40" s="68" t="s">
        <v>330</v>
      </c>
      <c r="F40" s="69"/>
      <c r="G40" s="62" t="s">
        <v>331</v>
      </c>
      <c r="H40" s="70"/>
      <c r="I40" s="70"/>
      <c r="J40" s="71"/>
      <c r="K40" s="65" t="s">
        <v>332</v>
      </c>
    </row>
    <row r="41" ht="18" customHeight="1" spans="1:11">
      <c r="A41" s="60"/>
      <c r="B41" s="53"/>
      <c r="C41" s="54"/>
      <c r="D41" s="57"/>
      <c r="E41" s="72"/>
      <c r="F41" s="73"/>
      <c r="G41" s="62" t="s">
        <v>333</v>
      </c>
      <c r="H41" s="70"/>
      <c r="I41" s="70"/>
      <c r="J41" s="71"/>
      <c r="K41" s="65" t="s">
        <v>334</v>
      </c>
    </row>
    <row r="42" ht="18" customHeight="1" spans="1:11">
      <c r="A42" s="60"/>
      <c r="B42" s="53"/>
      <c r="C42" s="54"/>
      <c r="D42" s="57"/>
      <c r="E42" s="72"/>
      <c r="F42" s="73"/>
      <c r="G42" s="62" t="s">
        <v>335</v>
      </c>
      <c r="H42" s="70"/>
      <c r="I42" s="70"/>
      <c r="J42" s="71"/>
      <c r="K42" s="65" t="s">
        <v>336</v>
      </c>
    </row>
    <row r="43" ht="18" customHeight="1" spans="1:11">
      <c r="A43" s="60"/>
      <c r="B43" s="53"/>
      <c r="C43" s="54"/>
      <c r="D43" s="57"/>
      <c r="E43" s="72"/>
      <c r="F43" s="73"/>
      <c r="G43" s="62" t="s">
        <v>337</v>
      </c>
      <c r="H43" s="70"/>
      <c r="I43" s="70"/>
      <c r="J43" s="71"/>
      <c r="K43" s="65" t="s">
        <v>338</v>
      </c>
    </row>
    <row r="44" ht="18" customHeight="1" spans="1:11">
      <c r="A44" s="60"/>
      <c r="B44" s="54"/>
      <c r="C44" s="54"/>
      <c r="D44" s="54"/>
      <c r="E44" s="74"/>
      <c r="F44" s="75"/>
      <c r="G44" s="65" t="s">
        <v>339</v>
      </c>
      <c r="H44" s="38"/>
      <c r="I44" s="38"/>
      <c r="J44" s="38"/>
      <c r="K44" s="65" t="s">
        <v>340</v>
      </c>
    </row>
    <row r="45" ht="18" customHeight="1" spans="1:11">
      <c r="A45" s="60"/>
      <c r="B45" s="54"/>
      <c r="C45" s="54"/>
      <c r="D45" s="54"/>
      <c r="E45" s="53" t="s">
        <v>341</v>
      </c>
      <c r="F45" s="54"/>
      <c r="G45" s="65" t="s">
        <v>342</v>
      </c>
      <c r="H45" s="38"/>
      <c r="I45" s="38"/>
      <c r="J45" s="38"/>
      <c r="K45" s="65" t="s">
        <v>343</v>
      </c>
    </row>
    <row r="46" ht="18" customHeight="1" spans="1:11">
      <c r="A46" s="60"/>
      <c r="B46" s="54"/>
      <c r="C46" s="54"/>
      <c r="D46" s="54"/>
      <c r="E46" s="53" t="s">
        <v>344</v>
      </c>
      <c r="F46" s="54"/>
      <c r="G46" s="65" t="s">
        <v>345</v>
      </c>
      <c r="H46" s="38"/>
      <c r="I46" s="38"/>
      <c r="J46" s="38"/>
      <c r="K46" s="37" t="s">
        <v>315</v>
      </c>
    </row>
    <row r="47" ht="18" customHeight="1" spans="1:11">
      <c r="A47" s="60"/>
      <c r="B47" s="53" t="s">
        <v>346</v>
      </c>
      <c r="C47" s="54"/>
      <c r="D47" s="57">
        <v>20</v>
      </c>
      <c r="E47" s="53" t="s">
        <v>347</v>
      </c>
      <c r="F47" s="54"/>
      <c r="G47" s="53" t="s">
        <v>348</v>
      </c>
      <c r="H47" s="54"/>
      <c r="I47" s="54"/>
      <c r="J47" s="54"/>
      <c r="K47" s="53" t="s">
        <v>349</v>
      </c>
    </row>
    <row r="48" ht="18" customHeight="1" spans="1:11">
      <c r="A48" s="60"/>
      <c r="B48" s="54"/>
      <c r="C48" s="54"/>
      <c r="D48" s="54"/>
      <c r="E48" s="53" t="s">
        <v>350</v>
      </c>
      <c r="F48" s="54"/>
      <c r="G48" s="53" t="s">
        <v>351</v>
      </c>
      <c r="H48" s="54"/>
      <c r="I48" s="54"/>
      <c r="J48" s="54"/>
      <c r="K48" s="53" t="s">
        <v>352</v>
      </c>
    </row>
    <row r="49" ht="18" customHeight="1" spans="1:11">
      <c r="A49" s="60"/>
      <c r="B49" s="54"/>
      <c r="C49" s="54"/>
      <c r="D49" s="54"/>
      <c r="E49" s="53" t="s">
        <v>353</v>
      </c>
      <c r="F49" s="54"/>
      <c r="G49" s="53" t="s">
        <v>354</v>
      </c>
      <c r="H49" s="54"/>
      <c r="I49" s="54"/>
      <c r="J49" s="54"/>
      <c r="K49" s="53" t="s">
        <v>355</v>
      </c>
    </row>
    <row r="50" ht="18" customHeight="1" spans="1:11">
      <c r="A50" s="76"/>
      <c r="B50" s="77"/>
      <c r="C50" s="77"/>
      <c r="D50" s="77"/>
      <c r="E50" s="78" t="s">
        <v>356</v>
      </c>
      <c r="F50" s="77"/>
      <c r="G50" s="78" t="s">
        <v>357</v>
      </c>
      <c r="H50" s="77"/>
      <c r="I50" s="77"/>
      <c r="J50" s="77"/>
      <c r="K50" s="78" t="s">
        <v>349</v>
      </c>
    </row>
    <row r="51" ht="40" customHeight="1" spans="1:11">
      <c r="A51" s="79" t="s">
        <v>358</v>
      </c>
      <c r="B51" s="79" t="s">
        <v>359</v>
      </c>
      <c r="C51" s="79"/>
      <c r="D51" s="79"/>
      <c r="E51" s="80"/>
      <c r="F51" s="18" t="s">
        <v>360</v>
      </c>
      <c r="G51" s="80"/>
      <c r="H51" s="18" t="s">
        <v>361</v>
      </c>
      <c r="I51" s="18"/>
      <c r="J51" s="79"/>
      <c r="K51" s="81"/>
    </row>
    <row r="52" spans="1:11">
      <c r="A52" s="5" t="s">
        <v>362</v>
      </c>
      <c r="B52" s="5"/>
      <c r="C52" s="5"/>
      <c r="D52" s="5"/>
      <c r="E52" s="5"/>
      <c r="F52" s="5"/>
      <c r="G52" s="5"/>
      <c r="H52" s="5"/>
      <c r="I52" s="5"/>
      <c r="J52" s="5"/>
      <c r="K52" s="22"/>
    </row>
    <row r="53" spans="1:11">
      <c r="A53" s="5"/>
      <c r="B53" s="5"/>
      <c r="C53" s="5"/>
      <c r="D53" s="5"/>
      <c r="E53" s="5"/>
      <c r="F53" s="5"/>
      <c r="G53" s="5"/>
      <c r="H53" s="5"/>
      <c r="I53" s="5"/>
      <c r="J53" s="5"/>
      <c r="K53" s="22"/>
    </row>
    <row r="54" spans="1:11">
      <c r="A54" s="5"/>
      <c r="B54" s="5"/>
      <c r="C54" s="5"/>
      <c r="D54" s="5"/>
      <c r="E54" s="5"/>
      <c r="F54" s="5"/>
      <c r="G54" s="5"/>
      <c r="H54" s="5"/>
      <c r="I54" s="5"/>
      <c r="J54" s="5"/>
      <c r="K54" s="22"/>
    </row>
    <row r="55" spans="1:11">
      <c r="A55" s="5"/>
      <c r="B55" s="5"/>
      <c r="C55" s="5"/>
      <c r="D55" s="5"/>
      <c r="E55" s="5"/>
      <c r="F55" s="5"/>
      <c r="G55" s="5"/>
      <c r="H55" s="5"/>
      <c r="I55" s="5"/>
      <c r="J55" s="5"/>
      <c r="K55" s="22"/>
    </row>
    <row r="56" spans="1:11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3"/>
    </row>
  </sheetData>
  <mergeCells count="109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E38:F38"/>
    <mergeCell ref="G38:J38"/>
    <mergeCell ref="E39:F39"/>
    <mergeCell ref="G39:J39"/>
    <mergeCell ref="G40:J40"/>
    <mergeCell ref="G41:J41"/>
    <mergeCell ref="G42:J42"/>
    <mergeCell ref="G43:J43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E50:F50"/>
    <mergeCell ref="G50:J50"/>
    <mergeCell ref="B51:D51"/>
    <mergeCell ref="H51:I51"/>
    <mergeCell ref="J51:K51"/>
    <mergeCell ref="A13:A24"/>
    <mergeCell ref="A25:A46"/>
    <mergeCell ref="A47:A50"/>
    <mergeCell ref="D14:D24"/>
    <mergeCell ref="D26:D38"/>
    <mergeCell ref="D39:D46"/>
    <mergeCell ref="D47:D50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B26:C38"/>
    <mergeCell ref="E31:F35"/>
    <mergeCell ref="E36:F37"/>
    <mergeCell ref="B39:C46"/>
    <mergeCell ref="B47:C50"/>
    <mergeCell ref="A52:K56"/>
    <mergeCell ref="E40:F44"/>
  </mergeCells>
  <printOptions horizontalCentered="1" verticalCentered="1"/>
  <pageMargins left="0.0388888888888889" right="0.0388888888888889" top="0.393055555555556" bottom="0.393055555555556" header="0.5" footer="0.5"/>
  <pageSetup paperSize="9" scale="78" orientation="portrait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abSelected="1" topLeftCell="A3" workbookViewId="0">
      <selection activeCell="J22" sqref="J22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4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365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25" customHeight="1" spans="1:7">
      <c r="A4" s="4" t="s">
        <v>372</v>
      </c>
      <c r="B4" s="4"/>
      <c r="C4" s="4" t="s">
        <v>373</v>
      </c>
      <c r="D4" s="4"/>
      <c r="E4" s="7">
        <f>SUM(E5:G6)</f>
        <v>36.69</v>
      </c>
      <c r="F4" s="7"/>
      <c r="G4" s="7"/>
    </row>
    <row r="5" ht="25" customHeight="1" spans="1:7">
      <c r="A5" s="4"/>
      <c r="B5" s="4"/>
      <c r="C5" s="4" t="s">
        <v>374</v>
      </c>
      <c r="D5" s="4"/>
      <c r="E5" s="7">
        <v>36.69</v>
      </c>
      <c r="F5" s="7"/>
      <c r="G5" s="7"/>
    </row>
    <row r="6" ht="25" customHeight="1" spans="1:7">
      <c r="A6" s="4"/>
      <c r="B6" s="4"/>
      <c r="C6" s="4" t="s">
        <v>375</v>
      </c>
      <c r="D6" s="4"/>
      <c r="E6" s="25"/>
      <c r="F6" s="25"/>
      <c r="G6" s="25"/>
    </row>
    <row r="7" ht="25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378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tr">
        <f>E5&amp;"万元"</f>
        <v>36.69万元</v>
      </c>
    </row>
    <row r="11" ht="21" customHeight="1" spans="1:7">
      <c r="A11" s="4"/>
      <c r="B11" s="4" t="s">
        <v>387</v>
      </c>
      <c r="C11" s="4" t="s">
        <v>388</v>
      </c>
      <c r="D11" s="5" t="s">
        <v>389</v>
      </c>
      <c r="E11" s="5"/>
      <c r="F11" s="5"/>
      <c r="G11" s="13" t="s">
        <v>390</v>
      </c>
    </row>
    <row r="12" ht="21" customHeight="1" spans="1:7">
      <c r="A12" s="4"/>
      <c r="B12" s="4"/>
      <c r="C12" s="4"/>
      <c r="D12" s="5" t="s">
        <v>391</v>
      </c>
      <c r="E12" s="5"/>
      <c r="F12" s="5"/>
      <c r="G12" s="13" t="s">
        <v>392</v>
      </c>
    </row>
    <row r="13" ht="21" customHeight="1" spans="1:7">
      <c r="A13" s="4"/>
      <c r="B13" s="4"/>
      <c r="C13" s="4"/>
      <c r="D13" s="5" t="s">
        <v>393</v>
      </c>
      <c r="E13" s="5"/>
      <c r="F13" s="5"/>
      <c r="G13" s="13" t="s">
        <v>394</v>
      </c>
    </row>
    <row r="14" ht="21" customHeight="1" spans="1:7">
      <c r="A14" s="4"/>
      <c r="B14" s="4"/>
      <c r="C14" s="4" t="s">
        <v>395</v>
      </c>
      <c r="D14" s="5" t="s">
        <v>396</v>
      </c>
      <c r="E14" s="5"/>
      <c r="F14" s="5"/>
      <c r="G14" s="13" t="s">
        <v>397</v>
      </c>
    </row>
    <row r="15" ht="21" customHeight="1" spans="1:7">
      <c r="A15" s="4"/>
      <c r="B15" s="4"/>
      <c r="C15" s="4"/>
      <c r="D15" s="5" t="s">
        <v>398</v>
      </c>
      <c r="E15" s="5"/>
      <c r="F15" s="5"/>
      <c r="G15" s="13" t="s">
        <v>397</v>
      </c>
    </row>
    <row r="16" ht="21" customHeight="1" spans="1:7">
      <c r="A16" s="4"/>
      <c r="B16" s="4"/>
      <c r="C16" s="4"/>
      <c r="D16" s="5" t="s">
        <v>399</v>
      </c>
      <c r="E16" s="5"/>
      <c r="F16" s="5"/>
      <c r="G16" s="13" t="s">
        <v>397</v>
      </c>
    </row>
    <row r="17" ht="21" customHeight="1" spans="1:7">
      <c r="A17" s="4"/>
      <c r="B17" s="4"/>
      <c r="C17" s="4" t="s">
        <v>400</v>
      </c>
      <c r="D17" s="5" t="s">
        <v>401</v>
      </c>
      <c r="E17" s="5"/>
      <c r="F17" s="5"/>
      <c r="G17" s="4" t="s">
        <v>402</v>
      </c>
    </row>
    <row r="18" ht="21" customHeight="1" spans="1:7">
      <c r="A18" s="4"/>
      <c r="B18" s="4" t="s">
        <v>403</v>
      </c>
      <c r="C18" s="4" t="s">
        <v>404</v>
      </c>
      <c r="D18" s="5" t="s">
        <v>405</v>
      </c>
      <c r="E18" s="5"/>
      <c r="F18" s="5"/>
      <c r="G18" s="4" t="s">
        <v>406</v>
      </c>
    </row>
    <row r="19" ht="21" customHeight="1" spans="1:7">
      <c r="A19" s="4"/>
      <c r="B19" s="4"/>
      <c r="C19" s="4"/>
      <c r="D19" s="5" t="s">
        <v>407</v>
      </c>
      <c r="E19" s="5"/>
      <c r="F19" s="5"/>
      <c r="G19" s="13" t="s">
        <v>397</v>
      </c>
    </row>
    <row r="20" ht="42" customHeight="1" spans="1:7">
      <c r="A20" s="4"/>
      <c r="B20" s="4"/>
      <c r="C20" s="4" t="s">
        <v>408</v>
      </c>
      <c r="D20" s="5" t="s">
        <v>409</v>
      </c>
      <c r="E20" s="5"/>
      <c r="F20" s="5"/>
      <c r="G20" s="4" t="s">
        <v>410</v>
      </c>
    </row>
    <row r="21" ht="42" customHeight="1" spans="1:7">
      <c r="A21" s="4"/>
      <c r="B21" s="4" t="s">
        <v>411</v>
      </c>
      <c r="C21" s="4" t="s">
        <v>412</v>
      </c>
      <c r="D21" s="5" t="s">
        <v>413</v>
      </c>
      <c r="E21" s="5"/>
      <c r="F21" s="5"/>
      <c r="G21" s="15" t="s">
        <v>315</v>
      </c>
    </row>
    <row r="22" s="1" customFormat="1" ht="40" customHeight="1" spans="1:7">
      <c r="A22" s="18" t="s">
        <v>414</v>
      </c>
      <c r="B22" s="19" t="s">
        <v>415</v>
      </c>
      <c r="C22" s="20"/>
      <c r="D22" s="19" t="s">
        <v>416</v>
      </c>
      <c r="E22" s="20"/>
      <c r="F22" s="19" t="s">
        <v>417</v>
      </c>
      <c r="G22" s="21"/>
    </row>
    <row r="23" s="1" customFormat="1" ht="15" customHeight="1" spans="1:7">
      <c r="A23" s="5" t="s">
        <v>362</v>
      </c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  <row r="26" s="1" customFormat="1" ht="15" customHeight="1" spans="1:7">
      <c r="A26" s="5"/>
      <c r="B26" s="5"/>
      <c r="C26" s="5"/>
      <c r="D26" s="5"/>
      <c r="E26" s="5"/>
      <c r="F26" s="5"/>
      <c r="G26" s="22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6"/>
  </mergeCells>
  <printOptions horizontalCentered="1" verticalCentered="1"/>
  <pageMargins left="0.751388888888889" right="0.751388888888889" top="1" bottom="1" header="0.5" footer="0.5"/>
  <pageSetup paperSize="9" orientation="portrait" horizont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B18" sqref="B18:B20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418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200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v>200</v>
      </c>
      <c r="F5" s="7"/>
      <c r="G5" s="7"/>
    </row>
    <row r="6" ht="30" customHeight="1" spans="1:7">
      <c r="A6" s="4"/>
      <c r="B6" s="4"/>
      <c r="C6" s="4" t="s">
        <v>375</v>
      </c>
      <c r="D6" s="4"/>
      <c r="E6" s="7"/>
      <c r="F6" s="7"/>
      <c r="G6" s="7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34" t="s">
        <v>419</v>
      </c>
      <c r="C8" s="34"/>
      <c r="D8" s="34"/>
      <c r="E8" s="34"/>
      <c r="F8" s="34"/>
      <c r="G8" s="34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420</v>
      </c>
    </row>
    <row r="11" ht="21" customHeight="1" spans="1:7">
      <c r="A11" s="4"/>
      <c r="B11" s="4" t="s">
        <v>387</v>
      </c>
      <c r="C11" s="4" t="s">
        <v>388</v>
      </c>
      <c r="D11" s="5" t="s">
        <v>421</v>
      </c>
      <c r="E11" s="5"/>
      <c r="F11" s="5"/>
      <c r="G11" s="13" t="s">
        <v>422</v>
      </c>
    </row>
    <row r="12" ht="21" customHeight="1" spans="1:7">
      <c r="A12" s="4"/>
      <c r="B12" s="4"/>
      <c r="C12" s="4"/>
      <c r="D12" s="5" t="s">
        <v>423</v>
      </c>
      <c r="E12" s="5"/>
      <c r="F12" s="5"/>
      <c r="G12" s="13" t="s">
        <v>424</v>
      </c>
    </row>
    <row r="13" ht="21" customHeight="1" spans="1:7">
      <c r="A13" s="4"/>
      <c r="B13" s="4"/>
      <c r="C13" s="4"/>
      <c r="D13" s="5" t="s">
        <v>425</v>
      </c>
      <c r="E13" s="5"/>
      <c r="F13" s="5"/>
      <c r="G13" s="13" t="s">
        <v>426</v>
      </c>
    </row>
    <row r="14" ht="21" customHeight="1" spans="1:7">
      <c r="A14" s="4"/>
      <c r="B14" s="4"/>
      <c r="C14" s="8" t="s">
        <v>395</v>
      </c>
      <c r="D14" s="5" t="s">
        <v>427</v>
      </c>
      <c r="E14" s="5"/>
      <c r="F14" s="5"/>
      <c r="G14" s="27" t="s">
        <v>313</v>
      </c>
    </row>
    <row r="15" ht="21" customHeight="1" spans="1:7">
      <c r="A15" s="4"/>
      <c r="B15" s="4"/>
      <c r="C15" s="14"/>
      <c r="D15" s="5" t="s">
        <v>428</v>
      </c>
      <c r="E15" s="5"/>
      <c r="F15" s="5"/>
      <c r="G15" s="27" t="s">
        <v>313</v>
      </c>
    </row>
    <row r="16" ht="21" customHeight="1" spans="1:7">
      <c r="A16" s="4"/>
      <c r="B16" s="4"/>
      <c r="C16" s="16"/>
      <c r="D16" s="5" t="s">
        <v>429</v>
      </c>
      <c r="E16" s="5"/>
      <c r="F16" s="5"/>
      <c r="G16" s="27" t="s">
        <v>313</v>
      </c>
    </row>
    <row r="17" ht="21" customHeight="1" spans="1:7">
      <c r="A17" s="4"/>
      <c r="B17" s="4"/>
      <c r="C17" s="4" t="s">
        <v>400</v>
      </c>
      <c r="D17" s="5" t="s">
        <v>430</v>
      </c>
      <c r="E17" s="5"/>
      <c r="F17" s="5"/>
      <c r="G17" s="4" t="s">
        <v>402</v>
      </c>
    </row>
    <row r="18" ht="21" customHeight="1" spans="1:7">
      <c r="A18" s="4"/>
      <c r="B18" s="4" t="s">
        <v>403</v>
      </c>
      <c r="C18" s="4" t="s">
        <v>404</v>
      </c>
      <c r="D18" s="5" t="s">
        <v>431</v>
      </c>
      <c r="E18" s="5"/>
      <c r="F18" s="5"/>
      <c r="G18" s="13" t="s">
        <v>432</v>
      </c>
    </row>
    <row r="19" ht="21" customHeight="1" spans="1:7">
      <c r="A19" s="4"/>
      <c r="B19" s="4"/>
      <c r="C19" s="4"/>
      <c r="D19" s="5" t="s">
        <v>433</v>
      </c>
      <c r="E19" s="5"/>
      <c r="F19" s="5"/>
      <c r="G19" s="13" t="s">
        <v>397</v>
      </c>
    </row>
    <row r="20" ht="42" customHeight="1" spans="1:7">
      <c r="A20" s="4"/>
      <c r="B20" s="4"/>
      <c r="C20" s="4" t="s">
        <v>408</v>
      </c>
      <c r="D20" s="5" t="s">
        <v>434</v>
      </c>
      <c r="E20" s="5"/>
      <c r="F20" s="5"/>
      <c r="G20" s="24" t="s">
        <v>435</v>
      </c>
    </row>
    <row r="21" ht="42" customHeight="1" spans="1:7">
      <c r="A21" s="4"/>
      <c r="B21" s="4" t="s">
        <v>411</v>
      </c>
      <c r="C21" s="4" t="s">
        <v>412</v>
      </c>
      <c r="D21" s="5" t="s">
        <v>436</v>
      </c>
      <c r="E21" s="5"/>
      <c r="F21" s="5"/>
      <c r="G21" s="15" t="s">
        <v>315</v>
      </c>
    </row>
    <row r="22" s="1" customFormat="1" ht="40" customHeight="1" spans="1:7">
      <c r="A22" s="18" t="s">
        <v>414</v>
      </c>
      <c r="B22" s="19" t="s">
        <v>415</v>
      </c>
      <c r="C22" s="20"/>
      <c r="D22" s="19" t="s">
        <v>416</v>
      </c>
      <c r="E22" s="20"/>
      <c r="F22" s="19" t="s">
        <v>417</v>
      </c>
      <c r="G22" s="21"/>
    </row>
    <row r="23" s="1" customFormat="1" ht="15" customHeight="1" spans="1:7">
      <c r="A23" s="5" t="s">
        <v>362</v>
      </c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  <row r="26" s="1" customFormat="1" ht="15" customHeight="1" spans="1:7">
      <c r="A26" s="5"/>
      <c r="B26" s="5"/>
      <c r="C26" s="5"/>
      <c r="D26" s="5"/>
      <c r="E26" s="5"/>
      <c r="F26" s="5"/>
      <c r="G26" s="22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6"/>
  </mergeCells>
  <pageMargins left="0.75" right="0.75" top="1" bottom="1" header="0.5" footer="0.5"/>
  <pageSetup paperSize="9" scale="97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B18" sqref="B18:B20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437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438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33">
        <f>SUM(E5:G6)</f>
        <v>8</v>
      </c>
      <c r="F4" s="33"/>
      <c r="G4" s="33"/>
    </row>
    <row r="5" ht="30" customHeight="1" spans="1:7">
      <c r="A5" s="4"/>
      <c r="B5" s="4"/>
      <c r="C5" s="4" t="s">
        <v>374</v>
      </c>
      <c r="D5" s="4"/>
      <c r="E5" s="33">
        <v>8</v>
      </c>
      <c r="F5" s="33"/>
      <c r="G5" s="33"/>
    </row>
    <row r="6" ht="30" customHeight="1" spans="1:7">
      <c r="A6" s="4"/>
      <c r="B6" s="4"/>
      <c r="C6" s="4" t="s">
        <v>375</v>
      </c>
      <c r="D6" s="4"/>
      <c r="E6" s="33"/>
      <c r="F6" s="33"/>
      <c r="G6" s="33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439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440</v>
      </c>
    </row>
    <row r="11" ht="21" customHeight="1" spans="1:7">
      <c r="A11" s="4"/>
      <c r="B11" s="4" t="s">
        <v>387</v>
      </c>
      <c r="C11" s="4" t="s">
        <v>388</v>
      </c>
      <c r="D11" s="5" t="s">
        <v>441</v>
      </c>
      <c r="E11" s="5"/>
      <c r="F11" s="5"/>
      <c r="G11" s="13" t="s">
        <v>442</v>
      </c>
    </row>
    <row r="12" ht="21" customHeight="1" spans="1:7">
      <c r="A12" s="4"/>
      <c r="B12" s="4"/>
      <c r="C12" s="4"/>
      <c r="D12" s="5" t="s">
        <v>443</v>
      </c>
      <c r="E12" s="5"/>
      <c r="F12" s="5"/>
      <c r="G12" s="13" t="s">
        <v>444</v>
      </c>
    </row>
    <row r="13" ht="21" customHeight="1" spans="1:7">
      <c r="A13" s="4"/>
      <c r="B13" s="4"/>
      <c r="C13" s="4"/>
      <c r="D13" s="5" t="s">
        <v>445</v>
      </c>
      <c r="E13" s="5"/>
      <c r="F13" s="5"/>
      <c r="G13" s="13" t="s">
        <v>446</v>
      </c>
    </row>
    <row r="14" ht="21" customHeight="1" spans="1:7">
      <c r="A14" s="4"/>
      <c r="B14" s="4"/>
      <c r="C14" s="4" t="s">
        <v>395</v>
      </c>
      <c r="D14" s="5" t="s">
        <v>447</v>
      </c>
      <c r="E14" s="5"/>
      <c r="F14" s="5"/>
      <c r="G14" s="29" t="s">
        <v>313</v>
      </c>
    </row>
    <row r="15" ht="21" customHeight="1" spans="1:7">
      <c r="A15" s="4"/>
      <c r="B15" s="4"/>
      <c r="C15" s="4"/>
      <c r="D15" s="5" t="s">
        <v>448</v>
      </c>
      <c r="E15" s="5"/>
      <c r="F15" s="5"/>
      <c r="G15" s="29" t="s">
        <v>313</v>
      </c>
    </row>
    <row r="16" ht="21" customHeight="1" spans="1:7">
      <c r="A16" s="4"/>
      <c r="B16" s="4"/>
      <c r="C16" s="4"/>
      <c r="D16" s="5" t="s">
        <v>449</v>
      </c>
      <c r="E16" s="5"/>
      <c r="F16" s="5"/>
      <c r="G16" s="29" t="s">
        <v>313</v>
      </c>
    </row>
    <row r="17" ht="21" customHeight="1" spans="1:7">
      <c r="A17" s="4"/>
      <c r="B17" s="4"/>
      <c r="C17" s="4" t="s">
        <v>400</v>
      </c>
      <c r="D17" s="5" t="s">
        <v>450</v>
      </c>
      <c r="E17" s="5"/>
      <c r="F17" s="5"/>
      <c r="G17" s="29" t="s">
        <v>313</v>
      </c>
    </row>
    <row r="18" ht="21" customHeight="1" spans="1:7">
      <c r="A18" s="4"/>
      <c r="B18" s="4" t="s">
        <v>403</v>
      </c>
      <c r="C18" s="4" t="s">
        <v>404</v>
      </c>
      <c r="D18" s="5" t="s">
        <v>451</v>
      </c>
      <c r="E18" s="5"/>
      <c r="F18" s="5"/>
      <c r="G18" s="4" t="s">
        <v>338</v>
      </c>
    </row>
    <row r="19" ht="21" customHeight="1" spans="1:7">
      <c r="A19" s="4"/>
      <c r="B19" s="4"/>
      <c r="C19" s="4"/>
      <c r="D19" s="5" t="s">
        <v>452</v>
      </c>
      <c r="E19" s="5"/>
      <c r="F19" s="5"/>
      <c r="G19" s="13" t="s">
        <v>397</v>
      </c>
    </row>
    <row r="20" ht="42" customHeight="1" spans="1:7">
      <c r="A20" s="4"/>
      <c r="B20" s="4"/>
      <c r="C20" s="4" t="s">
        <v>408</v>
      </c>
      <c r="D20" s="5" t="s">
        <v>453</v>
      </c>
      <c r="E20" s="5"/>
      <c r="F20" s="5"/>
      <c r="G20" s="4" t="s">
        <v>410</v>
      </c>
    </row>
    <row r="21" ht="42" customHeight="1" spans="1:7">
      <c r="A21" s="4"/>
      <c r="B21" s="4" t="s">
        <v>411</v>
      </c>
      <c r="C21" s="4" t="s">
        <v>412</v>
      </c>
      <c r="D21" s="5" t="s">
        <v>454</v>
      </c>
      <c r="E21" s="5"/>
      <c r="F21" s="5"/>
      <c r="G21" s="15" t="s">
        <v>315</v>
      </c>
    </row>
    <row r="22" s="1" customFormat="1" ht="40" customHeight="1" spans="1:7">
      <c r="A22" s="18" t="s">
        <v>414</v>
      </c>
      <c r="B22" s="19" t="s">
        <v>415</v>
      </c>
      <c r="C22" s="20"/>
      <c r="D22" s="19" t="s">
        <v>416</v>
      </c>
      <c r="E22" s="20"/>
      <c r="F22" s="19" t="s">
        <v>417</v>
      </c>
      <c r="G22" s="21"/>
    </row>
    <row r="23" s="1" customFormat="1" ht="15" customHeight="1" spans="1:7">
      <c r="A23" s="5" t="s">
        <v>362</v>
      </c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  <row r="26" s="1" customFormat="1" ht="15" customHeight="1" spans="1:7">
      <c r="A26" s="5"/>
      <c r="B26" s="5"/>
      <c r="C26" s="5"/>
      <c r="D26" s="5"/>
      <c r="E26" s="5"/>
      <c r="F26" s="5"/>
      <c r="G26" s="22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6"/>
  </mergeCells>
  <pageMargins left="0.75" right="0.75" top="1" bottom="1" header="0.5" footer="0.5"/>
  <pageSetup paperSize="9" scale="98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C18" sqref="C18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30" t="s">
        <v>455</v>
      </c>
      <c r="D2" s="30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50.6</v>
      </c>
      <c r="F4" s="13"/>
      <c r="G4" s="13"/>
    </row>
    <row r="5" ht="30" customHeight="1" spans="1:7">
      <c r="A5" s="4"/>
      <c r="B5" s="4"/>
      <c r="C5" s="4" t="s">
        <v>374</v>
      </c>
      <c r="D5" s="4"/>
      <c r="E5" s="7">
        <v>50.6</v>
      </c>
      <c r="F5" s="13"/>
      <c r="G5" s="13"/>
    </row>
    <row r="6" ht="30" customHeight="1" spans="1:7">
      <c r="A6" s="4"/>
      <c r="B6" s="4"/>
      <c r="C6" s="4" t="s">
        <v>375</v>
      </c>
      <c r="D6" s="4"/>
      <c r="E6" s="13"/>
      <c r="F6" s="13"/>
      <c r="G6" s="13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456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457</v>
      </c>
    </row>
    <row r="11" ht="21" customHeight="1" spans="1:7">
      <c r="A11" s="4"/>
      <c r="B11" s="4" t="s">
        <v>387</v>
      </c>
      <c r="C11" s="4" t="s">
        <v>388</v>
      </c>
      <c r="D11" s="23" t="s">
        <v>458</v>
      </c>
      <c r="E11" s="23"/>
      <c r="F11" s="23"/>
      <c r="G11" s="31" t="s">
        <v>459</v>
      </c>
    </row>
    <row r="12" ht="21" customHeight="1" spans="1:7">
      <c r="A12" s="4"/>
      <c r="B12" s="4"/>
      <c r="C12" s="4"/>
      <c r="D12" s="23" t="s">
        <v>460</v>
      </c>
      <c r="E12" s="23"/>
      <c r="F12" s="23"/>
      <c r="G12" s="13" t="s">
        <v>461</v>
      </c>
    </row>
    <row r="13" ht="21" customHeight="1" spans="1:7">
      <c r="A13" s="4"/>
      <c r="B13" s="4"/>
      <c r="C13" s="4"/>
      <c r="D13" s="23" t="s">
        <v>462</v>
      </c>
      <c r="E13" s="23"/>
      <c r="F13" s="23"/>
      <c r="G13" s="13" t="s">
        <v>463</v>
      </c>
    </row>
    <row r="14" ht="21" customHeight="1" spans="1:7">
      <c r="A14" s="4"/>
      <c r="B14" s="4"/>
      <c r="C14" s="4" t="s">
        <v>395</v>
      </c>
      <c r="D14" s="23" t="s">
        <v>464</v>
      </c>
      <c r="E14" s="23"/>
      <c r="F14" s="23"/>
      <c r="G14" s="13" t="s">
        <v>465</v>
      </c>
    </row>
    <row r="15" ht="21" customHeight="1" spans="1:7">
      <c r="A15" s="4"/>
      <c r="B15" s="4"/>
      <c r="C15" s="4"/>
      <c r="D15" s="23" t="s">
        <v>466</v>
      </c>
      <c r="E15" s="23"/>
      <c r="F15" s="23"/>
      <c r="G15" s="13" t="s">
        <v>467</v>
      </c>
    </row>
    <row r="16" ht="21" customHeight="1" spans="1:7">
      <c r="A16" s="4"/>
      <c r="B16" s="4"/>
      <c r="C16" s="4"/>
      <c r="D16" s="23" t="s">
        <v>468</v>
      </c>
      <c r="E16" s="23"/>
      <c r="F16" s="23"/>
      <c r="G16" s="15">
        <v>1</v>
      </c>
    </row>
    <row r="17" ht="21" customHeight="1" spans="1:7">
      <c r="A17" s="4"/>
      <c r="B17" s="4"/>
      <c r="C17" s="4" t="s">
        <v>400</v>
      </c>
      <c r="D17" s="5" t="s">
        <v>401</v>
      </c>
      <c r="E17" s="5"/>
      <c r="F17" s="5"/>
      <c r="G17" s="4" t="s">
        <v>402</v>
      </c>
    </row>
    <row r="18" ht="21" customHeight="1" spans="1:7">
      <c r="A18" s="4"/>
      <c r="B18" s="4" t="s">
        <v>403</v>
      </c>
      <c r="C18" s="32" t="s">
        <v>404</v>
      </c>
      <c r="D18" s="23" t="s">
        <v>469</v>
      </c>
      <c r="E18" s="23"/>
      <c r="F18" s="23"/>
      <c r="G18" s="4" t="s">
        <v>470</v>
      </c>
    </row>
    <row r="19" ht="42" customHeight="1" spans="1:7">
      <c r="A19" s="4"/>
      <c r="B19" s="4"/>
      <c r="C19" s="4" t="s">
        <v>408</v>
      </c>
      <c r="D19" s="5" t="s">
        <v>471</v>
      </c>
      <c r="E19" s="5"/>
      <c r="F19" s="5"/>
      <c r="G19" s="4" t="s">
        <v>410</v>
      </c>
    </row>
    <row r="20" ht="42" customHeight="1" spans="1:7">
      <c r="A20" s="4"/>
      <c r="B20" s="4" t="s">
        <v>411</v>
      </c>
      <c r="C20" s="4" t="s">
        <v>412</v>
      </c>
      <c r="D20" s="5" t="s">
        <v>472</v>
      </c>
      <c r="E20" s="5"/>
      <c r="F20" s="5"/>
      <c r="G20" s="15" t="s">
        <v>315</v>
      </c>
    </row>
    <row r="21" s="1" customFormat="1" ht="40" customHeight="1" spans="1:7">
      <c r="A21" s="18" t="s">
        <v>414</v>
      </c>
      <c r="B21" s="19" t="s">
        <v>415</v>
      </c>
      <c r="C21" s="20"/>
      <c r="D21" s="19" t="s">
        <v>416</v>
      </c>
      <c r="E21" s="20"/>
      <c r="F21" s="19" t="s">
        <v>417</v>
      </c>
      <c r="G21" s="21"/>
    </row>
    <row r="22" s="1" customFormat="1" ht="15" customHeight="1" spans="1:7">
      <c r="A22" s="5" t="s">
        <v>362</v>
      </c>
      <c r="B22" s="5"/>
      <c r="C22" s="5"/>
      <c r="D22" s="5"/>
      <c r="E22" s="5"/>
      <c r="F22" s="5"/>
      <c r="G22" s="22"/>
    </row>
    <row r="23" s="1" customFormat="1" ht="15" customHeight="1" spans="1:7">
      <c r="A23" s="5"/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pageSetup paperSize="9" scale="98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I17" sqref="I17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30" t="s">
        <v>473</v>
      </c>
      <c r="D2" s="30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6.5</v>
      </c>
      <c r="F4" s="13"/>
      <c r="G4" s="13"/>
    </row>
    <row r="5" ht="30" customHeight="1" spans="1:7">
      <c r="A5" s="4"/>
      <c r="B5" s="4"/>
      <c r="C5" s="4" t="s">
        <v>374</v>
      </c>
      <c r="D5" s="4"/>
      <c r="E5" s="7">
        <v>6.5</v>
      </c>
      <c r="F5" s="13"/>
      <c r="G5" s="13"/>
    </row>
    <row r="6" ht="30" customHeight="1" spans="1:7">
      <c r="A6" s="4"/>
      <c r="B6" s="4"/>
      <c r="C6" s="4" t="s">
        <v>375</v>
      </c>
      <c r="D6" s="4"/>
      <c r="E6" s="13"/>
      <c r="F6" s="13"/>
      <c r="G6" s="13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456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474</v>
      </c>
    </row>
    <row r="11" ht="21" customHeight="1" spans="1:7">
      <c r="A11" s="4"/>
      <c r="B11" s="4" t="s">
        <v>387</v>
      </c>
      <c r="C11" s="4" t="s">
        <v>388</v>
      </c>
      <c r="D11" s="23" t="s">
        <v>475</v>
      </c>
      <c r="E11" s="23"/>
      <c r="F11" s="23"/>
      <c r="G11" s="31" t="s">
        <v>459</v>
      </c>
    </row>
    <row r="12" ht="21" customHeight="1" spans="1:7">
      <c r="A12" s="4"/>
      <c r="B12" s="4"/>
      <c r="C12" s="4"/>
      <c r="D12" s="23" t="s">
        <v>476</v>
      </c>
      <c r="E12" s="23"/>
      <c r="F12" s="23"/>
      <c r="G12" s="13" t="s">
        <v>461</v>
      </c>
    </row>
    <row r="13" ht="21" customHeight="1" spans="1:7">
      <c r="A13" s="4"/>
      <c r="B13" s="4"/>
      <c r="C13" s="4"/>
      <c r="D13" s="23" t="s">
        <v>477</v>
      </c>
      <c r="E13" s="23"/>
      <c r="F13" s="23"/>
      <c r="G13" s="13" t="s">
        <v>478</v>
      </c>
    </row>
    <row r="14" ht="21" customHeight="1" spans="1:7">
      <c r="A14" s="4"/>
      <c r="B14" s="4"/>
      <c r="C14" s="4" t="s">
        <v>395</v>
      </c>
      <c r="D14" s="23" t="s">
        <v>479</v>
      </c>
      <c r="E14" s="23"/>
      <c r="F14" s="23"/>
      <c r="G14" s="27" t="s">
        <v>313</v>
      </c>
    </row>
    <row r="15" ht="21" customHeight="1" spans="1:7">
      <c r="A15" s="4"/>
      <c r="B15" s="4"/>
      <c r="C15" s="4"/>
      <c r="D15" s="23" t="s">
        <v>466</v>
      </c>
      <c r="E15" s="23"/>
      <c r="F15" s="23"/>
      <c r="G15" s="13" t="s">
        <v>467</v>
      </c>
    </row>
    <row r="16" ht="21" customHeight="1" spans="1:7">
      <c r="A16" s="4"/>
      <c r="B16" s="4"/>
      <c r="C16" s="4"/>
      <c r="D16" s="23" t="s">
        <v>480</v>
      </c>
      <c r="E16" s="23"/>
      <c r="F16" s="23"/>
      <c r="G16" s="27" t="s">
        <v>313</v>
      </c>
    </row>
    <row r="17" ht="21" customHeight="1" spans="1:7">
      <c r="A17" s="4"/>
      <c r="B17" s="4"/>
      <c r="C17" s="4" t="s">
        <v>400</v>
      </c>
      <c r="D17" s="5" t="s">
        <v>401</v>
      </c>
      <c r="E17" s="5"/>
      <c r="F17" s="5"/>
      <c r="G17" s="4" t="s">
        <v>402</v>
      </c>
    </row>
    <row r="18" ht="21" customHeight="1" spans="1:7">
      <c r="A18" s="4"/>
      <c r="B18" s="4" t="s">
        <v>403</v>
      </c>
      <c r="C18" s="4" t="s">
        <v>404</v>
      </c>
      <c r="D18" s="23" t="s">
        <v>481</v>
      </c>
      <c r="E18" s="23"/>
      <c r="F18" s="23"/>
      <c r="G18" s="4" t="s">
        <v>470</v>
      </c>
    </row>
    <row r="19" ht="21" customHeight="1" spans="1:7">
      <c r="A19" s="4"/>
      <c r="B19" s="4"/>
      <c r="C19" s="4"/>
      <c r="D19" s="5" t="s">
        <v>482</v>
      </c>
      <c r="E19" s="5"/>
      <c r="F19" s="5"/>
      <c r="G19" s="4" t="s">
        <v>483</v>
      </c>
    </row>
    <row r="20" ht="42" customHeight="1" spans="1:7">
      <c r="A20" s="4"/>
      <c r="B20" s="4"/>
      <c r="C20" s="4" t="s">
        <v>408</v>
      </c>
      <c r="D20" s="5" t="s">
        <v>471</v>
      </c>
      <c r="E20" s="5"/>
      <c r="F20" s="5"/>
      <c r="G20" s="4" t="s">
        <v>410</v>
      </c>
    </row>
    <row r="21" ht="42" customHeight="1" spans="1:7">
      <c r="A21" s="4"/>
      <c r="B21" s="4" t="s">
        <v>411</v>
      </c>
      <c r="C21" s="4" t="s">
        <v>412</v>
      </c>
      <c r="D21" s="5" t="s">
        <v>484</v>
      </c>
      <c r="E21" s="5"/>
      <c r="F21" s="5"/>
      <c r="G21" s="15" t="s">
        <v>315</v>
      </c>
    </row>
    <row r="22" s="1" customFormat="1" ht="40" customHeight="1" spans="1:7">
      <c r="A22" s="18" t="s">
        <v>414</v>
      </c>
      <c r="B22" s="19" t="s">
        <v>415</v>
      </c>
      <c r="C22" s="20"/>
      <c r="D22" s="19" t="s">
        <v>416</v>
      </c>
      <c r="E22" s="20"/>
      <c r="F22" s="19" t="s">
        <v>417</v>
      </c>
      <c r="G22" s="21"/>
    </row>
    <row r="23" s="1" customFormat="1" ht="15" customHeight="1" spans="1:7">
      <c r="A23" s="5" t="s">
        <v>362</v>
      </c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  <row r="26" s="1" customFormat="1" ht="15" customHeight="1" spans="1:7">
      <c r="A26" s="5"/>
      <c r="B26" s="5"/>
      <c r="C26" s="5"/>
      <c r="D26" s="5"/>
      <c r="E26" s="5"/>
      <c r="F26" s="5"/>
      <c r="G26" s="22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6"/>
  </mergeCells>
  <pageMargins left="0.75" right="0.75" top="1" bottom="1" header="0.5" footer="0.5"/>
  <pageSetup paperSize="9" scale="98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4" workbookViewId="0">
      <selection activeCell="M17" sqref="M17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485</v>
      </c>
      <c r="D2" s="4"/>
      <c r="E2" s="30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v>84.47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v>84.47</v>
      </c>
      <c r="F5" s="7"/>
      <c r="G5" s="7"/>
    </row>
    <row r="6" ht="30" customHeight="1" spans="1:7">
      <c r="A6" s="4"/>
      <c r="B6" s="4"/>
      <c r="C6" s="4" t="s">
        <v>375</v>
      </c>
      <c r="D6" s="4"/>
      <c r="E6" s="13"/>
      <c r="F6" s="13"/>
      <c r="G6" s="13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486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487</v>
      </c>
    </row>
    <row r="11" ht="21" customHeight="1" spans="1:7">
      <c r="A11" s="4"/>
      <c r="B11" s="4" t="s">
        <v>387</v>
      </c>
      <c r="C11" s="4" t="s">
        <v>388</v>
      </c>
      <c r="D11" s="23" t="s">
        <v>488</v>
      </c>
      <c r="E11" s="23"/>
      <c r="F11" s="23"/>
      <c r="G11" s="4" t="s">
        <v>489</v>
      </c>
    </row>
    <row r="12" ht="21" customHeight="1" spans="1:7">
      <c r="A12" s="4"/>
      <c r="B12" s="4"/>
      <c r="C12" s="4"/>
      <c r="D12" s="5" t="s">
        <v>490</v>
      </c>
      <c r="E12" s="5"/>
      <c r="F12" s="5"/>
      <c r="G12" s="13" t="s">
        <v>491</v>
      </c>
    </row>
    <row r="13" ht="21" customHeight="1" spans="1:7">
      <c r="A13" s="4"/>
      <c r="B13" s="4"/>
      <c r="C13" s="4"/>
      <c r="D13" s="5" t="s">
        <v>492</v>
      </c>
      <c r="E13" s="5"/>
      <c r="F13" s="5"/>
      <c r="G13" s="13" t="s">
        <v>493</v>
      </c>
    </row>
    <row r="14" ht="21" customHeight="1" spans="1:7">
      <c r="A14" s="4"/>
      <c r="B14" s="4"/>
      <c r="C14" s="4" t="s">
        <v>395</v>
      </c>
      <c r="D14" s="23" t="s">
        <v>494</v>
      </c>
      <c r="E14" s="23"/>
      <c r="F14" s="23"/>
      <c r="G14" s="15">
        <v>1</v>
      </c>
    </row>
    <row r="15" ht="21" customHeight="1" spans="1:7">
      <c r="A15" s="4"/>
      <c r="B15" s="4"/>
      <c r="C15" s="4"/>
      <c r="D15" s="5" t="s">
        <v>495</v>
      </c>
      <c r="E15" s="5"/>
      <c r="F15" s="5"/>
      <c r="G15" s="15">
        <v>1</v>
      </c>
    </row>
    <row r="16" ht="21" customHeight="1" spans="1:7">
      <c r="A16" s="4"/>
      <c r="B16" s="4"/>
      <c r="C16" s="4"/>
      <c r="D16" s="5" t="s">
        <v>429</v>
      </c>
      <c r="E16" s="5"/>
      <c r="F16" s="5"/>
      <c r="G16" s="15">
        <v>1</v>
      </c>
    </row>
    <row r="17" ht="21" customHeight="1" spans="1:7">
      <c r="A17" s="4"/>
      <c r="B17" s="4"/>
      <c r="C17" s="4" t="s">
        <v>400</v>
      </c>
      <c r="D17" s="23" t="s">
        <v>496</v>
      </c>
      <c r="E17" s="23"/>
      <c r="F17" s="23"/>
      <c r="G17" s="24" t="s">
        <v>497</v>
      </c>
    </row>
    <row r="18" ht="21" customHeight="1" spans="1:7">
      <c r="A18" s="4"/>
      <c r="B18" s="4" t="s">
        <v>403</v>
      </c>
      <c r="C18" s="4" t="s">
        <v>404</v>
      </c>
      <c r="D18" s="23" t="s">
        <v>498</v>
      </c>
      <c r="E18" s="23"/>
      <c r="F18" s="23"/>
      <c r="G18" s="4" t="s">
        <v>499</v>
      </c>
    </row>
    <row r="19" ht="21" customHeight="1" spans="1:7">
      <c r="A19" s="4"/>
      <c r="B19" s="4"/>
      <c r="C19" s="4"/>
      <c r="D19" s="5" t="s">
        <v>500</v>
      </c>
      <c r="E19" s="5"/>
      <c r="F19" s="5"/>
      <c r="G19" s="4" t="s">
        <v>338</v>
      </c>
    </row>
    <row r="20" ht="42" customHeight="1" spans="1:7">
      <c r="A20" s="4"/>
      <c r="B20" s="4"/>
      <c r="C20" s="4" t="s">
        <v>408</v>
      </c>
      <c r="D20" s="5" t="s">
        <v>501</v>
      </c>
      <c r="E20" s="5"/>
      <c r="F20" s="5"/>
      <c r="G20" s="4" t="s">
        <v>499</v>
      </c>
    </row>
    <row r="21" ht="42" customHeight="1" spans="1:7">
      <c r="A21" s="4"/>
      <c r="B21" s="4" t="s">
        <v>411</v>
      </c>
      <c r="C21" s="4" t="s">
        <v>412</v>
      </c>
      <c r="D21" s="5" t="s">
        <v>502</v>
      </c>
      <c r="E21" s="5"/>
      <c r="F21" s="5"/>
      <c r="G21" s="15" t="s">
        <v>315</v>
      </c>
    </row>
    <row r="22" s="1" customFormat="1" ht="40" customHeight="1" spans="1:7">
      <c r="A22" s="18" t="s">
        <v>414</v>
      </c>
      <c r="B22" s="19" t="s">
        <v>415</v>
      </c>
      <c r="C22" s="20"/>
      <c r="D22" s="19" t="s">
        <v>416</v>
      </c>
      <c r="E22" s="20"/>
      <c r="F22" s="19" t="s">
        <v>417</v>
      </c>
      <c r="G22" s="21"/>
    </row>
    <row r="23" s="1" customFormat="1" ht="15" customHeight="1" spans="1:7">
      <c r="A23" s="5" t="s">
        <v>362</v>
      </c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  <row r="26" s="1" customFormat="1" ht="15" customHeight="1" spans="1:7">
      <c r="A26" s="5"/>
      <c r="B26" s="5"/>
      <c r="C26" s="5"/>
      <c r="D26" s="5"/>
      <c r="E26" s="5"/>
      <c r="F26" s="5"/>
      <c r="G26" s="22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6"/>
  </mergeCells>
  <pageMargins left="0.75" right="0.75" top="1" bottom="1" header="0.5" footer="0.5"/>
  <pageSetup paperSize="9" scale="98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opLeftCell="A4" workbookViewId="0">
      <selection activeCell="L20" sqref="L20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503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v>75.17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v>75.17</v>
      </c>
      <c r="F5" s="7"/>
      <c r="G5" s="7"/>
    </row>
    <row r="6" ht="30" customHeight="1" spans="1:7">
      <c r="A6" s="4"/>
      <c r="B6" s="4"/>
      <c r="C6" s="4" t="s">
        <v>375</v>
      </c>
      <c r="D6" s="4"/>
      <c r="E6" s="7"/>
      <c r="F6" s="7"/>
      <c r="G6" s="7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504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505</v>
      </c>
    </row>
    <row r="11" ht="21" customHeight="1" spans="1:7">
      <c r="A11" s="4"/>
      <c r="B11" s="4" t="s">
        <v>387</v>
      </c>
      <c r="C11" s="4" t="s">
        <v>388</v>
      </c>
      <c r="D11" s="23" t="s">
        <v>506</v>
      </c>
      <c r="E11" s="23"/>
      <c r="F11" s="23"/>
      <c r="G11" s="13" t="s">
        <v>507</v>
      </c>
    </row>
    <row r="12" ht="21" customHeight="1" spans="1:7">
      <c r="A12" s="4"/>
      <c r="B12" s="4"/>
      <c r="C12" s="4"/>
      <c r="D12" s="5" t="s">
        <v>508</v>
      </c>
      <c r="E12" s="5"/>
      <c r="F12" s="5"/>
      <c r="G12" s="13" t="s">
        <v>509</v>
      </c>
    </row>
    <row r="13" ht="21" customHeight="1" spans="1:7">
      <c r="A13" s="4"/>
      <c r="B13" s="4"/>
      <c r="C13" s="4"/>
      <c r="D13" s="5" t="s">
        <v>510</v>
      </c>
      <c r="E13" s="5"/>
      <c r="F13" s="5"/>
      <c r="G13" s="13" t="s">
        <v>511</v>
      </c>
    </row>
    <row r="14" ht="21" customHeight="1" spans="1:7">
      <c r="A14" s="4"/>
      <c r="B14" s="4"/>
      <c r="C14" s="4" t="s">
        <v>395</v>
      </c>
      <c r="D14" s="23" t="s">
        <v>512</v>
      </c>
      <c r="E14" s="23"/>
      <c r="F14" s="23"/>
      <c r="G14" s="29" t="s">
        <v>313</v>
      </c>
    </row>
    <row r="15" ht="21" customHeight="1" spans="1:7">
      <c r="A15" s="4"/>
      <c r="B15" s="4"/>
      <c r="C15" s="4"/>
      <c r="D15" s="23" t="s">
        <v>513</v>
      </c>
      <c r="E15" s="23"/>
      <c r="F15" s="23"/>
      <c r="G15" s="29" t="s">
        <v>313</v>
      </c>
    </row>
    <row r="16" ht="21" customHeight="1" spans="1:7">
      <c r="A16" s="4"/>
      <c r="B16" s="4"/>
      <c r="C16" s="4"/>
      <c r="D16" s="23" t="s">
        <v>429</v>
      </c>
      <c r="E16" s="23"/>
      <c r="F16" s="23"/>
      <c r="G16" s="29" t="s">
        <v>313</v>
      </c>
    </row>
    <row r="17" ht="21" customHeight="1" spans="1:7">
      <c r="A17" s="4"/>
      <c r="B17" s="4"/>
      <c r="C17" s="4" t="s">
        <v>400</v>
      </c>
      <c r="D17" s="23" t="s">
        <v>514</v>
      </c>
      <c r="E17" s="23"/>
      <c r="F17" s="23"/>
      <c r="G17" s="29" t="s">
        <v>402</v>
      </c>
    </row>
    <row r="18" ht="21" customHeight="1" spans="1:7">
      <c r="A18" s="4"/>
      <c r="B18" s="4" t="s">
        <v>403</v>
      </c>
      <c r="C18" s="4" t="s">
        <v>404</v>
      </c>
      <c r="D18" s="23" t="s">
        <v>515</v>
      </c>
      <c r="E18" s="23"/>
      <c r="F18" s="23"/>
      <c r="G18" s="4" t="s">
        <v>332</v>
      </c>
    </row>
    <row r="19" ht="42" customHeight="1" spans="1:7">
      <c r="A19" s="4"/>
      <c r="B19" s="4"/>
      <c r="C19" s="4" t="s">
        <v>408</v>
      </c>
      <c r="D19" s="5" t="s">
        <v>516</v>
      </c>
      <c r="E19" s="5"/>
      <c r="F19" s="5"/>
      <c r="G19" s="4" t="s">
        <v>410</v>
      </c>
    </row>
    <row r="20" ht="42" customHeight="1" spans="1:7">
      <c r="A20" s="4"/>
      <c r="B20" s="4" t="s">
        <v>411</v>
      </c>
      <c r="C20" s="4" t="s">
        <v>412</v>
      </c>
      <c r="D20" s="23" t="s">
        <v>517</v>
      </c>
      <c r="E20" s="23"/>
      <c r="F20" s="23"/>
      <c r="G20" s="13" t="s">
        <v>518</v>
      </c>
    </row>
    <row r="21" s="1" customFormat="1" ht="40" customHeight="1" spans="1:7">
      <c r="A21" s="18" t="s">
        <v>414</v>
      </c>
      <c r="B21" s="19" t="s">
        <v>415</v>
      </c>
      <c r="C21" s="20"/>
      <c r="D21" s="19" t="s">
        <v>416</v>
      </c>
      <c r="E21" s="20"/>
      <c r="F21" s="19" t="s">
        <v>417</v>
      </c>
      <c r="G21" s="21"/>
    </row>
    <row r="22" s="1" customFormat="1" ht="15" customHeight="1" spans="1:7">
      <c r="A22" s="5" t="s">
        <v>362</v>
      </c>
      <c r="B22" s="5"/>
      <c r="C22" s="5"/>
      <c r="D22" s="5"/>
      <c r="E22" s="5"/>
      <c r="F22" s="5"/>
      <c r="G22" s="22"/>
    </row>
    <row r="23" s="1" customFormat="1" ht="15" customHeight="1" spans="1:7">
      <c r="A23" s="5"/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7"/>
    <mergeCell ref="B18:B19"/>
    <mergeCell ref="C11:C13"/>
    <mergeCell ref="C14:C16"/>
    <mergeCell ref="A4:B6"/>
    <mergeCell ref="A22:G25"/>
  </mergeCells>
  <pageMargins left="0.75" right="0.75" top="1" bottom="1" header="0.5" footer="0.5"/>
  <pageSetup paperSize="9" scale="98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topLeftCell="A3" workbookViewId="0">
      <selection activeCell="L18" sqref="L18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519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10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v>10</v>
      </c>
      <c r="F5" s="7"/>
      <c r="G5" s="7"/>
    </row>
    <row r="6" ht="30" customHeight="1" spans="1:7">
      <c r="A6" s="4"/>
      <c r="B6" s="4"/>
      <c r="C6" s="4" t="s">
        <v>375</v>
      </c>
      <c r="D6" s="4"/>
      <c r="E6" s="7"/>
      <c r="F6" s="7"/>
      <c r="G6" s="7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520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521</v>
      </c>
    </row>
    <row r="11" ht="21" customHeight="1" spans="1:7">
      <c r="A11" s="4"/>
      <c r="B11" s="4" t="s">
        <v>387</v>
      </c>
      <c r="C11" s="8" t="s">
        <v>388</v>
      </c>
      <c r="D11" s="23" t="s">
        <v>522</v>
      </c>
      <c r="E11" s="23"/>
      <c r="F11" s="23"/>
      <c r="G11" s="15" t="s">
        <v>523</v>
      </c>
    </row>
    <row r="12" ht="21" customHeight="1" spans="1:7">
      <c r="A12" s="4"/>
      <c r="B12" s="4"/>
      <c r="C12" s="14"/>
      <c r="D12" s="5" t="s">
        <v>524</v>
      </c>
      <c r="E12" s="5"/>
      <c r="F12" s="5"/>
      <c r="G12" s="15" t="s">
        <v>523</v>
      </c>
    </row>
    <row r="13" ht="21" customHeight="1" spans="1:7">
      <c r="A13" s="4"/>
      <c r="B13" s="4"/>
      <c r="C13" s="16"/>
      <c r="D13" s="5" t="s">
        <v>525</v>
      </c>
      <c r="E13" s="5"/>
      <c r="F13" s="5"/>
      <c r="G13" s="28" t="s">
        <v>526</v>
      </c>
    </row>
    <row r="14" ht="21" customHeight="1" spans="1:7">
      <c r="A14" s="4"/>
      <c r="B14" s="4"/>
      <c r="C14" s="8" t="s">
        <v>395</v>
      </c>
      <c r="D14" s="23" t="s">
        <v>527</v>
      </c>
      <c r="E14" s="23"/>
      <c r="F14" s="23"/>
      <c r="G14" s="15">
        <v>1</v>
      </c>
    </row>
    <row r="15" ht="21" customHeight="1" spans="1:7">
      <c r="A15" s="4"/>
      <c r="B15" s="4"/>
      <c r="C15" s="14"/>
      <c r="D15" s="23" t="s">
        <v>528</v>
      </c>
      <c r="E15" s="23"/>
      <c r="F15" s="23"/>
      <c r="G15" s="15" t="s">
        <v>397</v>
      </c>
    </row>
    <row r="16" ht="21" customHeight="1" spans="1:7">
      <c r="A16" s="4"/>
      <c r="B16" s="4"/>
      <c r="C16" s="4" t="s">
        <v>400</v>
      </c>
      <c r="D16" s="23" t="s">
        <v>529</v>
      </c>
      <c r="E16" s="23"/>
      <c r="F16" s="23"/>
      <c r="G16" s="4" t="s">
        <v>530</v>
      </c>
    </row>
    <row r="17" ht="21" customHeight="1" spans="1:7">
      <c r="A17" s="4"/>
      <c r="B17" s="4" t="s">
        <v>403</v>
      </c>
      <c r="C17" s="4" t="s">
        <v>404</v>
      </c>
      <c r="D17" s="23" t="s">
        <v>531</v>
      </c>
      <c r="E17" s="23"/>
      <c r="F17" s="23"/>
      <c r="G17" s="4" t="s">
        <v>532</v>
      </c>
    </row>
    <row r="18" ht="21" customHeight="1" spans="1:7">
      <c r="A18" s="4"/>
      <c r="B18" s="4"/>
      <c r="C18" s="4"/>
      <c r="D18" s="23" t="s">
        <v>533</v>
      </c>
      <c r="E18" s="23"/>
      <c r="F18" s="23"/>
      <c r="G18" s="4" t="s">
        <v>406</v>
      </c>
    </row>
    <row r="19" ht="42" customHeight="1" spans="1:7">
      <c r="A19" s="4"/>
      <c r="B19" s="4"/>
      <c r="C19" s="4" t="s">
        <v>408</v>
      </c>
      <c r="D19" s="5" t="s">
        <v>534</v>
      </c>
      <c r="E19" s="5"/>
      <c r="F19" s="5"/>
      <c r="G19" s="4" t="s">
        <v>535</v>
      </c>
    </row>
    <row r="20" ht="42" customHeight="1" spans="1:7">
      <c r="A20" s="4"/>
      <c r="B20" s="4" t="s">
        <v>411</v>
      </c>
      <c r="C20" s="4" t="s">
        <v>412</v>
      </c>
      <c r="D20" s="5" t="s">
        <v>436</v>
      </c>
      <c r="E20" s="5"/>
      <c r="F20" s="5"/>
      <c r="G20" s="15" t="s">
        <v>315</v>
      </c>
    </row>
    <row r="21" s="1" customFormat="1" ht="40" customHeight="1" spans="1:7">
      <c r="A21" s="18" t="s">
        <v>414</v>
      </c>
      <c r="B21" s="19" t="s">
        <v>415</v>
      </c>
      <c r="C21" s="20"/>
      <c r="D21" s="19" t="s">
        <v>416</v>
      </c>
      <c r="E21" s="20"/>
      <c r="F21" s="19" t="s">
        <v>417</v>
      </c>
      <c r="G21" s="21"/>
    </row>
    <row r="22" s="1" customFormat="1" ht="15" customHeight="1" spans="1:7">
      <c r="A22" s="5" t="s">
        <v>362</v>
      </c>
      <c r="B22" s="5"/>
      <c r="C22" s="5"/>
      <c r="D22" s="5"/>
      <c r="E22" s="5"/>
      <c r="F22" s="5"/>
      <c r="G22" s="22"/>
    </row>
    <row r="23" s="1" customFormat="1" ht="15" customHeight="1" spans="1:7">
      <c r="A23" s="5"/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6"/>
    <mergeCell ref="B17:B19"/>
    <mergeCell ref="C11:C13"/>
    <mergeCell ref="C14:C15"/>
    <mergeCell ref="C17:C18"/>
    <mergeCell ref="A4:B6"/>
    <mergeCell ref="A22:G25"/>
  </mergeCells>
  <pageMargins left="0.75" right="0.75" top="1" bottom="1" header="0.5" footer="0.5"/>
  <pageSetup paperSize="9" scale="98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I17" sqref="I17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536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33.3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f>'[3]4-8项目申报表 (乡村医师补助)'!B4/10000</f>
        <v>33.3</v>
      </c>
      <c r="F5" s="7"/>
      <c r="G5" s="7"/>
    </row>
    <row r="6" ht="30" customHeight="1" spans="1:7">
      <c r="A6" s="4"/>
      <c r="B6" s="4"/>
      <c r="C6" s="4" t="s">
        <v>375</v>
      </c>
      <c r="D6" s="4"/>
      <c r="E6" s="7"/>
      <c r="F6" s="7"/>
      <c r="G6" s="7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5" t="s">
        <v>537</v>
      </c>
      <c r="C8" s="5"/>
      <c r="D8" s="5"/>
      <c r="E8" s="5"/>
      <c r="F8" s="5"/>
      <c r="G8" s="5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538</v>
      </c>
    </row>
    <row r="11" ht="21" customHeight="1" spans="1:7">
      <c r="A11" s="4"/>
      <c r="B11" s="4" t="s">
        <v>387</v>
      </c>
      <c r="C11" s="8" t="s">
        <v>388</v>
      </c>
      <c r="D11" s="23" t="s">
        <v>539</v>
      </c>
      <c r="E11" s="23"/>
      <c r="F11" s="23"/>
      <c r="G11" s="13" t="s">
        <v>426</v>
      </c>
    </row>
    <row r="12" ht="21" customHeight="1" spans="1:7">
      <c r="A12" s="4"/>
      <c r="B12" s="4"/>
      <c r="C12" s="14"/>
      <c r="D12" s="5" t="s">
        <v>540</v>
      </c>
      <c r="E12" s="5"/>
      <c r="F12" s="5"/>
      <c r="G12" s="13" t="s">
        <v>541</v>
      </c>
    </row>
    <row r="13" ht="21" customHeight="1" spans="1:7">
      <c r="A13" s="4"/>
      <c r="B13" s="4"/>
      <c r="C13" s="16"/>
      <c r="D13" s="5" t="s">
        <v>542</v>
      </c>
      <c r="E13" s="5"/>
      <c r="F13" s="5"/>
      <c r="G13" s="13" t="s">
        <v>424</v>
      </c>
    </row>
    <row r="14" ht="21" customHeight="1" spans="1:7">
      <c r="A14" s="4"/>
      <c r="B14" s="4"/>
      <c r="C14" s="8" t="s">
        <v>395</v>
      </c>
      <c r="D14" s="5" t="s">
        <v>543</v>
      </c>
      <c r="E14" s="5"/>
      <c r="F14" s="5"/>
      <c r="G14" s="13" t="s">
        <v>397</v>
      </c>
    </row>
    <row r="15" ht="21" customHeight="1" spans="1:7">
      <c r="A15" s="4"/>
      <c r="B15" s="4"/>
      <c r="C15" s="14"/>
      <c r="D15" s="5" t="s">
        <v>544</v>
      </c>
      <c r="E15" s="5"/>
      <c r="F15" s="5"/>
      <c r="G15" s="13" t="s">
        <v>397</v>
      </c>
    </row>
    <row r="16" ht="21" customHeight="1" spans="1:7">
      <c r="A16" s="4"/>
      <c r="B16" s="4"/>
      <c r="C16" s="4" t="s">
        <v>400</v>
      </c>
      <c r="D16" s="23" t="s">
        <v>401</v>
      </c>
      <c r="E16" s="23"/>
      <c r="F16" s="23"/>
      <c r="G16" s="13" t="s">
        <v>545</v>
      </c>
    </row>
    <row r="17" ht="21" customHeight="1" spans="1:7">
      <c r="A17" s="4"/>
      <c r="B17" s="4" t="s">
        <v>403</v>
      </c>
      <c r="C17" s="4" t="s">
        <v>404</v>
      </c>
      <c r="D17" s="23" t="s">
        <v>546</v>
      </c>
      <c r="E17" s="23"/>
      <c r="F17" s="23"/>
      <c r="G17" s="4" t="s">
        <v>547</v>
      </c>
    </row>
    <row r="18" ht="21" customHeight="1" spans="1:7">
      <c r="A18" s="4"/>
      <c r="B18" s="4"/>
      <c r="C18" s="4"/>
      <c r="D18" s="5" t="s">
        <v>548</v>
      </c>
      <c r="E18" s="5"/>
      <c r="F18" s="5"/>
      <c r="G18" s="4" t="s">
        <v>549</v>
      </c>
    </row>
    <row r="19" ht="42" customHeight="1" spans="1:7">
      <c r="A19" s="4"/>
      <c r="B19" s="4"/>
      <c r="C19" s="4" t="s">
        <v>408</v>
      </c>
      <c r="D19" s="5" t="s">
        <v>550</v>
      </c>
      <c r="E19" s="5"/>
      <c r="F19" s="5"/>
      <c r="G19" s="4" t="s">
        <v>410</v>
      </c>
    </row>
    <row r="20" ht="42" customHeight="1" spans="1:7">
      <c r="A20" s="4"/>
      <c r="B20" s="4" t="s">
        <v>411</v>
      </c>
      <c r="C20" s="4" t="s">
        <v>412</v>
      </c>
      <c r="D20" s="5" t="s">
        <v>551</v>
      </c>
      <c r="E20" s="5"/>
      <c r="F20" s="5"/>
      <c r="G20" s="15" t="s">
        <v>315</v>
      </c>
    </row>
    <row r="21" s="1" customFormat="1" ht="40" customHeight="1" spans="1:7">
      <c r="A21" s="18" t="s">
        <v>414</v>
      </c>
      <c r="B21" s="19" t="s">
        <v>415</v>
      </c>
      <c r="C21" s="20"/>
      <c r="D21" s="19" t="s">
        <v>416</v>
      </c>
      <c r="E21" s="20"/>
      <c r="F21" s="19" t="s">
        <v>417</v>
      </c>
      <c r="G21" s="21"/>
    </row>
    <row r="22" s="1" customFormat="1" ht="15" customHeight="1" spans="1:7">
      <c r="A22" s="5" t="s">
        <v>362</v>
      </c>
      <c r="B22" s="5"/>
      <c r="C22" s="5"/>
      <c r="D22" s="5"/>
      <c r="E22" s="5"/>
      <c r="F22" s="5"/>
      <c r="G22" s="22"/>
    </row>
    <row r="23" s="1" customFormat="1" ht="15" customHeight="1" spans="1:7">
      <c r="A23" s="5"/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6"/>
    <mergeCell ref="B17:B19"/>
    <mergeCell ref="C11:C13"/>
    <mergeCell ref="C14:C15"/>
    <mergeCell ref="C17:C18"/>
    <mergeCell ref="A4:B6"/>
    <mergeCell ref="A22:G25"/>
  </mergeCells>
  <pageMargins left="0.75" right="0.75" top="1" bottom="1" header="0.5" footer="0.5"/>
  <pageSetup paperSize="9" scale="98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selection activeCell="K17" sqref="K17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552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120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v>120</v>
      </c>
      <c r="F5" s="7"/>
      <c r="G5" s="7"/>
    </row>
    <row r="6" ht="30" customHeight="1" spans="1:7">
      <c r="A6" s="4"/>
      <c r="B6" s="4"/>
      <c r="C6" s="4" t="s">
        <v>375</v>
      </c>
      <c r="D6" s="4"/>
      <c r="E6" s="25"/>
      <c r="F6" s="25"/>
      <c r="G6" s="25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553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554</v>
      </c>
    </row>
    <row r="11" ht="21" customHeight="1" spans="1:7">
      <c r="A11" s="4"/>
      <c r="B11" s="4" t="s">
        <v>387</v>
      </c>
      <c r="C11" s="8" t="s">
        <v>388</v>
      </c>
      <c r="D11" s="5" t="s">
        <v>555</v>
      </c>
      <c r="E11" s="5"/>
      <c r="F11" s="5"/>
      <c r="G11" s="13" t="s">
        <v>556</v>
      </c>
    </row>
    <row r="12" ht="21" customHeight="1" spans="1:7">
      <c r="A12" s="4"/>
      <c r="B12" s="4"/>
      <c r="C12" s="16"/>
      <c r="D12" s="5" t="s">
        <v>557</v>
      </c>
      <c r="E12" s="5"/>
      <c r="F12" s="5"/>
      <c r="G12" s="13" t="s">
        <v>558</v>
      </c>
    </row>
    <row r="13" ht="21" customHeight="1" spans="1:7">
      <c r="A13" s="4"/>
      <c r="B13" s="4"/>
      <c r="C13" s="8" t="s">
        <v>395</v>
      </c>
      <c r="D13" s="5" t="s">
        <v>559</v>
      </c>
      <c r="E13" s="5"/>
      <c r="F13" s="5"/>
      <c r="G13" s="27" t="s">
        <v>313</v>
      </c>
    </row>
    <row r="14" ht="21" customHeight="1" spans="1:7">
      <c r="A14" s="4"/>
      <c r="B14" s="4"/>
      <c r="C14" s="16"/>
      <c r="D14" s="5" t="s">
        <v>560</v>
      </c>
      <c r="E14" s="5"/>
      <c r="F14" s="5"/>
      <c r="G14" s="27" t="s">
        <v>313</v>
      </c>
    </row>
    <row r="15" ht="21" customHeight="1" spans="1:7">
      <c r="A15" s="4"/>
      <c r="B15" s="4"/>
      <c r="C15" s="4" t="s">
        <v>400</v>
      </c>
      <c r="D15" s="5" t="s">
        <v>401</v>
      </c>
      <c r="E15" s="5"/>
      <c r="F15" s="5"/>
      <c r="G15" s="4" t="s">
        <v>402</v>
      </c>
    </row>
    <row r="16" ht="21" customHeight="1" spans="1:7">
      <c r="A16" s="4"/>
      <c r="B16" s="4" t="s">
        <v>403</v>
      </c>
      <c r="C16" s="4" t="s">
        <v>404</v>
      </c>
      <c r="D16" s="5" t="s">
        <v>561</v>
      </c>
      <c r="E16" s="5"/>
      <c r="F16" s="5"/>
      <c r="G16" s="4" t="s">
        <v>329</v>
      </c>
    </row>
    <row r="17" ht="21" customHeight="1" spans="1:7">
      <c r="A17" s="4"/>
      <c r="B17" s="4"/>
      <c r="C17" s="4"/>
      <c r="D17" s="5" t="s">
        <v>562</v>
      </c>
      <c r="E17" s="5"/>
      <c r="F17" s="5"/>
      <c r="G17" s="4" t="s">
        <v>338</v>
      </c>
    </row>
    <row r="18" ht="42" customHeight="1" spans="1:7">
      <c r="A18" s="4"/>
      <c r="B18" s="4"/>
      <c r="C18" s="4" t="s">
        <v>408</v>
      </c>
      <c r="D18" s="5" t="s">
        <v>563</v>
      </c>
      <c r="E18" s="5"/>
      <c r="F18" s="5"/>
      <c r="G18" s="4" t="s">
        <v>410</v>
      </c>
    </row>
    <row r="19" ht="42" customHeight="1" spans="1:7">
      <c r="A19" s="4"/>
      <c r="B19" s="4" t="s">
        <v>411</v>
      </c>
      <c r="C19" s="4" t="s">
        <v>412</v>
      </c>
      <c r="D19" s="5" t="s">
        <v>472</v>
      </c>
      <c r="E19" s="5"/>
      <c r="F19" s="5"/>
      <c r="G19" s="15" t="s">
        <v>315</v>
      </c>
    </row>
    <row r="20" s="1" customFormat="1" ht="40" customHeight="1" spans="1:7">
      <c r="A20" s="18" t="s">
        <v>414</v>
      </c>
      <c r="B20" s="19" t="s">
        <v>415</v>
      </c>
      <c r="C20" s="20"/>
      <c r="D20" s="19" t="s">
        <v>416</v>
      </c>
      <c r="E20" s="20"/>
      <c r="F20" s="19" t="s">
        <v>417</v>
      </c>
      <c r="G20" s="21"/>
    </row>
    <row r="21" s="1" customFormat="1" ht="15" customHeight="1" spans="1:7">
      <c r="A21" s="5" t="s">
        <v>362</v>
      </c>
      <c r="B21" s="5"/>
      <c r="C21" s="5"/>
      <c r="D21" s="5"/>
      <c r="E21" s="5"/>
      <c r="F21" s="5"/>
      <c r="G21" s="22"/>
    </row>
    <row r="22" s="1" customFormat="1" ht="15" customHeight="1" spans="1:7">
      <c r="A22" s="5"/>
      <c r="B22" s="5"/>
      <c r="C22" s="5"/>
      <c r="D22" s="5"/>
      <c r="E22" s="5"/>
      <c r="F22" s="5"/>
      <c r="G22" s="22"/>
    </row>
    <row r="23" s="1" customFormat="1" ht="15" customHeight="1" spans="1:7">
      <c r="A23" s="5"/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5"/>
    <mergeCell ref="B16:B18"/>
    <mergeCell ref="C11:C12"/>
    <mergeCell ref="C13:C14"/>
    <mergeCell ref="C16:C17"/>
    <mergeCell ref="A4:B6"/>
    <mergeCell ref="A21:G24"/>
  </mergeCells>
  <pageMargins left="0.75" right="0.75" top="1" bottom="1" header="0.5" footer="0.5"/>
  <pageSetup paperSize="9" scale="98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topLeftCell="A2" workbookViewId="0">
      <selection activeCell="J22" sqref="J22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564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2.7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v>2.7</v>
      </c>
      <c r="F5" s="7"/>
      <c r="G5" s="7"/>
    </row>
    <row r="6" ht="30" customHeight="1" spans="1:7">
      <c r="A6" s="4"/>
      <c r="B6" s="4"/>
      <c r="C6" s="4" t="s">
        <v>375</v>
      </c>
      <c r="D6" s="4"/>
      <c r="E6" s="25"/>
      <c r="F6" s="25"/>
      <c r="G6" s="25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26" t="s">
        <v>553</v>
      </c>
      <c r="C8" s="26"/>
      <c r="D8" s="26"/>
      <c r="E8" s="26"/>
      <c r="F8" s="26"/>
      <c r="G8" s="26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565</v>
      </c>
    </row>
    <row r="11" ht="21" customHeight="1" spans="1:7">
      <c r="A11" s="4"/>
      <c r="B11" s="4" t="s">
        <v>387</v>
      </c>
      <c r="C11" s="14" t="s">
        <v>388</v>
      </c>
      <c r="D11" s="5" t="s">
        <v>566</v>
      </c>
      <c r="E11" s="5"/>
      <c r="F11" s="5"/>
      <c r="G11" s="136" t="s">
        <v>567</v>
      </c>
    </row>
    <row r="12" ht="21" customHeight="1" spans="1:7">
      <c r="A12" s="4"/>
      <c r="B12" s="4"/>
      <c r="C12" s="16"/>
      <c r="D12" s="5" t="s">
        <v>568</v>
      </c>
      <c r="E12" s="5"/>
      <c r="F12" s="5"/>
      <c r="G12" s="136" t="s">
        <v>569</v>
      </c>
    </row>
    <row r="13" ht="21" customHeight="1" spans="1:7">
      <c r="A13" s="4"/>
      <c r="B13" s="4"/>
      <c r="C13" s="14" t="s">
        <v>395</v>
      </c>
      <c r="D13" s="5" t="s">
        <v>570</v>
      </c>
      <c r="E13" s="5"/>
      <c r="F13" s="5"/>
      <c r="G13" s="13" t="s">
        <v>397</v>
      </c>
    </row>
    <row r="14" ht="21" customHeight="1" spans="1:7">
      <c r="A14" s="4"/>
      <c r="B14" s="4"/>
      <c r="C14" s="16"/>
      <c r="D14" s="5" t="s">
        <v>560</v>
      </c>
      <c r="E14" s="5"/>
      <c r="F14" s="5"/>
      <c r="G14" s="27" t="s">
        <v>313</v>
      </c>
    </row>
    <row r="15" ht="21" customHeight="1" spans="1:7">
      <c r="A15" s="4"/>
      <c r="B15" s="4"/>
      <c r="C15" s="4" t="s">
        <v>400</v>
      </c>
      <c r="D15" s="5" t="s">
        <v>401</v>
      </c>
      <c r="E15" s="5"/>
      <c r="F15" s="5"/>
      <c r="G15" s="4" t="s">
        <v>402</v>
      </c>
    </row>
    <row r="16" ht="21" customHeight="1" spans="1:7">
      <c r="A16" s="4"/>
      <c r="B16" s="4" t="s">
        <v>403</v>
      </c>
      <c r="C16" s="4" t="s">
        <v>404</v>
      </c>
      <c r="D16" s="5" t="s">
        <v>561</v>
      </c>
      <c r="E16" s="5"/>
      <c r="F16" s="5"/>
      <c r="G16" s="4" t="s">
        <v>329</v>
      </c>
    </row>
    <row r="17" ht="21" customHeight="1" spans="1:7">
      <c r="A17" s="4"/>
      <c r="B17" s="4"/>
      <c r="C17" s="4"/>
      <c r="D17" s="5" t="s">
        <v>562</v>
      </c>
      <c r="E17" s="5"/>
      <c r="F17" s="5"/>
      <c r="G17" s="4" t="s">
        <v>338</v>
      </c>
    </row>
    <row r="18" ht="42" customHeight="1" spans="1:7">
      <c r="A18" s="4"/>
      <c r="B18" s="4"/>
      <c r="C18" s="4" t="s">
        <v>408</v>
      </c>
      <c r="D18" s="5" t="s">
        <v>563</v>
      </c>
      <c r="E18" s="5"/>
      <c r="F18" s="5"/>
      <c r="G18" s="4" t="s">
        <v>410</v>
      </c>
    </row>
    <row r="19" ht="42" customHeight="1" spans="1:7">
      <c r="A19" s="4"/>
      <c r="B19" s="4" t="s">
        <v>411</v>
      </c>
      <c r="C19" s="4" t="s">
        <v>412</v>
      </c>
      <c r="D19" s="5" t="s">
        <v>472</v>
      </c>
      <c r="E19" s="5"/>
      <c r="F19" s="5"/>
      <c r="G19" s="15" t="s">
        <v>315</v>
      </c>
    </row>
    <row r="20" s="1" customFormat="1" ht="40" customHeight="1" spans="1:7">
      <c r="A20" s="18" t="s">
        <v>414</v>
      </c>
      <c r="B20" s="19" t="s">
        <v>415</v>
      </c>
      <c r="C20" s="20"/>
      <c r="D20" s="19" t="s">
        <v>416</v>
      </c>
      <c r="E20" s="20"/>
      <c r="F20" s="19" t="s">
        <v>417</v>
      </c>
      <c r="G20" s="21"/>
    </row>
    <row r="21" s="1" customFormat="1" ht="15" customHeight="1" spans="1:7">
      <c r="A21" s="5" t="s">
        <v>362</v>
      </c>
      <c r="B21" s="5"/>
      <c r="C21" s="5"/>
      <c r="D21" s="5"/>
      <c r="E21" s="5"/>
      <c r="F21" s="5"/>
      <c r="G21" s="22"/>
    </row>
    <row r="22" s="1" customFormat="1" ht="15" customHeight="1" spans="1:7">
      <c r="A22" s="5"/>
      <c r="B22" s="5"/>
      <c r="C22" s="5"/>
      <c r="D22" s="5"/>
      <c r="E22" s="5"/>
      <c r="F22" s="5"/>
      <c r="G22" s="22"/>
    </row>
    <row r="23" s="1" customFormat="1" ht="15" customHeight="1" spans="1:7">
      <c r="A23" s="5"/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5"/>
    <mergeCell ref="B16:B18"/>
    <mergeCell ref="C11:C12"/>
    <mergeCell ref="C13:C14"/>
    <mergeCell ref="C16:C17"/>
    <mergeCell ref="A4:B6"/>
    <mergeCell ref="A21:G24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5"/>
  <sheetViews>
    <sheetView workbookViewId="0">
      <selection activeCell="B17" sqref="B17:B19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571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48.6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f>'[3]4-9项目申报表 (绩效工资)'!B4/10000</f>
        <v>48.6</v>
      </c>
      <c r="F5" s="7"/>
      <c r="G5" s="7"/>
    </row>
    <row r="6" ht="30" customHeight="1" spans="1:7">
      <c r="A6" s="4"/>
      <c r="B6" s="4"/>
      <c r="C6" s="4" t="s">
        <v>375</v>
      </c>
      <c r="D6" s="4"/>
      <c r="E6" s="7"/>
      <c r="F6" s="7"/>
      <c r="G6" s="7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5" t="s">
        <v>572</v>
      </c>
      <c r="C8" s="5"/>
      <c r="D8" s="5"/>
      <c r="E8" s="5"/>
      <c r="F8" s="5"/>
      <c r="G8" s="5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573</v>
      </c>
    </row>
    <row r="11" ht="21" customHeight="1" spans="1:7">
      <c r="A11" s="4"/>
      <c r="B11" s="4" t="s">
        <v>387</v>
      </c>
      <c r="C11" s="8" t="s">
        <v>388</v>
      </c>
      <c r="D11" s="23" t="s">
        <v>574</v>
      </c>
      <c r="E11" s="23"/>
      <c r="F11" s="23"/>
      <c r="G11" s="24" t="s">
        <v>575</v>
      </c>
    </row>
    <row r="12" ht="21" customHeight="1" spans="1:7">
      <c r="A12" s="4"/>
      <c r="B12" s="4"/>
      <c r="C12" s="14"/>
      <c r="D12" s="5" t="s">
        <v>576</v>
      </c>
      <c r="E12" s="5"/>
      <c r="F12" s="5"/>
      <c r="G12" s="13" t="s">
        <v>541</v>
      </c>
    </row>
    <row r="13" ht="21" customHeight="1" spans="1:7">
      <c r="A13" s="4"/>
      <c r="B13" s="4"/>
      <c r="C13" s="8" t="s">
        <v>395</v>
      </c>
      <c r="D13" s="23" t="s">
        <v>577</v>
      </c>
      <c r="E13" s="23"/>
      <c r="F13" s="23"/>
      <c r="G13" s="24">
        <v>1</v>
      </c>
    </row>
    <row r="14" ht="21" customHeight="1" spans="1:7">
      <c r="A14" s="4"/>
      <c r="B14" s="4"/>
      <c r="C14" s="14"/>
      <c r="D14" s="23" t="s">
        <v>578</v>
      </c>
      <c r="E14" s="23"/>
      <c r="F14" s="23"/>
      <c r="G14" s="24">
        <v>1</v>
      </c>
    </row>
    <row r="15" ht="21" customHeight="1" spans="1:7">
      <c r="A15" s="4"/>
      <c r="B15" s="4"/>
      <c r="C15" s="16"/>
      <c r="D15" s="5" t="s">
        <v>579</v>
      </c>
      <c r="E15" s="5"/>
      <c r="F15" s="5"/>
      <c r="G15" s="24">
        <v>1</v>
      </c>
    </row>
    <row r="16" ht="21" customHeight="1" spans="1:7">
      <c r="A16" s="4"/>
      <c r="B16" s="4"/>
      <c r="C16" s="4" t="s">
        <v>400</v>
      </c>
      <c r="D16" s="23" t="s">
        <v>580</v>
      </c>
      <c r="E16" s="23"/>
      <c r="F16" s="23"/>
      <c r="G16" s="4" t="s">
        <v>402</v>
      </c>
    </row>
    <row r="17" ht="21" customHeight="1" spans="1:7">
      <c r="A17" s="4"/>
      <c r="B17" s="4" t="s">
        <v>403</v>
      </c>
      <c r="C17" s="4" t="s">
        <v>404</v>
      </c>
      <c r="D17" s="23" t="s">
        <v>581</v>
      </c>
      <c r="E17" s="23"/>
      <c r="F17" s="23"/>
      <c r="G17" s="13" t="s">
        <v>406</v>
      </c>
    </row>
    <row r="18" ht="21" customHeight="1" spans="1:7">
      <c r="A18" s="4"/>
      <c r="B18" s="4"/>
      <c r="C18" s="4"/>
      <c r="D18" s="23" t="s">
        <v>582</v>
      </c>
      <c r="E18" s="23"/>
      <c r="F18" s="23"/>
      <c r="G18" s="4" t="s">
        <v>532</v>
      </c>
    </row>
    <row r="19" ht="42" customHeight="1" spans="1:7">
      <c r="A19" s="4"/>
      <c r="B19" s="4"/>
      <c r="C19" s="4" t="s">
        <v>408</v>
      </c>
      <c r="D19" s="5" t="s">
        <v>583</v>
      </c>
      <c r="E19" s="5"/>
      <c r="F19" s="5"/>
      <c r="G19" s="4" t="s">
        <v>410</v>
      </c>
    </row>
    <row r="20" ht="42" customHeight="1" spans="1:7">
      <c r="A20" s="4"/>
      <c r="B20" s="4" t="s">
        <v>411</v>
      </c>
      <c r="C20" s="4" t="s">
        <v>412</v>
      </c>
      <c r="D20" s="5" t="s">
        <v>584</v>
      </c>
      <c r="E20" s="5"/>
      <c r="F20" s="5"/>
      <c r="G20" s="15" t="s">
        <v>315</v>
      </c>
    </row>
    <row r="21" s="1" customFormat="1" ht="40" customHeight="1" spans="1:7">
      <c r="A21" s="18" t="s">
        <v>414</v>
      </c>
      <c r="B21" s="19" t="s">
        <v>415</v>
      </c>
      <c r="C21" s="20"/>
      <c r="D21" s="19" t="s">
        <v>416</v>
      </c>
      <c r="E21" s="20"/>
      <c r="F21" s="19" t="s">
        <v>417</v>
      </c>
      <c r="G21" s="21"/>
    </row>
    <row r="22" s="1" customFormat="1" ht="15" customHeight="1" spans="1:7">
      <c r="A22" s="5" t="s">
        <v>362</v>
      </c>
      <c r="B22" s="5"/>
      <c r="C22" s="5"/>
      <c r="D22" s="5"/>
      <c r="E22" s="5"/>
      <c r="F22" s="5"/>
      <c r="G22" s="22"/>
    </row>
    <row r="23" s="1" customFormat="1" ht="15" customHeight="1" spans="1:7">
      <c r="A23" s="5"/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</sheetData>
  <mergeCells count="3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A7:A8"/>
    <mergeCell ref="A9:A20"/>
    <mergeCell ref="B11:B16"/>
    <mergeCell ref="B17:B19"/>
    <mergeCell ref="C11:C12"/>
    <mergeCell ref="C13:C15"/>
    <mergeCell ref="C17:C18"/>
    <mergeCell ref="A4:B6"/>
    <mergeCell ref="A22:G25"/>
  </mergeCells>
  <pageMargins left="0.75" right="0.75" top="1" bottom="1" header="0.5" footer="0.5"/>
  <pageSetup paperSize="9" scale="98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workbookViewId="0">
      <selection activeCell="I18" sqref="I18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585</v>
      </c>
      <c r="D2" s="4"/>
      <c r="E2" s="4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4" t="s">
        <v>370</v>
      </c>
      <c r="F3" s="4" t="s">
        <v>371</v>
      </c>
      <c r="G3" s="4"/>
    </row>
    <row r="4" ht="30" customHeight="1" spans="1:7">
      <c r="A4" s="4" t="s">
        <v>372</v>
      </c>
      <c r="B4" s="4"/>
      <c r="C4" s="4" t="s">
        <v>373</v>
      </c>
      <c r="D4" s="4"/>
      <c r="E4" s="7">
        <f>SUM(E5:G6)</f>
        <v>29</v>
      </c>
      <c r="F4" s="7"/>
      <c r="G4" s="7"/>
    </row>
    <row r="5" ht="30" customHeight="1" spans="1:7">
      <c r="A5" s="4"/>
      <c r="B5" s="4"/>
      <c r="C5" s="4" t="s">
        <v>374</v>
      </c>
      <c r="D5" s="4"/>
      <c r="E5" s="7">
        <f>'[3]4-10项目申报表 （燃油补贴)'!B4/10000</f>
        <v>29</v>
      </c>
      <c r="F5" s="7"/>
      <c r="G5" s="7"/>
    </row>
    <row r="6" ht="30" customHeight="1" spans="1:7">
      <c r="A6" s="4"/>
      <c r="B6" s="4"/>
      <c r="C6" s="4" t="s">
        <v>375</v>
      </c>
      <c r="D6" s="4"/>
      <c r="E6" s="7"/>
      <c r="F6" s="7"/>
      <c r="G6" s="7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5" t="s">
        <v>586</v>
      </c>
      <c r="C8" s="5"/>
      <c r="D8" s="5"/>
      <c r="E8" s="5"/>
      <c r="F8" s="5"/>
      <c r="G8" s="5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587</v>
      </c>
    </row>
    <row r="11" ht="21" customHeight="1" spans="1:7">
      <c r="A11" s="4"/>
      <c r="B11" s="4" t="s">
        <v>387</v>
      </c>
      <c r="C11" s="8" t="s">
        <v>388</v>
      </c>
      <c r="D11" s="23" t="s">
        <v>588</v>
      </c>
      <c r="E11" s="23"/>
      <c r="F11" s="23"/>
      <c r="G11" s="24" t="s">
        <v>589</v>
      </c>
    </row>
    <row r="12" ht="21" customHeight="1" spans="1:7">
      <c r="A12" s="4"/>
      <c r="B12" s="4"/>
      <c r="C12" s="14"/>
      <c r="D12" s="5" t="s">
        <v>590</v>
      </c>
      <c r="E12" s="5"/>
      <c r="F12" s="5"/>
      <c r="G12" s="13" t="s">
        <v>541</v>
      </c>
    </row>
    <row r="13" ht="21" customHeight="1" spans="1:7">
      <c r="A13" s="4"/>
      <c r="B13" s="4"/>
      <c r="C13" s="16"/>
      <c r="D13" s="5" t="s">
        <v>591</v>
      </c>
      <c r="E13" s="5"/>
      <c r="F13" s="5"/>
      <c r="G13" s="15" t="s">
        <v>493</v>
      </c>
    </row>
    <row r="14" ht="21" customHeight="1" spans="1:7">
      <c r="A14" s="4"/>
      <c r="B14" s="4"/>
      <c r="C14" s="8" t="s">
        <v>395</v>
      </c>
      <c r="D14" s="23" t="s">
        <v>479</v>
      </c>
      <c r="E14" s="23"/>
      <c r="F14" s="23"/>
      <c r="G14" s="15">
        <v>1</v>
      </c>
    </row>
    <row r="15" ht="21" customHeight="1" spans="1:7">
      <c r="A15" s="4"/>
      <c r="B15" s="4"/>
      <c r="C15" s="14"/>
      <c r="D15" s="23" t="s">
        <v>592</v>
      </c>
      <c r="E15" s="23"/>
      <c r="F15" s="23"/>
      <c r="G15" s="15">
        <v>1</v>
      </c>
    </row>
    <row r="16" ht="21" customHeight="1" spans="1:7">
      <c r="A16" s="4"/>
      <c r="B16" s="4"/>
      <c r="C16" s="16"/>
      <c r="D16" s="5" t="s">
        <v>593</v>
      </c>
      <c r="E16" s="5"/>
      <c r="F16" s="5"/>
      <c r="G16" s="15" t="s">
        <v>594</v>
      </c>
    </row>
    <row r="17" ht="21" customHeight="1" spans="1:7">
      <c r="A17" s="4"/>
      <c r="B17" s="4"/>
      <c r="C17" s="4" t="s">
        <v>400</v>
      </c>
      <c r="D17" s="23" t="s">
        <v>595</v>
      </c>
      <c r="E17" s="23"/>
      <c r="F17" s="23"/>
      <c r="G17" s="4" t="s">
        <v>596</v>
      </c>
    </row>
    <row r="18" ht="21" customHeight="1" spans="1:7">
      <c r="A18" s="4"/>
      <c r="B18" s="4" t="s">
        <v>403</v>
      </c>
      <c r="C18" s="4" t="s">
        <v>404</v>
      </c>
      <c r="D18" s="23" t="s">
        <v>597</v>
      </c>
      <c r="E18" s="23"/>
      <c r="F18" s="23"/>
      <c r="G18" s="13" t="s">
        <v>406</v>
      </c>
    </row>
    <row r="19" ht="21" customHeight="1" spans="1:7">
      <c r="A19" s="4"/>
      <c r="B19" s="4"/>
      <c r="C19" s="4"/>
      <c r="D19" s="23" t="s">
        <v>598</v>
      </c>
      <c r="E19" s="23"/>
      <c r="F19" s="23"/>
      <c r="G19" s="4" t="s">
        <v>338</v>
      </c>
    </row>
    <row r="20" ht="42" customHeight="1" spans="1:7">
      <c r="A20" s="4"/>
      <c r="B20" s="4"/>
      <c r="C20" s="4" t="s">
        <v>408</v>
      </c>
      <c r="D20" s="5" t="s">
        <v>599</v>
      </c>
      <c r="E20" s="5"/>
      <c r="F20" s="5"/>
      <c r="G20" s="4" t="s">
        <v>410</v>
      </c>
    </row>
    <row r="21" ht="42" customHeight="1" spans="1:7">
      <c r="A21" s="4"/>
      <c r="B21" s="4" t="s">
        <v>411</v>
      </c>
      <c r="C21" s="4" t="s">
        <v>412</v>
      </c>
      <c r="D21" s="5" t="s">
        <v>600</v>
      </c>
      <c r="E21" s="5"/>
      <c r="F21" s="5"/>
      <c r="G21" s="15" t="s">
        <v>315</v>
      </c>
    </row>
    <row r="22" s="1" customFormat="1" ht="40" customHeight="1" spans="1:7">
      <c r="A22" s="18" t="s">
        <v>414</v>
      </c>
      <c r="B22" s="19" t="s">
        <v>415</v>
      </c>
      <c r="C22" s="20"/>
      <c r="D22" s="19" t="s">
        <v>416</v>
      </c>
      <c r="E22" s="20"/>
      <c r="F22" s="19" t="s">
        <v>417</v>
      </c>
      <c r="G22" s="21"/>
    </row>
    <row r="23" s="1" customFormat="1" ht="15" customHeight="1" spans="1:7">
      <c r="A23" s="5" t="s">
        <v>362</v>
      </c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  <row r="25" s="1" customFormat="1" ht="15" customHeight="1" spans="1:7">
      <c r="A25" s="5"/>
      <c r="B25" s="5"/>
      <c r="C25" s="5"/>
      <c r="D25" s="5"/>
      <c r="E25" s="5"/>
      <c r="F25" s="5"/>
      <c r="G25" s="22"/>
    </row>
    <row r="26" s="1" customFormat="1" ht="15" customHeight="1" spans="1:7">
      <c r="A26" s="5"/>
      <c r="B26" s="5"/>
      <c r="C26" s="5"/>
      <c r="D26" s="5"/>
      <c r="E26" s="5"/>
      <c r="F26" s="5"/>
      <c r="G26" s="22"/>
    </row>
  </sheetData>
  <mergeCells count="37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A7:A8"/>
    <mergeCell ref="A9:A21"/>
    <mergeCell ref="B11:B17"/>
    <mergeCell ref="B18:B20"/>
    <mergeCell ref="C11:C13"/>
    <mergeCell ref="C14:C16"/>
    <mergeCell ref="C18:C19"/>
    <mergeCell ref="A4:B6"/>
    <mergeCell ref="A23:G26"/>
  </mergeCells>
  <pageMargins left="0.75" right="0.75" top="1" bottom="1" header="0.5" footer="0.5"/>
  <pageSetup paperSize="9" scale="98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4"/>
  <sheetViews>
    <sheetView workbookViewId="0">
      <selection activeCell="H16" sqref="H16"/>
    </sheetView>
  </sheetViews>
  <sheetFormatPr defaultColWidth="9" defaultRowHeight="13.5" outlineLevelCol="6"/>
  <cols>
    <col min="1" max="1" width="9" style="1"/>
    <col min="2" max="2" width="9.875" style="1" customWidth="1"/>
    <col min="3" max="3" width="8.75" style="1" customWidth="1"/>
    <col min="4" max="4" width="13" style="1" customWidth="1"/>
    <col min="5" max="5" width="10.375" style="1" customWidth="1"/>
    <col min="6" max="6" width="14.75" style="1" customWidth="1"/>
    <col min="7" max="7" width="13" style="1" customWidth="1"/>
    <col min="8" max="16384" width="9" style="1"/>
  </cols>
  <sheetData>
    <row r="1" ht="60" customHeight="1" spans="1:7">
      <c r="A1" s="2" t="s">
        <v>363</v>
      </c>
      <c r="B1" s="3"/>
      <c r="C1" s="3"/>
      <c r="D1" s="3"/>
      <c r="E1" s="3"/>
      <c r="F1" s="3"/>
      <c r="G1" s="3"/>
    </row>
    <row r="2" ht="30" customHeight="1" spans="1:7">
      <c r="A2" s="4" t="s">
        <v>364</v>
      </c>
      <c r="B2" s="4"/>
      <c r="C2" s="4" t="s">
        <v>601</v>
      </c>
      <c r="D2" s="4"/>
      <c r="E2" s="5" t="s">
        <v>366</v>
      </c>
      <c r="F2" s="4" t="s">
        <v>367</v>
      </c>
      <c r="G2" s="4"/>
    </row>
    <row r="3" ht="30" customHeight="1" spans="1:7">
      <c r="A3" s="4" t="s">
        <v>368</v>
      </c>
      <c r="B3" s="4"/>
      <c r="C3" s="4" t="s">
        <v>369</v>
      </c>
      <c r="D3" s="4"/>
      <c r="E3" s="5" t="s">
        <v>370</v>
      </c>
      <c r="F3" s="4" t="s">
        <v>369</v>
      </c>
      <c r="G3" s="4"/>
    </row>
    <row r="4" ht="30" customHeight="1" spans="1:7">
      <c r="A4" s="4" t="s">
        <v>372</v>
      </c>
      <c r="B4" s="4"/>
      <c r="C4" s="6" t="s">
        <v>373</v>
      </c>
      <c r="D4" s="6"/>
      <c r="E4" s="7">
        <v>4.5</v>
      </c>
      <c r="F4" s="7"/>
      <c r="G4" s="7"/>
    </row>
    <row r="5" ht="30" customHeight="1" spans="1:7">
      <c r="A5" s="4"/>
      <c r="B5" s="4"/>
      <c r="C5" s="6" t="s">
        <v>602</v>
      </c>
      <c r="D5" s="6"/>
      <c r="E5" s="7">
        <v>4.5</v>
      </c>
      <c r="F5" s="7"/>
      <c r="G5" s="7"/>
    </row>
    <row r="6" ht="30" customHeight="1" spans="1:7">
      <c r="A6" s="4"/>
      <c r="B6" s="4"/>
      <c r="C6" s="6" t="s">
        <v>603</v>
      </c>
      <c r="D6" s="6"/>
      <c r="E6" s="7"/>
      <c r="F6" s="7"/>
      <c r="G6" s="7"/>
    </row>
    <row r="7" ht="30" customHeight="1" spans="1:7">
      <c r="A7" s="4" t="s">
        <v>376</v>
      </c>
      <c r="B7" s="4" t="s">
        <v>377</v>
      </c>
      <c r="C7" s="4"/>
      <c r="D7" s="4"/>
      <c r="E7" s="4"/>
      <c r="F7" s="4"/>
      <c r="G7" s="4"/>
    </row>
    <row r="8" ht="54" customHeight="1" spans="1:7">
      <c r="A8" s="4"/>
      <c r="B8" s="5" t="s">
        <v>604</v>
      </c>
      <c r="C8" s="5"/>
      <c r="D8" s="5"/>
      <c r="E8" s="5"/>
      <c r="F8" s="5"/>
      <c r="G8" s="5"/>
    </row>
    <row r="9" ht="21" customHeight="1" spans="1:7">
      <c r="A9" s="4" t="s">
        <v>379</v>
      </c>
      <c r="B9" s="4" t="s">
        <v>380</v>
      </c>
      <c r="C9" s="4" t="s">
        <v>381</v>
      </c>
      <c r="D9" s="4" t="s">
        <v>382</v>
      </c>
      <c r="E9" s="4"/>
      <c r="F9" s="4"/>
      <c r="G9" s="4" t="s">
        <v>383</v>
      </c>
    </row>
    <row r="10" ht="21" customHeight="1" spans="1:7">
      <c r="A10" s="4"/>
      <c r="B10" s="8" t="s">
        <v>384</v>
      </c>
      <c r="C10" s="4" t="s">
        <v>385</v>
      </c>
      <c r="D10" s="9" t="s">
        <v>386</v>
      </c>
      <c r="E10" s="10"/>
      <c r="F10" s="11"/>
      <c r="G10" s="12" t="s">
        <v>605</v>
      </c>
    </row>
    <row r="11" ht="21" customHeight="1" spans="1:7">
      <c r="A11" s="4"/>
      <c r="B11" s="4" t="s">
        <v>387</v>
      </c>
      <c r="C11" s="8" t="s">
        <v>388</v>
      </c>
      <c r="D11" s="5" t="s">
        <v>606</v>
      </c>
      <c r="E11" s="5"/>
      <c r="F11" s="5"/>
      <c r="G11" s="13" t="s">
        <v>607</v>
      </c>
    </row>
    <row r="12" ht="21" customHeight="1" spans="1:7">
      <c r="A12" s="4"/>
      <c r="B12" s="4"/>
      <c r="C12" s="14"/>
      <c r="D12" s="5" t="s">
        <v>608</v>
      </c>
      <c r="E12" s="5"/>
      <c r="F12" s="5"/>
      <c r="G12" s="13" t="s">
        <v>509</v>
      </c>
    </row>
    <row r="13" ht="21" customHeight="1" spans="1:7">
      <c r="A13" s="4"/>
      <c r="B13" s="4"/>
      <c r="C13" s="8" t="s">
        <v>395</v>
      </c>
      <c r="D13" s="5" t="s">
        <v>609</v>
      </c>
      <c r="E13" s="5"/>
      <c r="F13" s="5"/>
      <c r="G13" s="15">
        <v>1</v>
      </c>
    </row>
    <row r="14" ht="21" customHeight="1" spans="1:7">
      <c r="A14" s="4"/>
      <c r="B14" s="4"/>
      <c r="C14" s="16"/>
      <c r="D14" s="5" t="s">
        <v>610</v>
      </c>
      <c r="E14" s="5"/>
      <c r="F14" s="5"/>
      <c r="G14" s="17" t="s">
        <v>611</v>
      </c>
    </row>
    <row r="15" ht="21" customHeight="1" spans="1:7">
      <c r="A15" s="4"/>
      <c r="B15" s="4"/>
      <c r="C15" s="4" t="s">
        <v>400</v>
      </c>
      <c r="D15" s="5" t="s">
        <v>401</v>
      </c>
      <c r="E15" s="5"/>
      <c r="F15" s="5"/>
      <c r="G15" s="4" t="s">
        <v>402</v>
      </c>
    </row>
    <row r="16" ht="21" customHeight="1" spans="1:7">
      <c r="A16" s="4"/>
      <c r="B16" s="4" t="s">
        <v>403</v>
      </c>
      <c r="C16" s="4" t="s">
        <v>404</v>
      </c>
      <c r="D16" s="5" t="s">
        <v>405</v>
      </c>
      <c r="E16" s="5"/>
      <c r="F16" s="5"/>
      <c r="G16" s="4" t="s">
        <v>406</v>
      </c>
    </row>
    <row r="17" ht="21" customHeight="1" spans="1:7">
      <c r="A17" s="4"/>
      <c r="B17" s="4"/>
      <c r="C17" s="4"/>
      <c r="D17" s="5" t="s">
        <v>407</v>
      </c>
      <c r="E17" s="5"/>
      <c r="F17" s="5"/>
      <c r="G17" s="13" t="s">
        <v>397</v>
      </c>
    </row>
    <row r="18" ht="42" customHeight="1" spans="1:7">
      <c r="A18" s="4"/>
      <c r="B18" s="4"/>
      <c r="C18" s="4" t="s">
        <v>408</v>
      </c>
      <c r="D18" s="5" t="s">
        <v>409</v>
      </c>
      <c r="E18" s="5"/>
      <c r="F18" s="5"/>
      <c r="G18" s="4" t="s">
        <v>410</v>
      </c>
    </row>
    <row r="19" ht="42" customHeight="1" spans="1:7">
      <c r="A19" s="4"/>
      <c r="B19" s="4" t="s">
        <v>411</v>
      </c>
      <c r="C19" s="4" t="s">
        <v>412</v>
      </c>
      <c r="D19" s="5" t="s">
        <v>413</v>
      </c>
      <c r="E19" s="5"/>
      <c r="F19" s="5"/>
      <c r="G19" s="15" t="s">
        <v>315</v>
      </c>
    </row>
    <row r="20" s="1" customFormat="1" ht="40" customHeight="1" spans="1:7">
      <c r="A20" s="18" t="s">
        <v>414</v>
      </c>
      <c r="B20" s="19" t="s">
        <v>415</v>
      </c>
      <c r="C20" s="20"/>
      <c r="D20" s="19" t="s">
        <v>416</v>
      </c>
      <c r="E20" s="20"/>
      <c r="F20" s="19" t="s">
        <v>417</v>
      </c>
      <c r="G20" s="21"/>
    </row>
    <row r="21" s="1" customFormat="1" ht="15" customHeight="1" spans="1:7">
      <c r="A21" s="5" t="s">
        <v>362</v>
      </c>
      <c r="B21" s="5"/>
      <c r="C21" s="5"/>
      <c r="D21" s="5"/>
      <c r="E21" s="5"/>
      <c r="F21" s="5"/>
      <c r="G21" s="22"/>
    </row>
    <row r="22" s="1" customFormat="1" ht="15" customHeight="1" spans="1:7">
      <c r="A22" s="5"/>
      <c r="B22" s="5"/>
      <c r="C22" s="5"/>
      <c r="D22" s="5"/>
      <c r="E22" s="5"/>
      <c r="F22" s="5"/>
      <c r="G22" s="22"/>
    </row>
    <row r="23" s="1" customFormat="1" ht="15" customHeight="1" spans="1:7">
      <c r="A23" s="5"/>
      <c r="B23" s="5"/>
      <c r="C23" s="5"/>
      <c r="D23" s="5"/>
      <c r="E23" s="5"/>
      <c r="F23" s="5"/>
      <c r="G23" s="22"/>
    </row>
    <row r="24" s="1" customFormat="1" ht="15" customHeight="1" spans="1:7">
      <c r="A24" s="5"/>
      <c r="B24" s="5"/>
      <c r="C24" s="5"/>
      <c r="D24" s="5"/>
      <c r="E24" s="5"/>
      <c r="F24" s="5"/>
      <c r="G24" s="22"/>
    </row>
  </sheetData>
  <mergeCells count="35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8"/>
    <mergeCell ref="A9:A19"/>
    <mergeCell ref="B11:B15"/>
    <mergeCell ref="B16:B18"/>
    <mergeCell ref="C11:C12"/>
    <mergeCell ref="C13:C14"/>
    <mergeCell ref="C16:C17"/>
    <mergeCell ref="A4:B6"/>
    <mergeCell ref="A21:G24"/>
  </mergeCells>
  <pageMargins left="0.75" right="0.75" top="1" bottom="1" header="0.5" footer="0.5"/>
  <pageSetup paperSize="9" scale="9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27</vt:i4>
      </vt:variant>
    </vt:vector>
  </HeadingPairs>
  <TitlesOfParts>
    <vt:vector size="27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项目绩效目标申报表（公共卫生）</vt:lpstr>
      <vt:lpstr>项目绩效目标申报表（基本药物制度）</vt:lpstr>
      <vt:lpstr>项目绩效目标申报表 (新兵体检费)</vt:lpstr>
      <vt:lpstr>项目绩效目标申报表 (计划生育)</vt:lpstr>
      <vt:lpstr>项目绩效目标申报表 (计划生育) (2)</vt:lpstr>
      <vt:lpstr>项目绩效目标申报表 (村医保险)</vt:lpstr>
      <vt:lpstr>项目绩效目标申报表 (退休村医保险)</vt:lpstr>
      <vt:lpstr>项目绩效目标申报表 (十五五规划费)</vt:lpstr>
      <vt:lpstr>项目绩效目标申报表 (村医补助)</vt:lpstr>
      <vt:lpstr>项目绩效目标申报表 (三孩补贴)</vt:lpstr>
      <vt:lpstr>项目绩效目标申报表 (育儿补贴)</vt:lpstr>
      <vt:lpstr>项目绩效目标申报表 (绩效工资)</vt:lpstr>
      <vt:lpstr>项目绩效目标申报表 (救护车燃油补贴)</vt:lpstr>
      <vt:lpstr>项目绩效目标申报表 (伤残人员护理费)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2026-03-18T01:53:04Z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