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13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1(执法办案车辆租赁费)" sheetId="17" r:id="rId14"/>
    <sheet name="项目支出绩效目标表2(华池县看守所人犯给养费)" sheetId="18" r:id="rId15"/>
    <sheet name="项目支出绩效目标表3(华池县拘留所人犯给养费)" sheetId="19" r:id="rId16"/>
    <sheet name="项目支出绩效目标表4(华池县看守所派驻医务人员补助经费)" sheetId="20" r:id="rId17"/>
    <sheet name="项目支出绩效目标表5(武警执勤二大队华池中队工作经费)" sheetId="21" r:id="rId18"/>
    <sheet name="项目支出绩效目标表6(公共安全视频监控技术服务费及链路传输租)" sheetId="22" r:id="rId19"/>
    <sheet name="项目支出绩效目标表7（公共安全服务经费)" sheetId="23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<sst xmlns="http://schemas.openxmlformats.org/spreadsheetml/2006/main" count="938" uniqueCount="536">
  <si>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</si>
  <si>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</si>
  <si>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</si>
  <si>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</si>
  <si>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</si>
  <si>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</si>
  <si>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</si>
  <si>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</si>
  <si>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</si>
  <si>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</si>
  <si>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</si>
  <si>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</si>
  <si>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</si>
  <si>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</si>
  <si>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</si>
  <si>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</si>
  <si>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</si>
  <si>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</si>
  <si>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</si>
  <si>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</si>
  <si>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</si>
  <si>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</si>
  <si>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</si>
  <si>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</si>
  <si>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</si>
  <si>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</si>
  <si>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</si>
  <si>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</si>
  <si>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</si>
  <si>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</si>
  <si>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</si>
  <si>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</si>
  <si>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</si>
  <si>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</si>
  <si>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</si>
  <si>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</si>
  <si>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</si>
  <si>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</si>
  <si>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</si>
  <si>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</si>
  <si>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</si>
  <si>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</si>
  <si>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</si>
  <si>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</si>
  <si>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</si>
  <si>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</si>
  <si>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</si>
  <si>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</si>
  <si>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</si>
  <si>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</si>
  <si>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</si>
  <si>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</si>
  <si>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</si>
  <si>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</si>
  <si>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</si>
  <si>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</si>
  <si>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</si>
  <si>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</si>
  <si>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</si>
  <si>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</si>
  <si>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</si>
  <si>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</si>
  <si>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</si>
  <si>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</si>
  <si>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</si>
  <si>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</si>
  <si>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</si>
  <si>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</si>
  <si>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</si>
  <si>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</si>
  <si>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</si>
  <si>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</si>
  <si>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</si>
  <si>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</si>
  <si>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</si>
  <si>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</si>
  <si>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</si>
  <si>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</si>
  <si>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</si>
  <si>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204公共安全支出</t>
  </si>
  <si>
    <t>20401武装警察部队</t>
  </si>
  <si>
    <t>2040199其他武警警察部队支出</t>
  </si>
  <si>
    <t>20402公安</t>
  </si>
  <si>
    <t>2040201行政运行</t>
  </si>
  <si>
    <t>2040299其他公安支出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</si>
  <si>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</si>
  <si>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</si>
  <si>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</si>
  <si>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</si>
  <si>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20808抚恤</t>
  </si>
  <si>
    <t>2080899其他优抚支出</t>
  </si>
  <si>
    <t>20899其他社会保障和就业支出</t>
  </si>
  <si>
    <t>2089999其他社会保障和就业支出</t>
  </si>
  <si>
    <t>210卫生健康支出</t>
  </si>
  <si>
    <t>21011行政事业单位医疗</t>
  </si>
  <si>
    <t>2101101行政单位医疗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</si>
  <si>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</si>
  <si>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</si>
  <si>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</si>
  <si>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</si>
  <si>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</si>
  <si>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</si>
  <si>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</si>
  <si>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</si>
  <si>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</si>
  <si>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</si>
  <si>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</si>
  <si>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</si>
  <si>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</si>
  <si>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</si>
  <si>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</si>
  <si>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</si>
  <si>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</si>
  <si>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</si>
  <si>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</si>
  <si>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</si>
  <si>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</si>
  <si>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</si>
  <si>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</si>
  <si>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</si>
  <si>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</si>
  <si>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</si>
  <si>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</si>
  <si>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</si>
  <si>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</si>
  <si>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</si>
  <si>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</si>
  <si>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</si>
  <si>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</si>
  <si>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</si>
  <si>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</si>
  <si>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</si>
  <si>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</si>
  <si>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</si>
  <si>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</si>
  <si>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</si>
  <si>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</si>
  <si>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</si>
  <si>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</si>
  <si>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</si>
  <si>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</si>
  <si>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</si>
  <si>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</si>
  <si>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</si>
  <si>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</si>
  <si>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</si>
  <si>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</si>
  <si>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华池县公安局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</si>
  <si>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</si>
  <si>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</si>
  <si>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</si>
  <si>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</si>
  <si>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公共安全支出</t>
  </si>
  <si>
    <t>武装警察部队</t>
  </si>
  <si>
    <t>其他武警警察部队支出</t>
  </si>
  <si>
    <t>公安</t>
  </si>
  <si>
    <t>行政运行</t>
  </si>
  <si>
    <t>其他公安支出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</si>
  <si>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</si>
  <si>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</si>
  <si>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</si>
  <si>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</si>
  <si>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</si>
  <si>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</si>
  <si>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</si>
  <si>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</si>
  <si>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</si>
  <si>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</si>
  <si>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</si>
  <si>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</si>
  <si>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</si>
  <si>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</si>
  <si>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</si>
  <si>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</si>
  <si>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</si>
  <si>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</si>
  <si>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</si>
  <si>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</si>
  <si>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</si>
  <si>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</si>
  <si>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</si>
  <si>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</si>
  <si>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</si>
  <si>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</si>
  <si>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</si>
  <si>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</si>
  <si>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</si>
  <si>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</si>
  <si>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城镇职工基本医疗保险缴费</t>
  </si>
  <si>
    <t>30111</t>
  </si>
  <si>
    <t>公务员医疗补助缴费（行政）</t>
  </si>
  <si>
    <t>30113</t>
  </si>
  <si>
    <t>30299</t>
  </si>
  <si>
    <t>其他商品和服务支出</t>
  </si>
  <si>
    <t>30239</t>
  </si>
  <si>
    <t>其他交通费用</t>
  </si>
  <si>
    <t>30229</t>
  </si>
  <si>
    <t>福利费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</si>
  <si>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0228</t>
    </r>
  </si>
  <si>
    <t>工会经费</t>
  </si>
  <si>
    <t>30201</t>
  </si>
  <si>
    <t>办公费</t>
  </si>
  <si>
    <t>30202</t>
  </si>
  <si>
    <t>印刷费</t>
  </si>
  <si>
    <t>手续费</t>
  </si>
  <si>
    <t>邮电费</t>
  </si>
  <si>
    <t>30211</t>
  </si>
  <si>
    <t>差旅费</t>
  </si>
  <si>
    <t>租赁费</t>
  </si>
  <si>
    <t>会议费</t>
  </si>
  <si>
    <t>30205</t>
  </si>
  <si>
    <t>水费</t>
  </si>
  <si>
    <t>30206</t>
  </si>
  <si>
    <t>电费</t>
  </si>
  <si>
    <t>30227</t>
  </si>
  <si>
    <t>委托业务费</t>
  </si>
  <si>
    <t>30226</t>
  </si>
  <si>
    <t>劳务费</t>
  </si>
  <si>
    <t>30213</t>
  </si>
  <si>
    <t>维修（护）费</t>
  </si>
  <si>
    <t>办公设备购置费</t>
  </si>
  <si>
    <t>30216</t>
  </si>
  <si>
    <t>培训费</t>
  </si>
  <si>
    <t>30208</t>
  </si>
  <si>
    <t>取暖费</t>
  </si>
  <si>
    <t>30217</t>
  </si>
  <si>
    <t>公务接待费</t>
  </si>
  <si>
    <t>30231</t>
  </si>
  <si>
    <t>公务用车运行维护费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</si>
  <si>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</si>
  <si>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</si>
  <si>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</si>
  <si>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</si>
  <si>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</si>
  <si>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</si>
  <si>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</si>
  <si>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</si>
  <si>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</si>
  <si>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</si>
  <si>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</si>
  <si>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</si>
  <si>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</si>
  <si>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</si>
  <si>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</si>
  <si>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</si>
  <si>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</si>
  <si>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</si>
  <si>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</si>
  <si>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</si>
  <si>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</si>
  <si>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</si>
  <si>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</si>
  <si>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</si>
  <si>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</si>
  <si>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</si>
  <si>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</si>
  <si>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</si>
  <si>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</si>
  <si>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</si>
  <si>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</si>
  <si>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</si>
  <si>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</si>
  <si>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</si>
  <si>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</si>
  <si>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</si>
  <si>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</si>
  <si>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</si>
  <si>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</si>
  <si>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</si>
  <si>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</si>
  <si>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杨娅婷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</si>
  <si>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</si>
  <si>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</si>
  <si>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</si>
  <si>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</si>
  <si>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</si>
  <si>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</si>
  <si>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</si>
  <si>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color rgb="FF000000"/>
        <rFont val="Arial"/>
        <charset val="0"/>
      </rPr>
      <t>6330.36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</si>
  <si>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</si>
  <si>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</si>
  <si>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color rgb="FF000000"/>
        <rFont val="Arial"/>
        <charset val="0"/>
      </rPr>
      <t>852.63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</si>
  <si>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本级财政安排</t>
    </r>
  </si>
  <si>
    <r>
      <rPr>
        <sz val="9"/>
        <color rgb="FF000000"/>
        <rFont val="Arial"/>
        <charset val="0"/>
      </rPr>
      <t>9003.47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</si>
  <si>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合计</t>
    </r>
  </si>
  <si>
    <r>
      <rPr>
        <sz val="9"/>
        <color rgb="FF000000"/>
        <rFont val="Arial"/>
        <charset val="0"/>
      </rPr>
      <t>7182.99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</si>
  <si>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</si>
  <si>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</si>
  <si>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</si>
  <si>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color rgb="FF000000"/>
        <rFont val="Arial"/>
        <charset val="0"/>
      </rPr>
      <t>1820.48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</si>
  <si>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</si>
  <si>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</si>
  <si>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</si>
  <si>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color rgb="FF000000"/>
        <rFont val="Arial"/>
        <charset val="0"/>
      </rPr>
      <t>1820.48/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</si>
  <si>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年 度 绩 效 目 标</t>
    </r>
  </si>
  <si>
    <t>目标１：确保资金按财务制度、年初预算规定拨付执行；
目标２：通过采取系列措施，财政精细化、科学化管理水平不断提高；
目标３：确保工资、福利及时足额发放，机构正常运转；
目标４：加强民警教育培训，提高办案质量，确保办案程序合法，执法公平公正；
目标５：加强社会治安防范工作，严厉打击侦破各类行政刑事犯罪，协调处置相关重大案件、重大事件、重大治安灾害故。提升全县治安环境的净化力，切实维护好华池县安全稳定。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</si>
  <si>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</si>
  <si>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</si>
  <si>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</si>
  <si>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</si>
  <si>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</si>
  <si>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</si>
  <si>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</si>
  <si>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</si>
  <si>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</si>
  <si>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</si>
  <si>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</si>
  <si>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</si>
  <si>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</si>
  <si>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</si>
  <si>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</si>
  <si>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</si>
  <si>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</si>
  <si>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</si>
  <si>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</si>
  <si>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</si>
  <si>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</si>
  <si>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</si>
  <si>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</si>
  <si>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</si>
  <si>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</si>
  <si>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</si>
  <si>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</si>
  <si>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</si>
  <si>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</si>
  <si>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</si>
  <si>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</si>
  <si>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</si>
  <si>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</si>
  <si>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</si>
  <si>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</si>
  <si>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工资福利支出人员数量</t>
  </si>
  <si>
    <r>
      <rPr>
        <sz val="9"/>
        <color rgb="FF000000"/>
        <rFont val="Arial"/>
        <charset val="0"/>
      </rPr>
      <t>≥364</t>
    </r>
    <r>
      <rPr>
        <sz val="9"/>
        <color rgb="FF000000"/>
        <rFont val="宋体"/>
        <charset val="0"/>
      </rPr>
      <t>人</t>
    </r>
  </si>
  <si>
    <t>购置办公设备数量</t>
  </si>
  <si>
    <r>
      <rPr>
        <sz val="9"/>
        <color rgb="FF000000"/>
        <rFont val="Arial"/>
        <charset val="0"/>
      </rPr>
      <t>≥315</t>
    </r>
    <r>
      <rPr>
        <sz val="9"/>
        <color rgb="FF000000"/>
        <rFont val="宋体"/>
        <charset val="134"/>
      </rPr>
      <t>件（台）</t>
    </r>
  </si>
  <si>
    <t>项目支出完成个数</t>
  </si>
  <si>
    <r>
      <rPr>
        <sz val="9"/>
        <color rgb="FF000000"/>
        <rFont val="Arial"/>
        <charset val="0"/>
      </rPr>
      <t>=10</t>
    </r>
    <r>
      <rPr>
        <sz val="9"/>
        <color rgb="FF000000"/>
        <rFont val="宋体"/>
        <charset val="134"/>
      </rPr>
      <t>个</t>
    </r>
  </si>
  <si>
    <t>轮值轮训次数</t>
  </si>
  <si>
    <r>
      <rPr>
        <sz val="9"/>
        <color rgb="FF000000"/>
        <rFont val="Arial"/>
        <charset val="0"/>
      </rPr>
      <t>≥4</t>
    </r>
    <r>
      <rPr>
        <sz val="9"/>
        <color rgb="FF000000"/>
        <rFont val="宋体"/>
        <charset val="134"/>
      </rPr>
      <t>次</t>
    </r>
  </si>
  <si>
    <t>案件受理各类案件数</t>
  </si>
  <si>
    <r>
      <rPr>
        <sz val="9"/>
        <color rgb="FF000000"/>
        <rFont val="Arial"/>
        <charset val="0"/>
      </rPr>
      <t>≥120</t>
    </r>
    <r>
      <rPr>
        <sz val="9"/>
        <color rgb="FF000000"/>
        <rFont val="宋体"/>
        <charset val="134"/>
      </rPr>
      <t>起</t>
    </r>
  </si>
  <si>
    <t>抓获涉毒犯罪嫌疑人数</t>
  </si>
  <si>
    <r>
      <rPr>
        <sz val="9"/>
        <color rgb="FF000000"/>
        <rFont val="Arial"/>
        <charset val="0"/>
      </rPr>
      <t>≥2</t>
    </r>
    <r>
      <rPr>
        <sz val="9"/>
        <color rgb="FF000000"/>
        <rFont val="宋体"/>
        <charset val="134"/>
      </rPr>
      <t>人</t>
    </r>
  </si>
  <si>
    <r>
      <rPr>
        <sz val="9"/>
        <rFont val="SimSun"/>
        <charset val="134"/>
      </rPr>
      <t>质量指标</t>
    </r>
  </si>
  <si>
    <t>年度任务考核达标率</t>
  </si>
  <si>
    <t>≥98%</t>
  </si>
  <si>
    <t>购置办公设备验收合格率</t>
  </si>
  <si>
    <t>行政刑事案件办结准确率</t>
  </si>
  <si>
    <t>资金支付合规率</t>
  </si>
  <si>
    <t>窗口任务一次办结率</t>
  </si>
  <si>
    <t>≥95%</t>
  </si>
  <si>
    <r>
      <rPr>
        <sz val="9"/>
        <rFont val="SimSun"/>
        <charset val="134"/>
      </rPr>
      <t>时效指标</t>
    </r>
  </si>
  <si>
    <t>资金支付及时率</t>
  </si>
  <si>
    <t>案件受理及时率</t>
  </si>
  <si>
    <r>
      <rPr>
        <sz val="9"/>
        <rFont val="SimSun"/>
        <charset val="134"/>
      </rPr>
      <t>成本指标</t>
    </r>
  </si>
  <si>
    <t>成本控制率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</si>
  <si>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</si>
  <si>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</si>
  <si>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为群众挽回损失</t>
  </si>
  <si>
    <r>
      <rPr>
        <sz val="9"/>
        <color rgb="FF000000"/>
        <rFont val="Arial"/>
        <charset val="0"/>
      </rPr>
      <t>≥50</t>
    </r>
    <r>
      <rPr>
        <sz val="9"/>
        <color rgb="FF000000"/>
        <rFont val="宋体"/>
        <charset val="134"/>
      </rPr>
      <t>万元</t>
    </r>
  </si>
  <si>
    <r>
      <rPr>
        <sz val="9"/>
        <rFont val="SimSun"/>
        <charset val="134"/>
      </rPr>
      <t>社会效益</t>
    </r>
  </si>
  <si>
    <t>重大事故发生率</t>
  </si>
  <si>
    <t>=0%</t>
  </si>
  <si>
    <t>为全县经济社会发展营造安全稳定的社会环境</t>
  </si>
  <si>
    <t>长期</t>
  </si>
  <si>
    <r>
      <rPr>
        <sz val="9"/>
        <rFont val="SimSun"/>
        <charset val="134"/>
      </rPr>
      <t>服务对象满意度</t>
    </r>
  </si>
  <si>
    <t>单位职工满意度</t>
  </si>
  <si>
    <r>
      <rPr>
        <sz val="9"/>
        <color rgb="FF000000"/>
        <rFont val="Arial"/>
        <charset val="0"/>
      </rPr>
      <t xml:space="preserve"> </t>
    </r>
    <r>
      <rPr>
        <sz val="9"/>
        <color rgb="FF000000"/>
        <rFont val="宋体"/>
        <charset val="134"/>
      </rPr>
      <t>群众满意度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</si>
  <si>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</si>
  <si>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</si>
  <si>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</si>
  <si>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</si>
  <si>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</si>
  <si>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</si>
  <si>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</si>
  <si>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</si>
  <si>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</si>
  <si>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</si>
  <si>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</si>
  <si>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</si>
  <si>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</si>
  <si>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</si>
  <si>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</si>
  <si>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</si>
  <si>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</si>
  <si>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 xml:space="preserve">华池县公安局项目支出绩效目标申报表（2026年度）
</t>
  </si>
  <si>
    <t>项目名称</t>
  </si>
  <si>
    <t>执法办案车辆租赁费</t>
  </si>
  <si>
    <t>项目负责人及联系电话</t>
  </si>
  <si>
    <t>杨志文 13919587895</t>
  </si>
  <si>
    <t>主管部门</t>
  </si>
  <si>
    <t>实施单位</t>
  </si>
  <si>
    <t>华池县机关事务管理局</t>
  </si>
  <si>
    <t>资金情况
(万元）</t>
  </si>
  <si>
    <t>年度资金总额：</t>
  </si>
  <si>
    <t xml:space="preserve">     其中：财政拨款</t>
  </si>
  <si>
    <t xml:space="preserve">          其他资金</t>
  </si>
  <si>
    <t>总 体 目 标</t>
  </si>
  <si>
    <t>年度目标</t>
  </si>
  <si>
    <t xml:space="preserve">解决执法办案用车严重不足，保障执法办案工作正常开展，更好地维护华池县治安稳定。
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</si>
  <si>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</si>
  <si>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</si>
  <si>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</si>
  <si>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</si>
  <si>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</si>
  <si>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</si>
  <si>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</si>
  <si>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指标1：成本控制率</t>
  </si>
  <si>
    <t>=100%</t>
  </si>
  <si>
    <t>产出指标</t>
  </si>
  <si>
    <t>数量指标</t>
  </si>
  <si>
    <t>指标1：租赁车辆数量</t>
  </si>
  <si>
    <r>
      <rPr>
        <sz val="10"/>
        <color rgb="FF000000"/>
        <rFont val="Times New Roman"/>
        <charset val="0"/>
      </rPr>
      <t>≥20</t>
    </r>
    <r>
      <rPr>
        <sz val="10"/>
        <color rgb="FF000000"/>
        <rFont val="宋体"/>
        <charset val="134"/>
      </rPr>
      <t>辆</t>
    </r>
  </si>
  <si>
    <t>指标2：租赁车辆年度使用次数</t>
  </si>
  <si>
    <r>
      <rPr>
        <sz val="10"/>
        <color rgb="FF000000"/>
        <rFont val="Times New Roman"/>
        <charset val="0"/>
      </rPr>
      <t>≥60</t>
    </r>
    <r>
      <rPr>
        <sz val="10"/>
        <color rgb="FF000000"/>
        <rFont val="宋体"/>
        <charset val="134"/>
      </rPr>
      <t>次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134"/>
      </rPr>
      <t>辆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134"/>
      </rPr>
      <t>月</t>
    </r>
  </si>
  <si>
    <t>指标3：保障执法执勤用车所（队）数量</t>
  </si>
  <si>
    <r>
      <rPr>
        <sz val="10"/>
        <color rgb="FF000000"/>
        <rFont val="Times New Roman"/>
        <charset val="0"/>
      </rPr>
      <t>≥20</t>
    </r>
    <r>
      <rPr>
        <sz val="10"/>
        <color rgb="FF000000"/>
        <rFont val="宋体"/>
        <charset val="134"/>
      </rPr>
      <t>个</t>
    </r>
  </si>
  <si>
    <t>质量指标</t>
  </si>
  <si>
    <t>指标1：车辆租赁符合政策率</t>
  </si>
  <si>
    <t>指标2：租赁车辆验收合格率</t>
  </si>
  <si>
    <t>指标3：租赁车辆故障维修覆盖率</t>
  </si>
  <si>
    <t>时效指标</t>
  </si>
  <si>
    <t>指标1：车辆租赁费支付及时率</t>
  </si>
  <si>
    <t>指标2：处警办案及时率</t>
  </si>
  <si>
    <t>效益指标</t>
  </si>
  <si>
    <t>社会效益
指标</t>
  </si>
  <si>
    <t>提高办案效率</t>
  </si>
  <si>
    <t>提高</t>
  </si>
  <si>
    <t>满意度指标</t>
  </si>
  <si>
    <t>服务对象满度
指标</t>
  </si>
  <si>
    <t>指标1：群众满意度</t>
  </si>
  <si>
    <t>指标2：使用单位满意度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</si>
  <si>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rgb="FF000000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</si>
  <si>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</si>
  <si>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</si>
  <si>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</si>
  <si>
    <t>华池县公安局项目支出绩效目标申报表（2026年度）</t>
  </si>
  <si>
    <t>华池县看守所人犯给养费</t>
  </si>
  <si>
    <t>华池县看守所</t>
  </si>
  <si>
    <t xml:space="preserve">保障在押人员的合法权益，保障刑事诉讼的顺利进行，维护监管秩序的稳定。为有效遏制犯罪行为，进一步提升群众的安全感，维护社会稳定。
</t>
  </si>
  <si>
    <t>指标1：采购衣被数量</t>
  </si>
  <si>
    <t>≥100套</t>
  </si>
  <si>
    <t>指标2：采购生活饮食、药物批次</t>
  </si>
  <si>
    <t>≥12批次</t>
  </si>
  <si>
    <t>指标3：在押人员数量</t>
  </si>
  <si>
    <r>
      <rPr>
        <sz val="10"/>
        <color rgb="FF000000"/>
        <rFont val="Times New Roman"/>
        <charset val="0"/>
      </rPr>
      <t>≥100</t>
    </r>
    <r>
      <rPr>
        <sz val="10"/>
        <color rgb="FF000000"/>
        <rFont val="宋体"/>
        <charset val="134"/>
      </rPr>
      <t>人</t>
    </r>
  </si>
  <si>
    <t>指标1：采购物资验收合格率</t>
  </si>
  <si>
    <t>指标2：在押人员生活饮食、药物采购验收合格率</t>
  </si>
  <si>
    <t>指标3：在押人员生活饮食、药物供给保障率</t>
  </si>
  <si>
    <t>指标1：采购物资及时率</t>
  </si>
  <si>
    <t>指标1：保障在押人员的合法权益</t>
  </si>
  <si>
    <t>保障</t>
  </si>
  <si>
    <t>可持续影响
指标</t>
  </si>
  <si>
    <t>指标1：有效遏制犯罪行为，促进我县社会稳定发展，再犯罪率降低</t>
  </si>
  <si>
    <t>持续影响</t>
  </si>
  <si>
    <t>指标1：在押人员满意度</t>
  </si>
  <si>
    <t>华池县拘留所人犯给养费</t>
  </si>
  <si>
    <t>华池县拘留所</t>
  </si>
  <si>
    <t xml:space="preserve">保障被拘人员的合法权益，维护监管秩序的稳定。为有效遏制犯罪行为，进一步提升群众的安全感，维护社会稳定。
</t>
  </si>
  <si>
    <t>指标1：成本控制数</t>
  </si>
  <si>
    <t>≥500套</t>
  </si>
  <si>
    <t>指标3：在拘人员数量</t>
  </si>
  <si>
    <r>
      <rPr>
        <sz val="10"/>
        <color rgb="FF000000"/>
        <rFont val="Times New Roman"/>
        <charset val="0"/>
      </rPr>
      <t>≥500</t>
    </r>
    <r>
      <rPr>
        <sz val="10"/>
        <color rgb="FF000000"/>
        <rFont val="宋体"/>
        <charset val="134"/>
      </rPr>
      <t>人</t>
    </r>
  </si>
  <si>
    <t>指标2：在拘人员生活饮食、药物采购验收合格率</t>
  </si>
  <si>
    <t>指标3：在拘人员生活饮食、药物供给保障率</t>
  </si>
  <si>
    <t>指标1：保障在拘人员的合法权益</t>
  </si>
  <si>
    <t>指标1：在拘人员满意度</t>
  </si>
  <si>
    <t>华池县看守所派驻医务人员补助经费</t>
  </si>
  <si>
    <t>派驻医务人员补助经费的准确发放，保障了派驻医务人员权益，提高了派驻医务人员工作积极性，也提高了监所安全文明管理水平。</t>
  </si>
  <si>
    <t>指标1：补助经费发放执行标准</t>
  </si>
  <si>
    <t>500元/人/月</t>
  </si>
  <si>
    <t>指标2：派驻医务人员数量</t>
  </si>
  <si>
    <r>
      <rPr>
        <sz val="10"/>
        <color rgb="FF000000"/>
        <rFont val="Times New Roman"/>
        <charset val="0"/>
      </rPr>
      <t>=3</t>
    </r>
    <r>
      <rPr>
        <sz val="10"/>
        <color rgb="FF000000"/>
        <rFont val="宋体"/>
        <charset val="134"/>
      </rPr>
      <t>人</t>
    </r>
  </si>
  <si>
    <t>指标1：补助经费发放准确率</t>
  </si>
  <si>
    <t>指标2：派驻医务人员在岗履职达标率</t>
  </si>
  <si>
    <t>指标3：补助经费发放合规率</t>
  </si>
  <si>
    <t>指标1：补助经费支付及时性</t>
  </si>
  <si>
    <t>指标1：提高监所安全文明管理水平</t>
  </si>
  <si>
    <t>指标2：提高派驻医务人员工作积极性</t>
  </si>
  <si>
    <t>指标3：保障派驻医务人员权益</t>
  </si>
  <si>
    <t>指标1：派驻医务人员满意度</t>
  </si>
  <si>
    <t>武警执勤二大队华池中队工作经费</t>
  </si>
  <si>
    <t>武警执勤二大队华池中队</t>
  </si>
  <si>
    <t>确保武警中队水、电、暖的正常使用，保障武警能够正常运转，满足士兵基本生活和工作条件。</t>
  </si>
  <si>
    <t>绩 效 指 标</t>
  </si>
  <si>
    <t xml:space="preserve">指标1：全年用水量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</si>
  <si>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≥1656方</t>
  </si>
  <si>
    <t xml:space="preserve">指标2：全年用电量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</si>
  <si>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≥132996千瓦时</t>
  </si>
  <si>
    <t xml:space="preserve">指标3：供暖面积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</si>
  <si>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=1425.31㎡</t>
  </si>
  <si>
    <t>指标1：用水安全供给率</t>
  </si>
  <si>
    <t>指标2：用电安全供给率</t>
  </si>
  <si>
    <t>指标3：供热温度达标率</t>
  </si>
  <si>
    <t>指标1：经费支出及时率</t>
  </si>
  <si>
    <t>生态效益指标</t>
  </si>
  <si>
    <t>指标1：减少环境污染度</t>
  </si>
  <si>
    <r>
      <rPr>
        <sz val="10"/>
        <color theme="1"/>
        <rFont val="宋体"/>
        <charset val="134"/>
      </rPr>
      <t>≥6</t>
    </r>
    <r>
      <rPr>
        <sz val="10"/>
        <color indexed="8"/>
        <rFont val="宋体"/>
        <charset val="134"/>
      </rPr>
      <t>0%</t>
    </r>
  </si>
  <si>
    <t>可持续影响指标</t>
  </si>
  <si>
    <t>指标1：机构运行稳定率</t>
  </si>
  <si>
    <t>服务对象满意度指标</t>
  </si>
  <si>
    <t>指标1：单位满意度</t>
  </si>
  <si>
    <t>公共安全视频监控技术服务费及链路传输租赁费</t>
  </si>
  <si>
    <t>甘肃银河力通电子科技有限公司、华中国广电甘肃网络股份有限公司华池县分公司、中国电信股份有限公司华池分公司</t>
  </si>
  <si>
    <t xml:space="preserve">实现县城及乡镇重点部位和重点路口路段的全覆盖监控，为创建平安华池提供重要保障。
</t>
  </si>
  <si>
    <t>指标1：维护监控摄像头数量</t>
  </si>
  <si>
    <t>=1440个</t>
  </si>
  <si>
    <t>指标2：月度巡检次数</t>
  </si>
  <si>
    <t>1次/月</t>
  </si>
  <si>
    <t>指标3：技术服务覆盖乡镇数量</t>
  </si>
  <si>
    <r>
      <rPr>
        <sz val="10"/>
        <color rgb="FF000000"/>
        <rFont val="Times New Roman"/>
        <charset val="0"/>
      </rPr>
      <t>≥15</t>
    </r>
    <r>
      <rPr>
        <sz val="10"/>
        <color rgb="FF000000"/>
        <rFont val="宋体"/>
        <charset val="134"/>
      </rPr>
      <t>个</t>
    </r>
  </si>
  <si>
    <t>指标1：监控画面清晰度达标率</t>
  </si>
  <si>
    <t>指标2：系统平台稳定运行率</t>
  </si>
  <si>
    <t>≥99%</t>
  </si>
  <si>
    <t>指标3：保障摄像头正常使用率</t>
  </si>
  <si>
    <t>指标1：摄像头故障维修及时率</t>
  </si>
  <si>
    <t>指标1：摄像头覆盖率</t>
  </si>
  <si>
    <t>指标2：全县人民安全指数</t>
  </si>
  <si>
    <t>指标1：监控摄像头持续使用率</t>
  </si>
  <si>
    <t>服务对象满度指标</t>
  </si>
  <si>
    <t>公共安全服务经费</t>
  </si>
  <si>
    <t xml:space="preserve">保障公安勤务辅警合法权益，充分发挥警务辅助人员在协助公安机关维护社会治安中的积极作用。
</t>
  </si>
  <si>
    <t>指标1：保障警务辅助人员数量</t>
  </si>
  <si>
    <r>
      <rPr>
        <sz val="10"/>
        <color rgb="FF000000"/>
        <rFont val="Times New Roman"/>
        <charset val="0"/>
      </rPr>
      <t>=156</t>
    </r>
    <r>
      <rPr>
        <sz val="10"/>
        <color rgb="FF000000"/>
        <rFont val="宋体"/>
        <charset val="0"/>
      </rPr>
      <t>人</t>
    </r>
  </si>
  <si>
    <t>指标2：年度培训次数</t>
  </si>
  <si>
    <r>
      <rPr>
        <sz val="10"/>
        <color rgb="FF000000"/>
        <rFont val="Times New Roman"/>
        <charset val="0"/>
      </rPr>
      <t>≥2</t>
    </r>
    <r>
      <rPr>
        <sz val="10"/>
        <color rgb="FF000000"/>
        <rFont val="宋体"/>
        <charset val="134"/>
      </rPr>
      <t>次</t>
    </r>
  </si>
  <si>
    <t>指标3：协助完成巡逻执勤时长</t>
  </si>
  <si>
    <r>
      <rPr>
        <sz val="10"/>
        <color rgb="FF000000"/>
        <rFont val="Times New Roman"/>
        <charset val="0"/>
      </rPr>
      <t>≥3000</t>
    </r>
    <r>
      <rPr>
        <sz val="10"/>
        <color rgb="FF000000"/>
        <rFont val="宋体"/>
        <charset val="134"/>
      </rPr>
      <t>小时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134"/>
      </rPr>
      <t>年</t>
    </r>
  </si>
  <si>
    <t>指标1：警务辅助人员年度考核达标率</t>
  </si>
  <si>
    <t>指标2：工资发放准确率</t>
  </si>
  <si>
    <t>指标3：工资发放合规率</t>
  </si>
  <si>
    <t>指标1：工资发放及时率</t>
  </si>
  <si>
    <t>指标1：警情处理率</t>
  </si>
  <si>
    <t>指标2：降低执勤安保发生事故率</t>
  </si>
  <si>
    <t>降低</t>
  </si>
  <si>
    <t>指标1：警务辅助人员满意度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</si>
</sst>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5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.5"/>
      <color rgb="FF000000"/>
      <name val="宋体"/>
      <charset val="134"/>
    </font>
    <font>
      <sz val="10"/>
      <color rgb="FF000000"/>
      <name val="Times New Roman"/>
      <charset val="0"/>
    </font>
    <font>
      <b/>
      <sz val="14"/>
      <color theme="1"/>
      <name val="华文仿宋"/>
      <charset val="134"/>
    </font>
    <font>
      <sz val="12"/>
      <color rgb="FF000000"/>
      <name val="黑体"/>
      <charset val="134"/>
    </font>
    <font>
      <sz val="10"/>
      <color rgb="FF000000"/>
      <name val="SimSun"/>
      <charset val="134"/>
    </font>
    <font>
      <sz val="10"/>
      <color theme="1"/>
      <name val="宋体"/>
      <charset val="134"/>
    </font>
    <font>
      <sz val="10"/>
      <color rgb="FF000000"/>
      <name val="方正书宋_GBK"/>
      <charset val="0"/>
    </font>
    <font>
      <sz val="12"/>
      <name val="宋体"/>
      <charset val="134"/>
    </font>
    <font>
      <sz val="11"/>
      <color rgb="FF000000"/>
      <name val="Arial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9"/>
      <color rgb="FF000000"/>
      <name val="宋体"/>
      <charset val="134"/>
    </font>
    <font>
      <b/>
      <sz val="9"/>
      <color rgb="FF000000"/>
      <name val="Arial"/>
      <charset val="0"/>
    </font>
    <font>
      <sz val="9"/>
      <color rgb="FF000000"/>
      <name val="Arial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b/>
      <sz val="9"/>
      <name val="SimSun"/>
      <charset val="134"/>
    </font>
    <font>
      <sz val="9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宋体"/>
      <charset val="134"/>
    </font>
    <font>
      <sz val="9"/>
      <color rgb="FF000000"/>
      <name val="宋体"/>
      <charset val="0"/>
    </font>
    <font>
      <sz val="16"/>
      <color rgb="FF000000"/>
      <name val="仿宋_GB2312"/>
      <charset val="134"/>
    </font>
    <font>
      <sz val="9"/>
      <color rgb="FF000000"/>
      <name val="宋体"/>
      <charset val="0"/>
    </font>
    <font>
      <sz val="10.5"/>
      <color indexed="8"/>
      <name val="Calibri"/>
      <charset val="0"/>
    </font>
    <font>
      <sz val="10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24" applyNumberFormat="0" applyAlignment="0" applyProtection="0">
      <alignment vertical="center"/>
    </xf>
    <xf numFmtId="0" fontId="38" fillId="5" borderId="25" applyNumberFormat="0" applyAlignment="0" applyProtection="0">
      <alignment vertical="center"/>
    </xf>
    <xf numFmtId="0" fontId="39" fillId="5" borderId="24" applyNumberFormat="0" applyAlignment="0" applyProtection="0">
      <alignment vertical="center"/>
    </xf>
    <xf numFmtId="0" fontId="40" fillId="6" borderId="26" applyNumberFormat="0" applyAlignment="0" applyProtection="0">
      <alignment vertical="center"/>
    </xf>
    <xf numFmtId="0" fontId="41" fillId="0" borderId="27" applyNumberFormat="0" applyFill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8" fillId="0" borderId="0"/>
  </cellStyleXfs>
  <cellXfs count="15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10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center"/>
    </xf>
    <xf numFmtId="0" fontId="13" fillId="0" borderId="9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 textRotation="255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textRotation="255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left" vertical="center" textRotation="255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left" vertical="center" textRotation="255" wrapText="1"/>
    </xf>
    <xf numFmtId="176" fontId="13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left" vertical="top" wrapText="1"/>
    </xf>
    <xf numFmtId="0" fontId="11" fillId="0" borderId="11" xfId="0" applyNumberFormat="1" applyFont="1" applyFill="1" applyBorder="1" applyAlignment="1">
      <alignment horizontal="left" vertical="top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horizontal="right" vertical="center" wrapText="1"/>
    </xf>
    <xf numFmtId="177" fontId="13" fillId="0" borderId="1" xfId="0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0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left" vertical="center" wrapText="1"/>
    </xf>
    <xf numFmtId="0" fontId="14" fillId="0" borderId="6" xfId="0" applyNumberFormat="1" applyFont="1" applyFill="1" applyBorder="1" applyAlignment="1">
      <alignment horizontal="left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3" fillId="0" borderId="14" xfId="0" applyNumberFormat="1" applyFont="1" applyFill="1" applyBorder="1" applyAlignment="1">
      <alignment horizontal="center" vertical="center" wrapText="1"/>
    </xf>
    <xf numFmtId="0" fontId="13" fillId="0" borderId="15" xfId="0" applyNumberFormat="1" applyFont="1" applyFill="1" applyBorder="1" applyAlignment="1">
      <alignment horizontal="center" vertical="center" wrapText="1"/>
    </xf>
    <xf numFmtId="0" fontId="13" fillId="0" borderId="16" xfId="0" applyNumberFormat="1" applyFont="1" applyFill="1" applyBorder="1" applyAlignment="1">
      <alignment horizontal="center" vertical="center" wrapText="1"/>
    </xf>
    <xf numFmtId="0" fontId="13" fillId="0" borderId="17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178" fontId="13" fillId="0" borderId="1" xfId="0" applyNumberFormat="1" applyFont="1" applyFill="1" applyBorder="1" applyAlignment="1">
      <alignment horizontal="center" vertical="center" wrapText="1"/>
    </xf>
    <xf numFmtId="178" fontId="13" fillId="0" borderId="10" xfId="0" applyNumberFormat="1" applyFont="1" applyFill="1" applyBorder="1" applyAlignment="1">
      <alignment horizontal="center" vertical="center" wrapText="1"/>
    </xf>
    <xf numFmtId="178" fontId="16" fillId="0" borderId="1" xfId="0" applyNumberFormat="1" applyFont="1" applyFill="1" applyBorder="1" applyAlignment="1">
      <alignment horizontal="center" vertical="center" wrapText="1"/>
    </xf>
    <xf numFmtId="0" fontId="14" fillId="0" borderId="7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left" vertical="center"/>
    </xf>
    <xf numFmtId="0" fontId="21" fillId="0" borderId="0" xfId="0" applyFont="1" applyAlignment="1">
      <alignment horizontal="left" vertical="center" indent="2"/>
    </xf>
    <xf numFmtId="0" fontId="19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/>
    </xf>
    <xf numFmtId="177" fontId="19" fillId="2" borderId="1" xfId="0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center" vertical="center"/>
    </xf>
    <xf numFmtId="177" fontId="14" fillId="2" borderId="1" xfId="0" applyNumberFormat="1" applyFont="1" applyFill="1" applyBorder="1" applyAlignment="1">
      <alignment horizontal="right" vertical="center"/>
    </xf>
    <xf numFmtId="0" fontId="19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justify" vertical="top"/>
    </xf>
    <xf numFmtId="0" fontId="22" fillId="2" borderId="1" xfId="0" applyFont="1" applyFill="1" applyBorder="1" applyAlignment="1">
      <alignment horizontal="right" vertical="top" wrapText="1"/>
    </xf>
    <xf numFmtId="0" fontId="22" fillId="2" borderId="1" xfId="0" applyFont="1" applyFill="1" applyBorder="1" applyAlignment="1">
      <alignment horizontal="justify" vertical="top"/>
    </xf>
    <xf numFmtId="0" fontId="22" fillId="2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indent="2"/>
    </xf>
    <xf numFmtId="0" fontId="21" fillId="0" borderId="0" xfId="0" applyFont="1" applyAlignment="1">
      <alignment horizontal="justify" vertical="center"/>
    </xf>
    <xf numFmtId="0" fontId="0" fillId="0" borderId="0" xfId="0" applyFill="1">
      <alignment vertical="center"/>
    </xf>
    <xf numFmtId="177" fontId="20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justify" vertical="top"/>
    </xf>
    <xf numFmtId="49" fontId="23" fillId="0" borderId="1" xfId="0" applyNumberFormat="1" applyFont="1" applyFill="1" applyBorder="1" applyAlignment="1">
      <alignment vertical="center" shrinkToFit="1"/>
    </xf>
    <xf numFmtId="177" fontId="22" fillId="2" borderId="1" xfId="0" applyNumberFormat="1" applyFont="1" applyFill="1" applyBorder="1" applyAlignment="1">
      <alignment horizontal="center" vertical="top"/>
    </xf>
    <xf numFmtId="177" fontId="0" fillId="0" borderId="0" xfId="0" applyNumberFormat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22" fillId="0" borderId="1" xfId="0" applyFont="1" applyFill="1" applyBorder="1" applyAlignment="1">
      <alignment horizontal="justify" vertical="top"/>
    </xf>
    <xf numFmtId="177" fontId="22" fillId="0" borderId="1" xfId="0" applyNumberFormat="1" applyFont="1" applyFill="1" applyBorder="1" applyAlignment="1">
      <alignment horizontal="center" vertical="top"/>
    </xf>
    <xf numFmtId="177" fontId="2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top"/>
    </xf>
    <xf numFmtId="177" fontId="20" fillId="2" borderId="1" xfId="0" applyNumberFormat="1" applyFont="1" applyFill="1" applyBorder="1" applyAlignment="1">
      <alignment horizontal="center" vertical="center"/>
    </xf>
    <xf numFmtId="177" fontId="22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top"/>
    </xf>
    <xf numFmtId="0" fontId="2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177" fontId="22" fillId="2" borderId="1" xfId="0" applyNumberFormat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horizontal="left" vertical="center" indent="2"/>
    </xf>
    <xf numFmtId="0" fontId="25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49" fontId="27" fillId="0" borderId="1" xfId="0" applyNumberFormat="1" applyFont="1" applyFill="1" applyBorder="1" applyAlignment="1">
      <alignment vertical="center" shrinkToFit="1"/>
    </xf>
    <xf numFmtId="0" fontId="20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177" fontId="28" fillId="0" borderId="1" xfId="0" applyNumberFormat="1" applyFont="1" applyFill="1" applyBorder="1" applyAlignment="1">
      <alignment vertical="center" wrapText="1"/>
    </xf>
    <xf numFmtId="177" fontId="14" fillId="0" borderId="1" xfId="0" applyNumberFormat="1" applyFont="1" applyBorder="1" applyAlignment="1">
      <alignment horizontal="right" vertical="center"/>
    </xf>
    <xf numFmtId="177" fontId="22" fillId="0" borderId="1" xfId="0" applyNumberFormat="1" applyFont="1" applyBorder="1" applyAlignment="1">
      <alignment horizontal="right" vertical="top"/>
    </xf>
    <xf numFmtId="0" fontId="14" fillId="0" borderId="1" xfId="0" applyFont="1" applyBorder="1" applyAlignment="1">
      <alignment horizontal="left"/>
    </xf>
    <xf numFmtId="178" fontId="16" fillId="0" borderId="1" xfId="0" applyNumberFormat="1" applyFont="1" applyFill="1" applyBorder="1" applyAlignment="1" quotePrefix="1">
      <alignment horizontal="center" vertical="center" wrapText="1"/>
    </xf>
    <xf numFmtId="0" fontId="16" fillId="0" borderId="1" xfId="0" applyNumberFormat="1" applyFont="1" applyFill="1" applyBorder="1" applyAlignment="1" quotePrefix="1">
      <alignment horizontal="center" vertical="center" wrapText="1"/>
    </xf>
    <xf numFmtId="10" fontId="2" fillId="0" borderId="1" xfId="0" applyNumberFormat="1" applyFont="1" applyFill="1" applyBorder="1" applyAlignment="1" quotePrefix="1">
      <alignment horizontal="left" vertical="center" wrapText="1"/>
    </xf>
    <xf numFmtId="0" fontId="4" fillId="0" borderId="1" xfId="0" applyFont="1" applyFill="1" applyBorder="1" applyAlignment="1" quotePrefix="1">
      <alignment horizontal="left" vertical="center" wrapText="1"/>
    </xf>
    <xf numFmtId="0" fontId="2" fillId="0" borderId="1" xfId="0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B11" sqref="B11"/>
    </sheetView>
  </sheetViews>
  <sheetFormatPr defaultColWidth="9" defaultRowHeight="14.25" outlineLevelCol="3"/>
  <cols>
    <col min="1" max="1" width="28" customWidth="1"/>
    <col min="2" max="2" width="15.25" customWidth="1"/>
    <col min="3" max="3" width="30.625" customWidth="1"/>
    <col min="4" max="4" width="13.75" customWidth="1"/>
  </cols>
  <sheetData>
    <row r="1" ht="20.25" spans="1:4">
      <c r="A1" s="144" t="s">
        <v>0</v>
      </c>
      <c r="B1" s="144"/>
      <c r="C1" s="144"/>
      <c r="D1" s="144"/>
    </row>
    <row r="2" spans="1:4">
      <c r="A2" s="145"/>
      <c r="D2" t="s">
        <v>1</v>
      </c>
    </row>
    <row r="3" ht="17" customHeight="1" spans="1:4">
      <c r="A3" s="101" t="s">
        <v>2</v>
      </c>
      <c r="B3" s="101"/>
      <c r="C3" s="101" t="s">
        <v>3</v>
      </c>
      <c r="D3" s="101"/>
    </row>
    <row r="4" ht="17" customHeight="1" spans="1:4">
      <c r="A4" s="101" t="s">
        <v>4</v>
      </c>
      <c r="B4" s="101" t="s">
        <v>5</v>
      </c>
      <c r="C4" s="101" t="s">
        <v>4</v>
      </c>
      <c r="D4" s="101" t="s">
        <v>5</v>
      </c>
    </row>
    <row r="5" ht="17" customHeight="1" spans="1:4">
      <c r="A5" s="132" t="s">
        <v>6</v>
      </c>
      <c r="B5" s="133">
        <v>9003.4712324</v>
      </c>
      <c r="C5" s="132" t="s">
        <v>7</v>
      </c>
      <c r="D5" s="110"/>
    </row>
    <row r="6" ht="17" customHeight="1" spans="1:4">
      <c r="A6" s="132" t="s">
        <v>8</v>
      </c>
      <c r="B6" s="133"/>
      <c r="C6" s="132" t="s">
        <v>9</v>
      </c>
      <c r="D6" s="110"/>
    </row>
    <row r="7" ht="17" customHeight="1" spans="1:4">
      <c r="A7" s="132" t="s">
        <v>10</v>
      </c>
      <c r="B7" s="133"/>
      <c r="C7" s="132" t="s">
        <v>11</v>
      </c>
      <c r="D7" s="110"/>
    </row>
    <row r="8" ht="17" customHeight="1" spans="1:4">
      <c r="A8" s="132" t="s">
        <v>12</v>
      </c>
      <c r="B8" s="133"/>
      <c r="C8" s="132" t="s">
        <v>13</v>
      </c>
      <c r="D8" s="133">
        <v>7168.9940174</v>
      </c>
    </row>
    <row r="9" ht="17" customHeight="1" spans="1:4">
      <c r="A9" s="132" t="s">
        <v>14</v>
      </c>
      <c r="B9" s="133"/>
      <c r="C9" s="132" t="s">
        <v>15</v>
      </c>
      <c r="D9" s="133"/>
    </row>
    <row r="10" ht="17" customHeight="1" spans="1:4">
      <c r="A10" s="132" t="s">
        <v>16</v>
      </c>
      <c r="B10" s="133"/>
      <c r="C10" s="132" t="s">
        <v>17</v>
      </c>
      <c r="D10" s="133"/>
    </row>
    <row r="11" ht="17" customHeight="1" spans="1:4">
      <c r="A11" s="132" t="s">
        <v>18</v>
      </c>
      <c r="B11" s="133"/>
      <c r="C11" s="132" t="s">
        <v>19</v>
      </c>
      <c r="D11" s="133"/>
    </row>
    <row r="12" ht="17" customHeight="1" spans="1:4">
      <c r="A12" s="132" t="s">
        <v>20</v>
      </c>
      <c r="B12" s="133"/>
      <c r="C12" s="132" t="s">
        <v>21</v>
      </c>
      <c r="D12" s="133"/>
    </row>
    <row r="13" ht="17" customHeight="1" spans="1:4">
      <c r="A13" s="132" t="s">
        <v>22</v>
      </c>
      <c r="B13" s="133"/>
      <c r="C13" s="132" t="s">
        <v>23</v>
      </c>
      <c r="D13" s="133">
        <v>1033.577436</v>
      </c>
    </row>
    <row r="14" ht="17" customHeight="1" spans="1:4">
      <c r="A14" s="132"/>
      <c r="B14" s="133"/>
      <c r="C14" s="132" t="s">
        <v>24</v>
      </c>
      <c r="D14" s="133">
        <v>320.064571</v>
      </c>
    </row>
    <row r="15" ht="17" customHeight="1" spans="1:4">
      <c r="A15" s="132"/>
      <c r="B15" s="133"/>
      <c r="C15" s="132" t="s">
        <v>25</v>
      </c>
      <c r="D15" s="133"/>
    </row>
    <row r="16" ht="17" customHeight="1" spans="1:4">
      <c r="A16" s="132"/>
      <c r="B16" s="133"/>
      <c r="C16" s="132" t="s">
        <v>26</v>
      </c>
      <c r="D16" s="133"/>
    </row>
    <row r="17" ht="17" customHeight="1" spans="1:4">
      <c r="A17" s="132"/>
      <c r="B17" s="133"/>
      <c r="C17" s="132" t="s">
        <v>27</v>
      </c>
      <c r="D17" s="133"/>
    </row>
    <row r="18" ht="17" customHeight="1" spans="1:4">
      <c r="A18" s="132"/>
      <c r="B18" s="133"/>
      <c r="C18" s="132" t="s">
        <v>28</v>
      </c>
      <c r="D18" s="133"/>
    </row>
    <row r="19" ht="17" customHeight="1" spans="1:4">
      <c r="A19" s="132"/>
      <c r="B19" s="133"/>
      <c r="C19" s="132" t="s">
        <v>29</v>
      </c>
      <c r="D19" s="133"/>
    </row>
    <row r="20" ht="17" customHeight="1" spans="1:4">
      <c r="A20" s="132"/>
      <c r="B20" s="133"/>
      <c r="C20" s="132" t="s">
        <v>30</v>
      </c>
      <c r="D20" s="133"/>
    </row>
    <row r="21" ht="17" customHeight="1" spans="1:4">
      <c r="A21" s="132"/>
      <c r="B21" s="133"/>
      <c r="C21" s="132" t="s">
        <v>31</v>
      </c>
      <c r="D21" s="133"/>
    </row>
    <row r="22" ht="17" customHeight="1" spans="1:4">
      <c r="A22" s="132"/>
      <c r="B22" s="133"/>
      <c r="C22" s="132" t="s">
        <v>32</v>
      </c>
      <c r="D22" s="133"/>
    </row>
    <row r="23" ht="17" customHeight="1" spans="1:4">
      <c r="A23" s="132"/>
      <c r="B23" s="133"/>
      <c r="C23" s="132" t="s">
        <v>33</v>
      </c>
      <c r="D23" s="133"/>
    </row>
    <row r="24" ht="17" customHeight="1" spans="1:4">
      <c r="A24" s="132"/>
      <c r="B24" s="133"/>
      <c r="C24" s="132" t="s">
        <v>34</v>
      </c>
      <c r="D24" s="133">
        <v>480.835208</v>
      </c>
    </row>
    <row r="25" ht="17" customHeight="1" spans="1:4">
      <c r="A25" s="132"/>
      <c r="B25" s="133"/>
      <c r="C25" s="132" t="s">
        <v>35</v>
      </c>
      <c r="D25" s="110"/>
    </row>
    <row r="26" ht="17" customHeight="1" spans="1:4">
      <c r="A26" s="132"/>
      <c r="B26" s="133"/>
      <c r="C26" s="132" t="s">
        <v>36</v>
      </c>
      <c r="D26" s="110"/>
    </row>
    <row r="27" ht="17" customHeight="1" spans="1:4">
      <c r="A27" s="132"/>
      <c r="B27" s="133"/>
      <c r="C27" s="132" t="s">
        <v>37</v>
      </c>
      <c r="D27" s="110"/>
    </row>
    <row r="28" ht="17" customHeight="1" spans="1:4">
      <c r="A28" s="132"/>
      <c r="B28" s="133"/>
      <c r="C28" s="132" t="s">
        <v>38</v>
      </c>
      <c r="D28" s="110"/>
    </row>
    <row r="29" ht="17" customHeight="1" spans="1:4">
      <c r="A29" s="132"/>
      <c r="B29" s="147"/>
      <c r="C29" s="132" t="s">
        <v>39</v>
      </c>
      <c r="D29" s="110"/>
    </row>
    <row r="30" ht="17" customHeight="1" spans="1:4">
      <c r="A30" s="132"/>
      <c r="B30" s="147"/>
      <c r="C30" s="132" t="s">
        <v>40</v>
      </c>
      <c r="D30" s="110"/>
    </row>
    <row r="31" ht="17" customHeight="1" spans="1:4">
      <c r="A31" s="132"/>
      <c r="B31" s="147"/>
      <c r="C31" s="132" t="s">
        <v>41</v>
      </c>
      <c r="D31" s="110"/>
    </row>
    <row r="32" ht="17" customHeight="1" spans="1:4">
      <c r="A32" s="132"/>
      <c r="B32" s="147"/>
      <c r="C32" s="132" t="s">
        <v>42</v>
      </c>
      <c r="D32" s="133"/>
    </row>
    <row r="33" ht="17" customHeight="1" spans="1:4">
      <c r="A33" s="132"/>
      <c r="B33" s="147"/>
      <c r="C33" s="132" t="s">
        <v>43</v>
      </c>
      <c r="D33" s="133"/>
    </row>
    <row r="34" ht="17" customHeight="1" spans="1:4">
      <c r="A34" s="132"/>
      <c r="B34" s="147"/>
      <c r="C34" s="132" t="s">
        <v>44</v>
      </c>
      <c r="D34" s="133"/>
    </row>
    <row r="35" ht="17" customHeight="1" spans="1:4">
      <c r="A35" s="132"/>
      <c r="B35" s="147"/>
      <c r="C35" s="132"/>
      <c r="D35" s="148"/>
    </row>
    <row r="36" ht="17" customHeight="1" spans="1:4">
      <c r="A36" s="101" t="s">
        <v>45</v>
      </c>
      <c r="B36" s="133">
        <v>9003.4712324</v>
      </c>
      <c r="C36" s="101" t="s">
        <v>46</v>
      </c>
      <c r="D36" s="133">
        <v>9003.4712324</v>
      </c>
    </row>
    <row r="37" ht="17" customHeight="1" spans="1:4">
      <c r="A37" s="132" t="s">
        <v>47</v>
      </c>
      <c r="B37" s="133"/>
      <c r="C37" s="132" t="s">
        <v>48</v>
      </c>
      <c r="D37" s="133"/>
    </row>
    <row r="38" ht="17" customHeight="1" spans="1:4">
      <c r="A38" s="132" t="s">
        <v>49</v>
      </c>
      <c r="B38" s="133"/>
      <c r="C38" s="132"/>
      <c r="D38" s="133"/>
    </row>
    <row r="39" ht="17" customHeight="1" spans="1:4">
      <c r="A39" s="149"/>
      <c r="B39" s="133"/>
      <c r="C39" s="149"/>
      <c r="D39" s="133"/>
    </row>
    <row r="40" ht="17" customHeight="1" spans="1:4">
      <c r="A40" s="101" t="s">
        <v>50</v>
      </c>
      <c r="B40" s="133">
        <v>9003.4712324</v>
      </c>
      <c r="C40" s="101" t="s">
        <v>51</v>
      </c>
      <c r="D40" s="133">
        <v>9003.4712324</v>
      </c>
    </row>
    <row r="41" spans="1:1">
      <c r="A41" s="114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5" sqref="B5:B33"/>
    </sheetView>
  </sheetViews>
  <sheetFormatPr defaultColWidth="9" defaultRowHeight="14.25" outlineLevelCol="1"/>
  <cols>
    <col min="1" max="1" width="69" customWidth="1"/>
    <col min="2" max="2" width="12" customWidth="1"/>
  </cols>
  <sheetData>
    <row r="1" ht="20.25" spans="1:1">
      <c r="A1" s="144" t="s">
        <v>53</v>
      </c>
    </row>
    <row r="2" spans="1:2">
      <c r="A2" s="145"/>
      <c r="B2" t="s">
        <v>1</v>
      </c>
    </row>
    <row r="3" ht="20" customHeight="1" spans="1:2">
      <c r="A3" s="101" t="s">
        <v>4</v>
      </c>
      <c r="B3" s="101" t="s">
        <v>5</v>
      </c>
    </row>
    <row r="4" ht="20" customHeight="1" spans="1:2">
      <c r="A4" s="101" t="s">
        <v>54</v>
      </c>
      <c r="B4" s="101">
        <v>1</v>
      </c>
    </row>
    <row r="5" ht="20" customHeight="1" spans="1:2">
      <c r="A5" s="103" t="s">
        <v>55</v>
      </c>
      <c r="B5" s="146">
        <v>9003.4712324</v>
      </c>
    </row>
    <row r="6" ht="20" customHeight="1" spans="1:2">
      <c r="A6" s="99" t="s">
        <v>56</v>
      </c>
      <c r="B6" s="146">
        <v>9003.4712324</v>
      </c>
    </row>
    <row r="7" ht="20" customHeight="1" spans="1:2">
      <c r="A7" s="103" t="s">
        <v>57</v>
      </c>
      <c r="B7" s="104"/>
    </row>
    <row r="8" ht="20" customHeight="1" spans="1:2">
      <c r="A8" s="99" t="s">
        <v>58</v>
      </c>
      <c r="B8" s="104"/>
    </row>
    <row r="9" ht="20" customHeight="1" spans="1:2">
      <c r="A9" s="103" t="s">
        <v>59</v>
      </c>
      <c r="B9" s="104"/>
    </row>
    <row r="10" ht="20" customHeight="1" spans="1:2">
      <c r="A10" s="99" t="s">
        <v>58</v>
      </c>
      <c r="B10" s="104"/>
    </row>
    <row r="11" ht="20" customHeight="1" spans="1:2">
      <c r="A11" s="103" t="s">
        <v>60</v>
      </c>
      <c r="B11" s="104"/>
    </row>
    <row r="12" ht="20" customHeight="1" spans="1:2">
      <c r="A12" s="99" t="s">
        <v>58</v>
      </c>
      <c r="B12" s="104"/>
    </row>
    <row r="13" ht="20" customHeight="1" spans="1:2">
      <c r="A13" s="103" t="s">
        <v>61</v>
      </c>
      <c r="B13" s="104"/>
    </row>
    <row r="14" ht="20" customHeight="1" spans="1:2">
      <c r="A14" s="99" t="s">
        <v>58</v>
      </c>
      <c r="B14" s="104"/>
    </row>
    <row r="15" ht="20" customHeight="1" spans="1:2">
      <c r="A15" s="103" t="s">
        <v>62</v>
      </c>
      <c r="B15" s="104"/>
    </row>
    <row r="16" ht="20" customHeight="1" spans="1:2">
      <c r="A16" s="99" t="s">
        <v>58</v>
      </c>
      <c r="B16" s="104"/>
    </row>
    <row r="17" ht="20" customHeight="1" spans="1:2">
      <c r="A17" s="103" t="s">
        <v>63</v>
      </c>
      <c r="B17" s="104"/>
    </row>
    <row r="18" ht="20" customHeight="1" spans="1:2">
      <c r="A18" s="99" t="s">
        <v>58</v>
      </c>
      <c r="B18" s="104"/>
    </row>
    <row r="19" ht="20" customHeight="1" spans="1:2">
      <c r="A19" s="103" t="s">
        <v>64</v>
      </c>
      <c r="B19" s="104"/>
    </row>
    <row r="20" ht="20" customHeight="1" spans="1:2">
      <c r="A20" s="99" t="s">
        <v>58</v>
      </c>
      <c r="B20" s="104"/>
    </row>
    <row r="21" ht="20" customHeight="1" spans="1:2">
      <c r="A21" s="103" t="s">
        <v>65</v>
      </c>
      <c r="B21" s="104"/>
    </row>
    <row r="22" ht="20" customHeight="1" spans="1:2">
      <c r="A22" s="99" t="s">
        <v>58</v>
      </c>
      <c r="B22" s="104"/>
    </row>
    <row r="23" ht="20" customHeight="1" spans="1:2">
      <c r="A23" s="103" t="s">
        <v>66</v>
      </c>
      <c r="B23" s="146">
        <v>9003.4712324</v>
      </c>
    </row>
    <row r="24" ht="20" customHeight="1" spans="1:2">
      <c r="A24" s="99" t="s">
        <v>67</v>
      </c>
      <c r="B24" s="104"/>
    </row>
    <row r="25" ht="20" customHeight="1" spans="1:2">
      <c r="A25" s="99" t="s">
        <v>67</v>
      </c>
      <c r="B25" s="104"/>
    </row>
    <row r="26" ht="20" customHeight="1" spans="1:2">
      <c r="A26" s="99" t="s">
        <v>67</v>
      </c>
      <c r="B26" s="104"/>
    </row>
    <row r="27" ht="20" customHeight="1" spans="1:2">
      <c r="A27" s="99" t="s">
        <v>67</v>
      </c>
      <c r="B27" s="104"/>
    </row>
    <row r="28" ht="20" customHeight="1" spans="1:2">
      <c r="A28" s="99" t="s">
        <v>67</v>
      </c>
      <c r="B28" s="104"/>
    </row>
    <row r="29" ht="20" customHeight="1" spans="1:2">
      <c r="A29" s="103" t="s">
        <v>68</v>
      </c>
      <c r="B29" s="104"/>
    </row>
    <row r="30" ht="20" customHeight="1" spans="1:2">
      <c r="A30" s="99" t="s">
        <v>58</v>
      </c>
      <c r="B30" s="104"/>
    </row>
    <row r="31" ht="20" customHeight="1" spans="1:2">
      <c r="A31" s="103" t="s">
        <v>69</v>
      </c>
      <c r="B31" s="104"/>
    </row>
    <row r="32" ht="20" customHeight="1" spans="1:2">
      <c r="A32" s="99" t="s">
        <v>58</v>
      </c>
      <c r="B32" s="104"/>
    </row>
    <row r="33" ht="20" customHeight="1" spans="1:2">
      <c r="A33" s="103" t="s">
        <v>70</v>
      </c>
      <c r="B33" s="146">
        <v>9003.4712324</v>
      </c>
    </row>
    <row r="34" spans="1:1">
      <c r="A34" s="137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D16" sqref="D16"/>
    </sheetView>
  </sheetViews>
  <sheetFormatPr defaultColWidth="9" defaultRowHeight="14.25" outlineLevelCol="4"/>
  <cols>
    <col min="1" max="1" width="39.375" customWidth="1"/>
    <col min="2" max="5" width="11.75" customWidth="1"/>
  </cols>
  <sheetData>
    <row r="1" ht="20.25" spans="1:5">
      <c r="A1" s="91" t="s">
        <v>72</v>
      </c>
      <c r="B1" s="91"/>
      <c r="C1" s="91"/>
      <c r="D1" s="91"/>
      <c r="E1" s="91"/>
    </row>
    <row r="2" spans="1:5">
      <c r="A2" s="92"/>
      <c r="B2" s="93"/>
      <c r="C2" s="93"/>
      <c r="D2" s="93"/>
      <c r="E2" s="93" t="s">
        <v>1</v>
      </c>
    </row>
    <row r="3" ht="27" customHeight="1" spans="1:5">
      <c r="A3" s="101" t="s">
        <v>73</v>
      </c>
      <c r="B3" s="101" t="s">
        <v>74</v>
      </c>
      <c r="C3" s="101" t="s">
        <v>75</v>
      </c>
      <c r="D3" s="101" t="s">
        <v>76</v>
      </c>
      <c r="E3" s="101" t="s">
        <v>77</v>
      </c>
    </row>
    <row r="4" ht="27" customHeight="1" spans="1:5">
      <c r="A4" s="101" t="s">
        <v>54</v>
      </c>
      <c r="B4" s="101">
        <v>1</v>
      </c>
      <c r="C4" s="101">
        <v>2</v>
      </c>
      <c r="D4" s="101">
        <v>3</v>
      </c>
      <c r="E4" s="101">
        <v>4</v>
      </c>
    </row>
    <row r="5" ht="27" customHeight="1" spans="1:5">
      <c r="A5" s="97" t="s">
        <v>78</v>
      </c>
      <c r="B5" s="127">
        <f>D5+C5</f>
        <v>9003.4712324</v>
      </c>
      <c r="C5" s="127">
        <f>C6+C12+C20+C23</f>
        <v>7182.9912324</v>
      </c>
      <c r="D5" s="127">
        <v>1820.48</v>
      </c>
      <c r="E5" s="142"/>
    </row>
    <row r="6" ht="27" customHeight="1" spans="1:5">
      <c r="A6" s="138" t="s">
        <v>79</v>
      </c>
      <c r="B6" s="127">
        <f>C6+D6</f>
        <v>7168.9940174</v>
      </c>
      <c r="C6" s="127">
        <v>5348.5140174</v>
      </c>
      <c r="D6" s="127">
        <v>1820.48</v>
      </c>
      <c r="E6" s="142"/>
    </row>
    <row r="7" ht="27" customHeight="1" spans="1:5">
      <c r="A7" s="138" t="s">
        <v>80</v>
      </c>
      <c r="B7" s="127">
        <v>20</v>
      </c>
      <c r="C7" s="127"/>
      <c r="D7" s="127">
        <v>20</v>
      </c>
      <c r="E7" s="142"/>
    </row>
    <row r="8" ht="27" customHeight="1" spans="1:5">
      <c r="A8" s="139" t="s">
        <v>81</v>
      </c>
      <c r="B8" s="128">
        <v>20</v>
      </c>
      <c r="C8" s="128"/>
      <c r="D8" s="128">
        <v>20</v>
      </c>
      <c r="E8" s="142"/>
    </row>
    <row r="9" ht="27" customHeight="1" spans="1:5">
      <c r="A9" s="138" t="s">
        <v>82</v>
      </c>
      <c r="B9" s="127">
        <f>C9+D9</f>
        <v>7148.9940174</v>
      </c>
      <c r="C9" s="127">
        <v>5348.5140174</v>
      </c>
      <c r="D9" s="127">
        <v>1800.48</v>
      </c>
      <c r="E9" s="143"/>
    </row>
    <row r="10" ht="27" customHeight="1" spans="1:5">
      <c r="A10" s="139" t="s">
        <v>83</v>
      </c>
      <c r="B10" s="128">
        <v>5348.5140174</v>
      </c>
      <c r="C10" s="128">
        <v>5348.5140174</v>
      </c>
      <c r="D10" s="128"/>
      <c r="E10" s="142"/>
    </row>
    <row r="11" ht="27" customHeight="1" spans="1:5">
      <c r="A11" s="139" t="s">
        <v>84</v>
      </c>
      <c r="B11" s="128">
        <v>1800.48</v>
      </c>
      <c r="C11" s="128"/>
      <c r="D11" s="128">
        <v>1800.48</v>
      </c>
      <c r="E11" s="142"/>
    </row>
    <row r="12" ht="27" customHeight="1" spans="1:5">
      <c r="A12" s="138" t="s">
        <v>85</v>
      </c>
      <c r="B12" s="127">
        <v>1033.577436</v>
      </c>
      <c r="C12" s="127">
        <v>1033.577436</v>
      </c>
      <c r="D12" s="127"/>
      <c r="E12" s="142"/>
    </row>
    <row r="13" ht="27" customHeight="1" spans="1:5">
      <c r="A13" s="138" t="s">
        <v>86</v>
      </c>
      <c r="B13" s="127">
        <v>951.689616</v>
      </c>
      <c r="C13" s="127">
        <v>951.689616</v>
      </c>
      <c r="D13" s="128"/>
      <c r="E13" s="143"/>
    </row>
    <row r="14" ht="27" customHeight="1" spans="1:5">
      <c r="A14" s="139" t="s">
        <v>87</v>
      </c>
      <c r="B14" s="128">
        <v>650.65</v>
      </c>
      <c r="C14" s="128">
        <v>650.65</v>
      </c>
      <c r="D14" s="128"/>
      <c r="E14" s="143"/>
    </row>
    <row r="15" ht="27" customHeight="1" spans="1:5">
      <c r="A15" s="139" t="s">
        <v>88</v>
      </c>
      <c r="B15" s="128">
        <v>301.04</v>
      </c>
      <c r="C15" s="128">
        <v>301.04</v>
      </c>
      <c r="D15" s="128"/>
      <c r="E15" s="143"/>
    </row>
    <row r="16" ht="27" customHeight="1" spans="1:5">
      <c r="A16" s="140" t="s">
        <v>89</v>
      </c>
      <c r="B16" s="127">
        <v>46.5372</v>
      </c>
      <c r="C16" s="127">
        <v>46.5372</v>
      </c>
      <c r="D16" s="128"/>
      <c r="E16" s="143"/>
    </row>
    <row r="17" ht="27" customHeight="1" spans="1:5">
      <c r="A17" s="139" t="s">
        <v>90</v>
      </c>
      <c r="B17" s="128">
        <v>46.5372</v>
      </c>
      <c r="C17" s="128">
        <v>46.5372</v>
      </c>
      <c r="D17" s="128"/>
      <c r="E17" s="143"/>
    </row>
    <row r="18" ht="27" customHeight="1" spans="1:5">
      <c r="A18" s="138" t="s">
        <v>91</v>
      </c>
      <c r="B18" s="127">
        <v>35.35062</v>
      </c>
      <c r="C18" s="127">
        <v>35.35062</v>
      </c>
      <c r="D18" s="128"/>
      <c r="E18" s="143"/>
    </row>
    <row r="19" ht="27" customHeight="1" spans="1:5">
      <c r="A19" s="118" t="s">
        <v>92</v>
      </c>
      <c r="B19" s="128">
        <v>35.35062</v>
      </c>
      <c r="C19" s="128">
        <v>35.35062</v>
      </c>
      <c r="D19" s="128"/>
      <c r="E19" s="143"/>
    </row>
    <row r="20" ht="27" customHeight="1" spans="1:5">
      <c r="A20" s="138" t="s">
        <v>93</v>
      </c>
      <c r="B20" s="127">
        <v>320.064571</v>
      </c>
      <c r="C20" s="127">
        <v>320.064571</v>
      </c>
      <c r="D20" s="128"/>
      <c r="E20" s="143"/>
    </row>
    <row r="21" ht="27" customHeight="1" spans="1:5">
      <c r="A21" s="138" t="s">
        <v>94</v>
      </c>
      <c r="B21" s="127">
        <v>320.064571</v>
      </c>
      <c r="C21" s="127">
        <v>320.064571</v>
      </c>
      <c r="D21" s="128"/>
      <c r="E21" s="143"/>
    </row>
    <row r="22" ht="27" customHeight="1" spans="1:5">
      <c r="A22" s="139" t="s">
        <v>95</v>
      </c>
      <c r="B22" s="128">
        <v>320.064571</v>
      </c>
      <c r="C22" s="128">
        <v>320.064571</v>
      </c>
      <c r="D22" s="128"/>
      <c r="E22" s="143"/>
    </row>
    <row r="23" ht="27" customHeight="1" spans="1:5">
      <c r="A23" s="138" t="s">
        <v>96</v>
      </c>
      <c r="B23" s="127">
        <v>480.835208</v>
      </c>
      <c r="C23" s="127">
        <v>480.835208</v>
      </c>
      <c r="D23" s="128"/>
      <c r="E23" s="143"/>
    </row>
    <row r="24" ht="27" customHeight="1" spans="1:5">
      <c r="A24" s="141" t="s">
        <v>97</v>
      </c>
      <c r="B24" s="127">
        <v>480.835208</v>
      </c>
      <c r="C24" s="127">
        <v>480.835208</v>
      </c>
      <c r="D24" s="128"/>
      <c r="E24" s="143"/>
    </row>
    <row r="25" ht="27" customHeight="1" spans="1:5">
      <c r="A25" s="118" t="s">
        <v>98</v>
      </c>
      <c r="B25" s="128">
        <v>480.835208</v>
      </c>
      <c r="C25" s="128">
        <v>480.835208</v>
      </c>
      <c r="D25" s="128"/>
      <c r="E25" s="143"/>
    </row>
    <row r="26" spans="1:1">
      <c r="A26" s="113" t="s">
        <v>99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H35" sqref="H35"/>
    </sheetView>
  </sheetViews>
  <sheetFormatPr defaultColWidth="9" defaultRowHeight="14.2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9" customHeight="1" spans="1:4">
      <c r="A1" s="91" t="s">
        <v>100</v>
      </c>
      <c r="B1" s="91"/>
      <c r="C1" s="91"/>
      <c r="D1" s="91"/>
    </row>
    <row r="2" spans="1:4">
      <c r="A2" s="92"/>
      <c r="B2" s="93"/>
      <c r="C2" s="93"/>
      <c r="D2" s="93" t="s">
        <v>1</v>
      </c>
    </row>
    <row r="3" ht="18" customHeight="1" spans="1:4">
      <c r="A3" s="101" t="s">
        <v>101</v>
      </c>
      <c r="B3" s="101"/>
      <c r="C3" s="101" t="s">
        <v>102</v>
      </c>
      <c r="D3" s="101"/>
    </row>
    <row r="4" ht="18" customHeight="1" spans="1:4">
      <c r="A4" s="101" t="s">
        <v>4</v>
      </c>
      <c r="B4" s="101" t="s">
        <v>5</v>
      </c>
      <c r="C4" s="101" t="s">
        <v>4</v>
      </c>
      <c r="D4" s="101" t="s">
        <v>103</v>
      </c>
    </row>
    <row r="5" ht="18" customHeight="1" spans="1:4">
      <c r="A5" s="132" t="s">
        <v>104</v>
      </c>
      <c r="B5" s="133">
        <v>9003.4712324</v>
      </c>
      <c r="C5" s="132" t="s">
        <v>105</v>
      </c>
      <c r="D5" s="133">
        <v>9003.4712324</v>
      </c>
    </row>
    <row r="6" ht="18" customHeight="1" spans="1:4">
      <c r="A6" s="132" t="s">
        <v>106</v>
      </c>
      <c r="B6" s="110"/>
      <c r="C6" s="132" t="s">
        <v>107</v>
      </c>
      <c r="D6" s="110"/>
    </row>
    <row r="7" ht="18" customHeight="1" spans="1:4">
      <c r="A7" s="132" t="s">
        <v>108</v>
      </c>
      <c r="B7" s="110"/>
      <c r="C7" s="132" t="s">
        <v>109</v>
      </c>
      <c r="D7" s="110"/>
    </row>
    <row r="8" ht="18" customHeight="1" spans="1:4">
      <c r="A8" s="132" t="s">
        <v>110</v>
      </c>
      <c r="B8" s="110"/>
      <c r="C8" s="132" t="s">
        <v>111</v>
      </c>
      <c r="D8" s="110"/>
    </row>
    <row r="9" ht="18" customHeight="1" spans="1:4">
      <c r="A9" s="132"/>
      <c r="B9" s="134"/>
      <c r="C9" s="132" t="s">
        <v>112</v>
      </c>
      <c r="D9" s="133">
        <v>7168.9940174</v>
      </c>
    </row>
    <row r="10" ht="18" customHeight="1" spans="1:4">
      <c r="A10" s="132"/>
      <c r="B10" s="134"/>
      <c r="C10" s="132" t="s">
        <v>113</v>
      </c>
      <c r="D10" s="133"/>
    </row>
    <row r="11" ht="18" customHeight="1" spans="1:4">
      <c r="A11" s="132"/>
      <c r="B11" s="134"/>
      <c r="C11" s="132" t="s">
        <v>114</v>
      </c>
      <c r="D11" s="133"/>
    </row>
    <row r="12" ht="18" customHeight="1" spans="1:4">
      <c r="A12" s="135"/>
      <c r="B12" s="136"/>
      <c r="C12" s="132" t="s">
        <v>115</v>
      </c>
      <c r="D12" s="133"/>
    </row>
    <row r="13" ht="18" customHeight="1" spans="1:4">
      <c r="A13" s="135"/>
      <c r="B13" s="136"/>
      <c r="C13" s="132" t="s">
        <v>116</v>
      </c>
      <c r="D13" s="133"/>
    </row>
    <row r="14" ht="18" customHeight="1" spans="1:4">
      <c r="A14" s="135"/>
      <c r="B14" s="136"/>
      <c r="C14" s="132" t="s">
        <v>117</v>
      </c>
      <c r="D14" s="133">
        <v>1033.577436</v>
      </c>
    </row>
    <row r="15" ht="18" customHeight="1" spans="1:4">
      <c r="A15" s="135"/>
      <c r="B15" s="136"/>
      <c r="C15" s="132" t="s">
        <v>118</v>
      </c>
      <c r="D15" s="133">
        <v>320.064571</v>
      </c>
    </row>
    <row r="16" ht="18" customHeight="1" spans="1:4">
      <c r="A16" s="135"/>
      <c r="B16" s="136"/>
      <c r="C16" s="132" t="s">
        <v>119</v>
      </c>
      <c r="D16" s="133"/>
    </row>
    <row r="17" ht="18" customHeight="1" spans="1:4">
      <c r="A17" s="135"/>
      <c r="B17" s="136"/>
      <c r="C17" s="132" t="s">
        <v>120</v>
      </c>
      <c r="D17" s="133"/>
    </row>
    <row r="18" ht="18" customHeight="1" spans="1:4">
      <c r="A18" s="135"/>
      <c r="B18" s="136"/>
      <c r="C18" s="132" t="s">
        <v>121</v>
      </c>
      <c r="D18" s="133"/>
    </row>
    <row r="19" ht="18" customHeight="1" spans="1:4">
      <c r="A19" s="135"/>
      <c r="B19" s="136"/>
      <c r="C19" s="132" t="s">
        <v>122</v>
      </c>
      <c r="D19" s="133"/>
    </row>
    <row r="20" ht="18" customHeight="1" spans="1:4">
      <c r="A20" s="135"/>
      <c r="B20" s="136"/>
      <c r="C20" s="132" t="s">
        <v>123</v>
      </c>
      <c r="D20" s="133"/>
    </row>
    <row r="21" ht="18" customHeight="1" spans="1:4">
      <c r="A21" s="135"/>
      <c r="B21" s="136"/>
      <c r="C21" s="132" t="s">
        <v>124</v>
      </c>
      <c r="D21" s="133"/>
    </row>
    <row r="22" ht="18" customHeight="1" spans="1:4">
      <c r="A22" s="135"/>
      <c r="B22" s="136"/>
      <c r="C22" s="132" t="s">
        <v>125</v>
      </c>
      <c r="D22" s="133"/>
    </row>
    <row r="23" ht="18" customHeight="1" spans="1:4">
      <c r="A23" s="135"/>
      <c r="B23" s="136"/>
      <c r="C23" s="132" t="s">
        <v>126</v>
      </c>
      <c r="D23" s="133"/>
    </row>
    <row r="24" ht="18" customHeight="1" spans="1:4">
      <c r="A24" s="135"/>
      <c r="B24" s="136"/>
      <c r="C24" s="132" t="s">
        <v>127</v>
      </c>
      <c r="D24" s="133"/>
    </row>
    <row r="25" ht="18" customHeight="1" spans="1:4">
      <c r="A25" s="135"/>
      <c r="B25" s="136"/>
      <c r="C25" s="132" t="s">
        <v>128</v>
      </c>
      <c r="D25" s="133">
        <v>480.835208</v>
      </c>
    </row>
    <row r="26" ht="18" customHeight="1" spans="1:4">
      <c r="A26" s="135"/>
      <c r="B26" s="136"/>
      <c r="C26" s="132" t="s">
        <v>129</v>
      </c>
      <c r="D26" s="110"/>
    </row>
    <row r="27" ht="18" customHeight="1" spans="1:4">
      <c r="A27" s="135"/>
      <c r="B27" s="136"/>
      <c r="C27" s="132" t="s">
        <v>130</v>
      </c>
      <c r="D27" s="110"/>
    </row>
    <row r="28" ht="18" customHeight="1" spans="1:4">
      <c r="A28" s="135"/>
      <c r="B28" s="136"/>
      <c r="C28" s="132" t="s">
        <v>131</v>
      </c>
      <c r="D28" s="110"/>
    </row>
    <row r="29" ht="18" customHeight="1" spans="1:4">
      <c r="A29" s="135"/>
      <c r="B29" s="136"/>
      <c r="C29" s="132" t="s">
        <v>132</v>
      </c>
      <c r="D29" s="110"/>
    </row>
    <row r="30" ht="18" customHeight="1" spans="1:4">
      <c r="A30" s="135"/>
      <c r="B30" s="136"/>
      <c r="C30" s="132" t="s">
        <v>133</v>
      </c>
      <c r="D30" s="110"/>
    </row>
    <row r="31" ht="18" customHeight="1" spans="1:4">
      <c r="A31" s="135"/>
      <c r="B31" s="136"/>
      <c r="C31" s="132" t="s">
        <v>134</v>
      </c>
      <c r="D31" s="110"/>
    </row>
    <row r="32" ht="18" customHeight="1" spans="1:4">
      <c r="A32" s="135"/>
      <c r="B32" s="136"/>
      <c r="C32" s="132" t="s">
        <v>135</v>
      </c>
      <c r="D32" s="110"/>
    </row>
    <row r="33" ht="18" customHeight="1" spans="1:4">
      <c r="A33" s="135"/>
      <c r="B33" s="136"/>
      <c r="C33" s="132" t="s">
        <v>136</v>
      </c>
      <c r="D33" s="133"/>
    </row>
    <row r="34" ht="18" customHeight="1" spans="1:4">
      <c r="A34" s="135"/>
      <c r="B34" s="136"/>
      <c r="C34" s="132" t="s">
        <v>137</v>
      </c>
      <c r="D34" s="133"/>
    </row>
    <row r="35" ht="18" customHeight="1" spans="1:4">
      <c r="A35" s="135"/>
      <c r="B35" s="136"/>
      <c r="C35" s="132"/>
      <c r="D35" s="110"/>
    </row>
    <row r="36" ht="18" customHeight="1" spans="1:4">
      <c r="A36" s="101" t="s">
        <v>138</v>
      </c>
      <c r="B36" s="133">
        <v>9003.4712324</v>
      </c>
      <c r="C36" s="101" t="s">
        <v>139</v>
      </c>
      <c r="D36" s="133">
        <v>9003.4712324</v>
      </c>
    </row>
    <row r="37" spans="1:1">
      <c r="A37" s="137" t="s">
        <v>71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F13" sqref="F13"/>
    </sheetView>
  </sheetViews>
  <sheetFormatPr defaultColWidth="9" defaultRowHeight="14.25"/>
  <cols>
    <col min="1" max="1" width="17.625" customWidth="1"/>
    <col min="3" max="11" width="11" customWidth="1"/>
  </cols>
  <sheetData>
    <row r="1" ht="20.25" spans="1:11">
      <c r="A1" s="91" t="s">
        <v>140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>
      <c r="A2" s="92"/>
      <c r="B2" s="93"/>
      <c r="C2" s="93"/>
      <c r="D2" s="93"/>
      <c r="E2" s="93"/>
      <c r="F2" s="93"/>
      <c r="G2" s="93"/>
      <c r="H2" s="93"/>
      <c r="I2" s="93"/>
      <c r="J2" s="93"/>
      <c r="K2" s="93" t="s">
        <v>1</v>
      </c>
    </row>
    <row r="3" ht="19" customHeight="1" spans="1:11">
      <c r="A3" s="101" t="s">
        <v>141</v>
      </c>
      <c r="B3" s="101" t="s">
        <v>142</v>
      </c>
      <c r="C3" s="101" t="s">
        <v>143</v>
      </c>
      <c r="D3" s="101"/>
      <c r="E3" s="101"/>
      <c r="F3" s="101" t="s">
        <v>144</v>
      </c>
      <c r="G3" s="101"/>
      <c r="H3" s="101"/>
      <c r="I3" s="101" t="s">
        <v>145</v>
      </c>
      <c r="J3" s="101"/>
      <c r="K3" s="101"/>
    </row>
    <row r="4" ht="19" customHeight="1" spans="1:11">
      <c r="A4" s="101"/>
      <c r="B4" s="101"/>
      <c r="C4" s="101" t="s">
        <v>103</v>
      </c>
      <c r="D4" s="101" t="s">
        <v>75</v>
      </c>
      <c r="E4" s="101" t="s">
        <v>76</v>
      </c>
      <c r="F4" s="101" t="s">
        <v>103</v>
      </c>
      <c r="G4" s="101" t="s">
        <v>75</v>
      </c>
      <c r="H4" s="101" t="s">
        <v>76</v>
      </c>
      <c r="I4" s="101" t="s">
        <v>103</v>
      </c>
      <c r="J4" s="101" t="s">
        <v>75</v>
      </c>
      <c r="K4" s="101" t="s">
        <v>76</v>
      </c>
    </row>
    <row r="5" ht="19" customHeight="1" spans="1:11">
      <c r="A5" s="129" t="s">
        <v>146</v>
      </c>
      <c r="B5" s="129">
        <v>1</v>
      </c>
      <c r="C5" s="129">
        <v>2</v>
      </c>
      <c r="D5" s="129">
        <v>3</v>
      </c>
      <c r="E5" s="129">
        <v>4</v>
      </c>
      <c r="F5" s="129">
        <v>5</v>
      </c>
      <c r="G5" s="129">
        <v>6</v>
      </c>
      <c r="H5" s="129">
        <v>7</v>
      </c>
      <c r="I5" s="129">
        <v>8</v>
      </c>
      <c r="J5" s="129">
        <v>9</v>
      </c>
      <c r="K5" s="131">
        <v>10</v>
      </c>
    </row>
    <row r="6" ht="34" customHeight="1" spans="1:11">
      <c r="A6" s="109" t="s">
        <v>78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</row>
    <row r="7" ht="34" customHeight="1" spans="1:11">
      <c r="A7" s="111" t="s">
        <v>147</v>
      </c>
      <c r="B7" s="130">
        <v>9003.47</v>
      </c>
      <c r="C7" s="130">
        <v>9003.47</v>
      </c>
      <c r="D7" s="130">
        <v>7182.99</v>
      </c>
      <c r="E7" s="130">
        <v>1820.48</v>
      </c>
      <c r="F7" s="130"/>
      <c r="G7" s="130"/>
      <c r="H7" s="130"/>
      <c r="I7" s="130"/>
      <c r="J7" s="130"/>
      <c r="K7" s="130"/>
    </row>
    <row r="8" ht="34" customHeight="1" spans="1:11">
      <c r="A8" s="111"/>
      <c r="B8" s="130"/>
      <c r="C8" s="130"/>
      <c r="D8" s="130"/>
      <c r="E8" s="130"/>
      <c r="F8" s="130"/>
      <c r="G8" s="130"/>
      <c r="H8" s="130"/>
      <c r="I8" s="130"/>
      <c r="J8" s="130"/>
      <c r="K8" s="130"/>
    </row>
    <row r="9" ht="34" customHeight="1" spans="1:11">
      <c r="A9" s="111"/>
      <c r="B9" s="130"/>
      <c r="C9" s="130"/>
      <c r="D9" s="130"/>
      <c r="E9" s="130"/>
      <c r="F9" s="130"/>
      <c r="G9" s="130"/>
      <c r="H9" s="130"/>
      <c r="I9" s="130"/>
      <c r="J9" s="130"/>
      <c r="K9" s="130"/>
    </row>
    <row r="10" ht="34" customHeight="1" spans="1:11">
      <c r="A10" s="111"/>
      <c r="B10" s="130"/>
      <c r="C10" s="130"/>
      <c r="D10" s="130"/>
      <c r="E10" s="130"/>
      <c r="F10" s="130"/>
      <c r="G10" s="130"/>
      <c r="H10" s="130"/>
      <c r="I10" s="130"/>
      <c r="J10" s="130"/>
      <c r="K10" s="130"/>
    </row>
    <row r="11" ht="34" customHeight="1" spans="1:11">
      <c r="A11" s="111"/>
      <c r="B11" s="130"/>
      <c r="C11" s="130"/>
      <c r="D11" s="130"/>
      <c r="E11" s="130"/>
      <c r="F11" s="130"/>
      <c r="G11" s="130"/>
      <c r="H11" s="130"/>
      <c r="I11" s="130"/>
      <c r="J11" s="130"/>
      <c r="K11" s="130"/>
    </row>
    <row r="12" ht="34" customHeight="1" spans="1:11">
      <c r="A12" s="111"/>
      <c r="B12" s="130"/>
      <c r="C12" s="130"/>
      <c r="D12" s="130"/>
      <c r="E12" s="130"/>
      <c r="F12" s="130"/>
      <c r="G12" s="130"/>
      <c r="H12" s="130"/>
      <c r="I12" s="130"/>
      <c r="J12" s="130"/>
      <c r="K12" s="130"/>
    </row>
    <row r="13" ht="34" customHeight="1" spans="1:11">
      <c r="A13" s="111"/>
      <c r="B13" s="130"/>
      <c r="C13" s="130"/>
      <c r="D13" s="130"/>
      <c r="E13" s="130"/>
      <c r="F13" s="130"/>
      <c r="G13" s="130"/>
      <c r="H13" s="130"/>
      <c r="I13" s="130"/>
      <c r="J13" s="130"/>
      <c r="K13" s="130"/>
    </row>
    <row r="14" ht="34" customHeight="1" spans="1:11">
      <c r="A14" s="111"/>
      <c r="B14" s="130"/>
      <c r="C14" s="130"/>
      <c r="D14" s="130"/>
      <c r="E14" s="130"/>
      <c r="F14" s="130"/>
      <c r="G14" s="130"/>
      <c r="H14" s="130"/>
      <c r="I14" s="130"/>
      <c r="J14" s="130"/>
      <c r="K14" s="130"/>
    </row>
    <row r="15" ht="34" customHeight="1" spans="1:11">
      <c r="A15" s="111"/>
      <c r="B15" s="130"/>
      <c r="C15" s="130"/>
      <c r="D15" s="130"/>
      <c r="E15" s="130"/>
      <c r="F15" s="130"/>
      <c r="G15" s="130"/>
      <c r="H15" s="130"/>
      <c r="I15" s="130"/>
      <c r="J15" s="130"/>
      <c r="K15" s="130"/>
    </row>
    <row r="16" spans="1:1">
      <c r="A16" s="113" t="s">
        <v>99</v>
      </c>
    </row>
  </sheetData>
  <mergeCells count="6">
    <mergeCell ref="A1:K1"/>
    <mergeCell ref="C3:E3"/>
    <mergeCell ref="F3:H3"/>
    <mergeCell ref="I3:K3"/>
    <mergeCell ref="A3:A4"/>
    <mergeCell ref="B3:B4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C15" sqref="C15:D16"/>
    </sheetView>
  </sheetViews>
  <sheetFormatPr defaultColWidth="9" defaultRowHeight="14.25" outlineLevelCol="4"/>
  <cols>
    <col min="1" max="1" width="14.5" customWidth="1"/>
    <col min="2" max="2" width="22.625" customWidth="1"/>
    <col min="3" max="5" width="16.625" customWidth="1"/>
  </cols>
  <sheetData>
    <row r="1" ht="20.25" spans="1:5">
      <c r="A1" s="91" t="s">
        <v>148</v>
      </c>
      <c r="B1" s="91"/>
      <c r="C1" s="91"/>
      <c r="D1" s="91"/>
      <c r="E1" s="91"/>
    </row>
    <row r="2" spans="1:5">
      <c r="A2" s="92"/>
      <c r="B2" s="93"/>
      <c r="C2" s="93"/>
      <c r="D2" s="93"/>
      <c r="E2" s="93" t="s">
        <v>1</v>
      </c>
    </row>
    <row r="3" ht="27" customHeight="1" spans="1:5">
      <c r="A3" s="101" t="s">
        <v>73</v>
      </c>
      <c r="B3" s="101"/>
      <c r="C3" s="101" t="s">
        <v>143</v>
      </c>
      <c r="D3" s="101"/>
      <c r="E3" s="101"/>
    </row>
    <row r="4" ht="27" customHeight="1" spans="1:5">
      <c r="A4" s="101" t="s">
        <v>149</v>
      </c>
      <c r="B4" s="101" t="s">
        <v>150</v>
      </c>
      <c r="C4" s="101" t="s">
        <v>103</v>
      </c>
      <c r="D4" s="101" t="s">
        <v>75</v>
      </c>
      <c r="E4" s="101" t="s">
        <v>76</v>
      </c>
    </row>
    <row r="5" ht="22" customHeight="1" spans="1:5">
      <c r="A5" s="101" t="s">
        <v>54</v>
      </c>
      <c r="B5" s="101" t="s">
        <v>54</v>
      </c>
      <c r="C5" s="101">
        <v>1</v>
      </c>
      <c r="D5" s="101">
        <v>2</v>
      </c>
      <c r="E5" s="101">
        <v>3</v>
      </c>
    </row>
    <row r="6" ht="27" customHeight="1" spans="1:5">
      <c r="A6" s="126" t="s">
        <v>151</v>
      </c>
      <c r="B6" s="126" t="s">
        <v>78</v>
      </c>
      <c r="C6" s="127">
        <f>E6+D6</f>
        <v>9003.4712324</v>
      </c>
      <c r="D6" s="127">
        <f>D7+D13+D21+D24</f>
        <v>7182.9912324</v>
      </c>
      <c r="E6" s="127">
        <v>1820.48</v>
      </c>
    </row>
    <row r="7" ht="27" customHeight="1" spans="1:5">
      <c r="A7" s="109">
        <v>204</v>
      </c>
      <c r="B7" s="109" t="s">
        <v>152</v>
      </c>
      <c r="C7" s="127">
        <f>D7+E7</f>
        <v>7168.9940174</v>
      </c>
      <c r="D7" s="127">
        <v>5348.5140174</v>
      </c>
      <c r="E7" s="127">
        <v>1820.48</v>
      </c>
    </row>
    <row r="8" ht="27" customHeight="1" spans="1:5">
      <c r="A8" s="109">
        <v>20401</v>
      </c>
      <c r="B8" s="109" t="s">
        <v>153</v>
      </c>
      <c r="C8" s="127">
        <v>20</v>
      </c>
      <c r="D8" s="127"/>
      <c r="E8" s="127">
        <v>20</v>
      </c>
    </row>
    <row r="9" ht="27" customHeight="1" spans="1:5">
      <c r="A9" s="111">
        <v>2040199</v>
      </c>
      <c r="B9" s="111" t="s">
        <v>154</v>
      </c>
      <c r="C9" s="128">
        <v>20</v>
      </c>
      <c r="D9" s="128"/>
      <c r="E9" s="128">
        <v>20</v>
      </c>
    </row>
    <row r="10" ht="27" customHeight="1" spans="1:5">
      <c r="A10" s="109">
        <v>20402</v>
      </c>
      <c r="B10" s="109" t="s">
        <v>155</v>
      </c>
      <c r="C10" s="127">
        <f>D10+E10</f>
        <v>7148.9940174</v>
      </c>
      <c r="D10" s="127">
        <v>5348.5140174</v>
      </c>
      <c r="E10" s="127">
        <v>1800.48</v>
      </c>
    </row>
    <row r="11" ht="27" customHeight="1" spans="1:5">
      <c r="A11" s="111">
        <v>2040201</v>
      </c>
      <c r="B11" s="111" t="s">
        <v>156</v>
      </c>
      <c r="C11" s="128">
        <v>5348.5140174</v>
      </c>
      <c r="D11" s="128">
        <v>5348.5140174</v>
      </c>
      <c r="E11" s="128"/>
    </row>
    <row r="12" ht="27" customHeight="1" spans="1:5">
      <c r="A12" s="111">
        <v>2040299</v>
      </c>
      <c r="B12" s="111" t="s">
        <v>157</v>
      </c>
      <c r="C12" s="128">
        <v>1800.48</v>
      </c>
      <c r="D12" s="128"/>
      <c r="E12" s="128">
        <v>1800.48</v>
      </c>
    </row>
    <row r="13" ht="27" customHeight="1" spans="1:5">
      <c r="A13" s="109">
        <v>208</v>
      </c>
      <c r="B13" s="109" t="s">
        <v>158</v>
      </c>
      <c r="C13" s="127">
        <v>1033.577436</v>
      </c>
      <c r="D13" s="127">
        <v>1033.577436</v>
      </c>
      <c r="E13" s="127"/>
    </row>
    <row r="14" ht="27" customHeight="1" spans="1:5">
      <c r="A14" s="109">
        <v>20805</v>
      </c>
      <c r="B14" s="109" t="s">
        <v>159</v>
      </c>
      <c r="C14" s="127">
        <v>951.689616</v>
      </c>
      <c r="D14" s="127">
        <v>951.689616</v>
      </c>
      <c r="E14" s="128"/>
    </row>
    <row r="15" ht="27" customHeight="1" spans="1:5">
      <c r="A15" s="111">
        <v>2080505</v>
      </c>
      <c r="B15" s="111" t="s">
        <v>160</v>
      </c>
      <c r="C15" s="128">
        <v>650.65</v>
      </c>
      <c r="D15" s="128">
        <v>650.65</v>
      </c>
      <c r="E15" s="128"/>
    </row>
    <row r="16" ht="27" customHeight="1" spans="1:5">
      <c r="A16" s="111">
        <v>2080506</v>
      </c>
      <c r="B16" s="111" t="s">
        <v>161</v>
      </c>
      <c r="C16" s="128">
        <v>301.04</v>
      </c>
      <c r="D16" s="128">
        <v>301.04</v>
      </c>
      <c r="E16" s="128"/>
    </row>
    <row r="17" ht="27" customHeight="1" spans="1:5">
      <c r="A17" s="109">
        <v>20808</v>
      </c>
      <c r="B17" s="109" t="s">
        <v>162</v>
      </c>
      <c r="C17" s="127">
        <v>81.88782</v>
      </c>
      <c r="D17" s="127">
        <v>81.88782</v>
      </c>
      <c r="E17" s="128"/>
    </row>
    <row r="18" ht="27" customHeight="1" spans="1:5">
      <c r="A18" s="111">
        <v>2080899</v>
      </c>
      <c r="B18" s="111" t="s">
        <v>163</v>
      </c>
      <c r="C18" s="128">
        <v>46.5372</v>
      </c>
      <c r="D18" s="128">
        <v>46.5372</v>
      </c>
      <c r="E18" s="128"/>
    </row>
    <row r="19" ht="27" customHeight="1" spans="1:5">
      <c r="A19" s="109">
        <v>20899</v>
      </c>
      <c r="B19" s="109" t="s">
        <v>164</v>
      </c>
      <c r="C19" s="127">
        <v>35.35062</v>
      </c>
      <c r="D19" s="127">
        <v>35.35062</v>
      </c>
      <c r="E19" s="128"/>
    </row>
    <row r="20" ht="27" customHeight="1" spans="1:5">
      <c r="A20" s="111">
        <v>2089999</v>
      </c>
      <c r="B20" s="111" t="s">
        <v>164</v>
      </c>
      <c r="C20" s="128">
        <v>35.35062</v>
      </c>
      <c r="D20" s="128">
        <v>35.35062</v>
      </c>
      <c r="E20" s="128"/>
    </row>
    <row r="21" ht="27" customHeight="1" spans="1:5">
      <c r="A21" s="109">
        <v>210</v>
      </c>
      <c r="B21" s="109" t="s">
        <v>165</v>
      </c>
      <c r="C21" s="127">
        <v>320.064571</v>
      </c>
      <c r="D21" s="127">
        <v>320.064571</v>
      </c>
      <c r="E21" s="128"/>
    </row>
    <row r="22" ht="27" customHeight="1" spans="1:5">
      <c r="A22" s="109">
        <v>21011</v>
      </c>
      <c r="B22" s="109" t="s">
        <v>166</v>
      </c>
      <c r="C22" s="127">
        <v>320.064571</v>
      </c>
      <c r="D22" s="127">
        <v>320.064571</v>
      </c>
      <c r="E22" s="128"/>
    </row>
    <row r="23" ht="27" customHeight="1" spans="1:5">
      <c r="A23" s="111">
        <v>2101101</v>
      </c>
      <c r="B23" s="111" t="s">
        <v>167</v>
      </c>
      <c r="C23" s="128">
        <v>320.064571</v>
      </c>
      <c r="D23" s="128">
        <v>320.064571</v>
      </c>
      <c r="E23" s="128"/>
    </row>
    <row r="24" ht="27" customHeight="1" spans="1:5">
      <c r="A24" s="109">
        <v>221</v>
      </c>
      <c r="B24" s="109" t="s">
        <v>168</v>
      </c>
      <c r="C24" s="127">
        <v>480.835208</v>
      </c>
      <c r="D24" s="127">
        <v>480.835208</v>
      </c>
      <c r="E24" s="128"/>
    </row>
    <row r="25" ht="27" customHeight="1" spans="1:5">
      <c r="A25" s="109">
        <v>22102</v>
      </c>
      <c r="B25" s="109" t="s">
        <v>169</v>
      </c>
      <c r="C25" s="127">
        <v>480.835208</v>
      </c>
      <c r="D25" s="127">
        <v>480.835208</v>
      </c>
      <c r="E25" s="128"/>
    </row>
    <row r="26" ht="27" customHeight="1" spans="1:5">
      <c r="A26" s="111">
        <v>2210201</v>
      </c>
      <c r="B26" s="111" t="s">
        <v>170</v>
      </c>
      <c r="C26" s="128">
        <v>480.835208</v>
      </c>
      <c r="D26" s="128">
        <v>480.835208</v>
      </c>
      <c r="E26" s="128"/>
    </row>
    <row r="27" spans="1:1">
      <c r="A27" s="113" t="s">
        <v>99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workbookViewId="0">
      <selection activeCell="E11" sqref="E11"/>
    </sheetView>
  </sheetViews>
  <sheetFormatPr defaultColWidth="9" defaultRowHeight="14.25" outlineLevelCol="4"/>
  <cols>
    <col min="1" max="1" width="10.875" customWidth="1"/>
    <col min="2" max="2" width="26.75" customWidth="1"/>
    <col min="3" max="5" width="16.75" customWidth="1"/>
    <col min="6" max="6" width="9.375"/>
  </cols>
  <sheetData>
    <row r="1" ht="20.25" spans="1:5">
      <c r="A1" s="91" t="s">
        <v>171</v>
      </c>
      <c r="B1" s="91"/>
      <c r="C1" s="91"/>
      <c r="D1" s="91"/>
      <c r="E1" s="91"/>
    </row>
    <row r="2" ht="18" customHeight="1" spans="1:5">
      <c r="A2" s="92"/>
      <c r="B2" s="93"/>
      <c r="C2" s="93"/>
      <c r="D2" s="93"/>
      <c r="E2" s="93" t="s">
        <v>1</v>
      </c>
    </row>
    <row r="3" ht="18" customHeight="1" spans="1:5">
      <c r="A3" s="101" t="s">
        <v>172</v>
      </c>
      <c r="B3" s="101"/>
      <c r="C3" s="101" t="s">
        <v>173</v>
      </c>
      <c r="D3" s="101"/>
      <c r="E3" s="101"/>
    </row>
    <row r="4" ht="18" customHeight="1" spans="1:5">
      <c r="A4" s="101" t="s">
        <v>149</v>
      </c>
      <c r="B4" s="101" t="s">
        <v>150</v>
      </c>
      <c r="C4" s="101" t="s">
        <v>103</v>
      </c>
      <c r="D4" s="101" t="s">
        <v>174</v>
      </c>
      <c r="E4" s="101" t="s">
        <v>175</v>
      </c>
    </row>
    <row r="5" ht="18" customHeight="1" spans="1:5">
      <c r="A5" s="101" t="s">
        <v>54</v>
      </c>
      <c r="B5" s="101" t="s">
        <v>54</v>
      </c>
      <c r="C5" s="101">
        <v>1</v>
      </c>
      <c r="D5" s="101">
        <v>2</v>
      </c>
      <c r="E5" s="101">
        <v>3</v>
      </c>
    </row>
    <row r="6" ht="19" customHeight="1" spans="1:5">
      <c r="A6" s="109"/>
      <c r="B6" s="109" t="s">
        <v>78</v>
      </c>
      <c r="C6" s="116">
        <f>D6+E6</f>
        <v>7182.9912324</v>
      </c>
      <c r="D6" s="116">
        <f>SUM(D7:D37)</f>
        <v>6330.361815</v>
      </c>
      <c r="E6" s="116">
        <f>SUM(E7:E37)</f>
        <v>852.6294174</v>
      </c>
    </row>
    <row r="7" ht="18" customHeight="1" spans="1:5">
      <c r="A7" s="117">
        <v>30101</v>
      </c>
      <c r="B7" s="118" t="s">
        <v>176</v>
      </c>
      <c r="C7" s="119">
        <f>D7+E7</f>
        <v>1672.4304</v>
      </c>
      <c r="D7" s="119">
        <v>1672.4304</v>
      </c>
      <c r="E7" s="119"/>
    </row>
    <row r="8" ht="18" customHeight="1" spans="1:5">
      <c r="A8" s="118" t="s">
        <v>177</v>
      </c>
      <c r="B8" s="118" t="s">
        <v>178</v>
      </c>
      <c r="C8" s="119">
        <f t="shared" ref="C8:C38" si="0">D8+E8</f>
        <v>2516.89</v>
      </c>
      <c r="D8" s="119">
        <v>2516.89</v>
      </c>
      <c r="E8" s="119"/>
    </row>
    <row r="9" ht="18" customHeight="1" spans="1:5">
      <c r="A9" s="118" t="s">
        <v>179</v>
      </c>
      <c r="B9" s="118" t="s">
        <v>180</v>
      </c>
      <c r="C9" s="119">
        <f t="shared" si="0"/>
        <v>306.5642</v>
      </c>
      <c r="D9" s="119">
        <v>306.5642</v>
      </c>
      <c r="E9" s="119"/>
    </row>
    <row r="10" ht="18" customHeight="1" spans="1:5">
      <c r="A10" s="118" t="s">
        <v>181</v>
      </c>
      <c r="B10" s="118" t="s">
        <v>182</v>
      </c>
      <c r="C10" s="119">
        <f t="shared" si="0"/>
        <v>650.651744</v>
      </c>
      <c r="D10" s="119">
        <v>650.651744</v>
      </c>
      <c r="E10" s="119"/>
    </row>
    <row r="11" ht="18" customHeight="1" spans="1:5">
      <c r="A11" s="118" t="s">
        <v>183</v>
      </c>
      <c r="B11" s="118" t="s">
        <v>184</v>
      </c>
      <c r="C11" s="119">
        <f t="shared" si="0"/>
        <v>301.037872</v>
      </c>
      <c r="D11" s="119">
        <v>301.037872</v>
      </c>
      <c r="E11" s="119"/>
    </row>
    <row r="12" ht="18" customHeight="1" spans="1:5">
      <c r="A12" s="118" t="s">
        <v>185</v>
      </c>
      <c r="B12" s="118" t="s">
        <v>186</v>
      </c>
      <c r="C12" s="119">
        <f t="shared" si="0"/>
        <v>35.35062</v>
      </c>
      <c r="D12" s="119">
        <v>35.35062</v>
      </c>
      <c r="E12" s="119"/>
    </row>
    <row r="13" ht="18" customHeight="1" spans="1:5">
      <c r="A13" s="118" t="s">
        <v>187</v>
      </c>
      <c r="B13" s="118" t="s">
        <v>188</v>
      </c>
      <c r="C13" s="119">
        <f t="shared" si="0"/>
        <v>263.769571</v>
      </c>
      <c r="D13" s="119">
        <v>263.769571</v>
      </c>
      <c r="E13" s="119"/>
    </row>
    <row r="14" ht="18" customHeight="1" spans="1:5">
      <c r="A14" s="118" t="s">
        <v>189</v>
      </c>
      <c r="B14" s="118" t="s">
        <v>190</v>
      </c>
      <c r="C14" s="119">
        <f t="shared" si="0"/>
        <v>56.295</v>
      </c>
      <c r="D14" s="119">
        <v>56.295</v>
      </c>
      <c r="E14" s="119"/>
    </row>
    <row r="15" ht="18" customHeight="1" spans="1:5">
      <c r="A15" s="118" t="s">
        <v>191</v>
      </c>
      <c r="B15" s="118" t="s">
        <v>170</v>
      </c>
      <c r="C15" s="119">
        <f t="shared" si="0"/>
        <v>480.835208</v>
      </c>
      <c r="D15" s="119">
        <v>480.835208</v>
      </c>
      <c r="E15" s="119"/>
    </row>
    <row r="16" customFormat="1" ht="18" customHeight="1" spans="1:5">
      <c r="A16" s="118" t="s">
        <v>192</v>
      </c>
      <c r="B16" s="118" t="s">
        <v>193</v>
      </c>
      <c r="C16" s="119">
        <f t="shared" si="0"/>
        <v>112.057138</v>
      </c>
      <c r="D16" s="120"/>
      <c r="E16" s="119">
        <v>112.057138</v>
      </c>
    </row>
    <row r="17" ht="18" customHeight="1" spans="1:5">
      <c r="A17" s="118" t="s">
        <v>194</v>
      </c>
      <c r="B17" s="118" t="s">
        <v>195</v>
      </c>
      <c r="C17" s="119">
        <f t="shared" si="0"/>
        <v>93.78</v>
      </c>
      <c r="D17" s="121"/>
      <c r="E17" s="119">
        <v>93.78</v>
      </c>
    </row>
    <row r="18" ht="18" customHeight="1" spans="1:5">
      <c r="A18" s="118" t="s">
        <v>196</v>
      </c>
      <c r="B18" s="118" t="s">
        <v>197</v>
      </c>
      <c r="C18" s="119">
        <f t="shared" si="0"/>
        <v>27.358569</v>
      </c>
      <c r="D18" s="121"/>
      <c r="E18" s="119">
        <v>27.358569</v>
      </c>
    </row>
    <row r="19" ht="18" customHeight="1" spans="1:5">
      <c r="A19" s="118" t="s">
        <v>198</v>
      </c>
      <c r="B19" s="118" t="s">
        <v>199</v>
      </c>
      <c r="C19" s="119">
        <f t="shared" si="0"/>
        <v>43.7737104</v>
      </c>
      <c r="D19" s="121"/>
      <c r="E19" s="119">
        <v>43.7737104</v>
      </c>
    </row>
    <row r="20" ht="18" customHeight="1" spans="1:5">
      <c r="A20" s="111" t="s">
        <v>200</v>
      </c>
      <c r="B20" s="111" t="s">
        <v>201</v>
      </c>
      <c r="C20" s="119">
        <f t="shared" si="0"/>
        <v>156.9</v>
      </c>
      <c r="D20" s="119"/>
      <c r="E20" s="119">
        <v>156.9</v>
      </c>
    </row>
    <row r="21" s="115" customFormat="1" ht="18" customHeight="1" spans="1:5">
      <c r="A21" s="122" t="s">
        <v>202</v>
      </c>
      <c r="B21" s="122" t="s">
        <v>203</v>
      </c>
      <c r="C21" s="119">
        <f t="shared" si="0"/>
        <v>20</v>
      </c>
      <c r="D21" s="123"/>
      <c r="E21" s="123">
        <v>20</v>
      </c>
    </row>
    <row r="22" s="115" customFormat="1" ht="18" customHeight="1" spans="1:5">
      <c r="A22" s="122">
        <v>30204</v>
      </c>
      <c r="B22" s="122" t="s">
        <v>204</v>
      </c>
      <c r="C22" s="119">
        <f t="shared" si="0"/>
        <v>0.08</v>
      </c>
      <c r="D22" s="123"/>
      <c r="E22" s="123">
        <v>0.08</v>
      </c>
    </row>
    <row r="23" s="115" customFormat="1" ht="18" customHeight="1" spans="1:5">
      <c r="A23" s="122">
        <v>30207</v>
      </c>
      <c r="B23" s="122" t="s">
        <v>205</v>
      </c>
      <c r="C23" s="119">
        <f t="shared" si="0"/>
        <v>2</v>
      </c>
      <c r="D23" s="123"/>
      <c r="E23" s="123">
        <v>2</v>
      </c>
    </row>
    <row r="24" s="115" customFormat="1" ht="18" customHeight="1" spans="1:5">
      <c r="A24" s="122" t="s">
        <v>206</v>
      </c>
      <c r="B24" s="122" t="s">
        <v>207</v>
      </c>
      <c r="C24" s="119">
        <f t="shared" si="0"/>
        <v>30</v>
      </c>
      <c r="D24" s="123"/>
      <c r="E24" s="123">
        <v>30</v>
      </c>
    </row>
    <row r="25" s="115" customFormat="1" ht="18" customHeight="1" spans="1:5">
      <c r="A25" s="122">
        <v>30214</v>
      </c>
      <c r="B25" s="122" t="s">
        <v>208</v>
      </c>
      <c r="C25" s="119">
        <f t="shared" si="0"/>
        <v>1.5</v>
      </c>
      <c r="D25" s="123"/>
      <c r="E25" s="123">
        <v>1.5</v>
      </c>
    </row>
    <row r="26" s="115" customFormat="1" ht="18" customHeight="1" spans="1:5">
      <c r="A26" s="122">
        <v>30215</v>
      </c>
      <c r="B26" s="122" t="s">
        <v>209</v>
      </c>
      <c r="C26" s="119">
        <f t="shared" si="0"/>
        <v>0.08</v>
      </c>
      <c r="D26" s="123"/>
      <c r="E26" s="123">
        <v>0.08</v>
      </c>
    </row>
    <row r="27" s="115" customFormat="1" ht="18" customHeight="1" spans="1:5">
      <c r="A27" s="122" t="s">
        <v>210</v>
      </c>
      <c r="B27" s="122" t="s">
        <v>211</v>
      </c>
      <c r="C27" s="119">
        <f t="shared" si="0"/>
        <v>4</v>
      </c>
      <c r="D27" s="123"/>
      <c r="E27" s="123">
        <v>4</v>
      </c>
    </row>
    <row r="28" s="115" customFormat="1" ht="18" customHeight="1" spans="1:5">
      <c r="A28" s="122" t="s">
        <v>212</v>
      </c>
      <c r="B28" s="122" t="s">
        <v>213</v>
      </c>
      <c r="C28" s="119">
        <f t="shared" si="0"/>
        <v>50</v>
      </c>
      <c r="D28" s="123"/>
      <c r="E28" s="123">
        <v>50</v>
      </c>
    </row>
    <row r="29" s="115" customFormat="1" ht="18" customHeight="1" spans="1:5">
      <c r="A29" s="122" t="s">
        <v>214</v>
      </c>
      <c r="B29" s="122" t="s">
        <v>215</v>
      </c>
      <c r="C29" s="119">
        <f t="shared" si="0"/>
        <v>1</v>
      </c>
      <c r="D29" s="123"/>
      <c r="E29" s="123">
        <v>1</v>
      </c>
    </row>
    <row r="30" s="115" customFormat="1" ht="18" customHeight="1" spans="1:5">
      <c r="A30" s="122" t="s">
        <v>216</v>
      </c>
      <c r="B30" s="122" t="s">
        <v>217</v>
      </c>
      <c r="C30" s="119">
        <f t="shared" si="0"/>
        <v>100</v>
      </c>
      <c r="D30" s="123"/>
      <c r="E30" s="123">
        <v>100</v>
      </c>
    </row>
    <row r="31" s="115" customFormat="1" ht="18" customHeight="1" spans="1:5">
      <c r="A31" s="122" t="s">
        <v>218</v>
      </c>
      <c r="B31" s="122" t="s">
        <v>219</v>
      </c>
      <c r="C31" s="119">
        <f t="shared" si="0"/>
        <v>30</v>
      </c>
      <c r="D31" s="123"/>
      <c r="E31" s="123">
        <v>30</v>
      </c>
    </row>
    <row r="32" s="115" customFormat="1" ht="18" customHeight="1" spans="1:5">
      <c r="A32" s="122">
        <v>31002</v>
      </c>
      <c r="B32" s="122" t="s">
        <v>220</v>
      </c>
      <c r="C32" s="119">
        <f t="shared" si="0"/>
        <v>44.1</v>
      </c>
      <c r="D32" s="123"/>
      <c r="E32" s="123">
        <v>44.1</v>
      </c>
    </row>
    <row r="33" s="115" customFormat="1" ht="18" customHeight="1" spans="1:5">
      <c r="A33" s="122" t="s">
        <v>221</v>
      </c>
      <c r="B33" s="122" t="s">
        <v>222</v>
      </c>
      <c r="C33" s="119">
        <f t="shared" si="0"/>
        <v>10</v>
      </c>
      <c r="D33" s="123"/>
      <c r="E33" s="123">
        <v>10</v>
      </c>
    </row>
    <row r="34" s="115" customFormat="1" ht="18" customHeight="1" spans="1:5">
      <c r="A34" s="122" t="s">
        <v>223</v>
      </c>
      <c r="B34" s="122" t="s">
        <v>224</v>
      </c>
      <c r="C34" s="119">
        <f t="shared" si="0"/>
        <v>70</v>
      </c>
      <c r="D34" s="123"/>
      <c r="E34" s="123">
        <v>70</v>
      </c>
    </row>
    <row r="35" s="115" customFormat="1" ht="18" customHeight="1" spans="1:5">
      <c r="A35" s="122" t="s">
        <v>225</v>
      </c>
      <c r="B35" s="122" t="s">
        <v>226</v>
      </c>
      <c r="C35" s="119">
        <f t="shared" si="0"/>
        <v>2</v>
      </c>
      <c r="D35" s="123"/>
      <c r="E35" s="123">
        <v>2</v>
      </c>
    </row>
    <row r="36" ht="18" customHeight="1" spans="1:5">
      <c r="A36" s="111" t="s">
        <v>227</v>
      </c>
      <c r="B36" s="111" t="s">
        <v>228</v>
      </c>
      <c r="C36" s="119">
        <f t="shared" si="0"/>
        <v>54</v>
      </c>
      <c r="D36" s="119"/>
      <c r="E36" s="119">
        <v>54</v>
      </c>
    </row>
    <row r="37" customFormat="1" ht="18" customHeight="1" spans="1:5">
      <c r="A37" s="122">
        <v>30305</v>
      </c>
      <c r="B37" s="122" t="s">
        <v>229</v>
      </c>
      <c r="C37" s="119">
        <f t="shared" si="0"/>
        <v>46.5372</v>
      </c>
      <c r="D37" s="124">
        <v>46.5372</v>
      </c>
      <c r="E37" s="125"/>
    </row>
    <row r="38" customFormat="1" spans="1:1">
      <c r="A38" s="113" t="s">
        <v>99</v>
      </c>
    </row>
    <row r="39" customFormat="1" spans="1:1">
      <c r="A39" s="114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H14" sqref="H14"/>
    </sheetView>
  </sheetViews>
  <sheetFormatPr defaultColWidth="9" defaultRowHeight="14.25" outlineLevelCol="7"/>
  <cols>
    <col min="1" max="1" width="29" customWidth="1"/>
    <col min="2" max="8" width="14.625" customWidth="1"/>
  </cols>
  <sheetData>
    <row r="1" ht="20.25" spans="1:8">
      <c r="A1" s="91" t="s">
        <v>230</v>
      </c>
      <c r="B1" s="91"/>
      <c r="C1" s="91"/>
      <c r="D1" s="91"/>
      <c r="E1" s="91"/>
      <c r="F1" s="91"/>
      <c r="G1" s="91"/>
      <c r="H1" s="91"/>
    </row>
    <row r="2" spans="1:8">
      <c r="A2" s="92"/>
      <c r="B2" s="93"/>
      <c r="C2" s="93"/>
      <c r="D2" s="93"/>
      <c r="E2" s="93"/>
      <c r="F2" s="93"/>
      <c r="G2" s="93"/>
      <c r="H2" s="93" t="s">
        <v>1</v>
      </c>
    </row>
    <row r="3" ht="26" customHeight="1" spans="1:8">
      <c r="A3" s="101" t="s">
        <v>141</v>
      </c>
      <c r="B3" s="96" t="s">
        <v>231</v>
      </c>
      <c r="C3" s="96"/>
      <c r="D3" s="96"/>
      <c r="E3" s="96"/>
      <c r="F3" s="96"/>
      <c r="G3" s="96" t="s">
        <v>232</v>
      </c>
      <c r="H3" s="96" t="s">
        <v>233</v>
      </c>
    </row>
    <row r="4" ht="26" customHeight="1" spans="1:8">
      <c r="A4" s="101"/>
      <c r="B4" s="96" t="s">
        <v>103</v>
      </c>
      <c r="C4" s="96" t="s">
        <v>234</v>
      </c>
      <c r="D4" s="96" t="s">
        <v>235</v>
      </c>
      <c r="E4" s="96" t="s">
        <v>236</v>
      </c>
      <c r="F4" s="96"/>
      <c r="G4" s="96"/>
      <c r="H4" s="96"/>
    </row>
    <row r="5" ht="26" customHeight="1" spans="1:8">
      <c r="A5" s="101"/>
      <c r="B5" s="96"/>
      <c r="C5" s="96"/>
      <c r="D5" s="96"/>
      <c r="E5" s="96" t="s">
        <v>237</v>
      </c>
      <c r="F5" s="96" t="s">
        <v>238</v>
      </c>
      <c r="G5" s="96"/>
      <c r="H5" s="96"/>
    </row>
    <row r="6" ht="26" customHeight="1" spans="1:8">
      <c r="A6" s="96" t="s">
        <v>54</v>
      </c>
      <c r="B6" s="96">
        <v>1</v>
      </c>
      <c r="C6" s="96">
        <v>2</v>
      </c>
      <c r="D6" s="96">
        <v>3</v>
      </c>
      <c r="E6" s="96">
        <v>4</v>
      </c>
      <c r="F6" s="96">
        <v>5</v>
      </c>
      <c r="G6" s="96">
        <v>6</v>
      </c>
      <c r="H6" s="96">
        <v>7</v>
      </c>
    </row>
    <row r="7" ht="26" customHeight="1" spans="1:8">
      <c r="A7" s="109" t="s">
        <v>78</v>
      </c>
      <c r="B7" s="110"/>
      <c r="C7" s="110"/>
      <c r="D7" s="110"/>
      <c r="E7" s="110"/>
      <c r="F7" s="110"/>
      <c r="G7" s="110"/>
      <c r="H7" s="110"/>
    </row>
    <row r="8" ht="30" customHeight="1" spans="1:8">
      <c r="A8" s="111" t="s">
        <v>147</v>
      </c>
      <c r="B8" s="112">
        <f>D8+F8+G8+H8</f>
        <v>66.08</v>
      </c>
      <c r="C8" s="112"/>
      <c r="D8" s="112">
        <v>2</v>
      </c>
      <c r="E8" s="112"/>
      <c r="F8" s="112">
        <v>54</v>
      </c>
      <c r="G8" s="112">
        <v>0.08</v>
      </c>
      <c r="H8" s="112">
        <v>10</v>
      </c>
    </row>
    <row r="9" ht="30" customHeight="1" spans="1:8">
      <c r="A9" s="111"/>
      <c r="B9" s="110"/>
      <c r="C9" s="110"/>
      <c r="D9" s="110"/>
      <c r="E9" s="110"/>
      <c r="F9" s="110"/>
      <c r="G9" s="110"/>
      <c r="H9" s="110"/>
    </row>
    <row r="10" ht="30" customHeight="1" spans="1:8">
      <c r="A10" s="111"/>
      <c r="B10" s="110"/>
      <c r="C10" s="110"/>
      <c r="D10" s="110"/>
      <c r="E10" s="110"/>
      <c r="F10" s="110"/>
      <c r="G10" s="110"/>
      <c r="H10" s="110"/>
    </row>
    <row r="11" ht="30" customHeight="1" spans="1:8">
      <c r="A11" s="111"/>
      <c r="B11" s="110"/>
      <c r="C11" s="110"/>
      <c r="D11" s="110"/>
      <c r="E11" s="110"/>
      <c r="F11" s="110"/>
      <c r="G11" s="110"/>
      <c r="H11" s="110"/>
    </row>
    <row r="12" ht="30" customHeight="1" spans="1:8">
      <c r="A12" s="111"/>
      <c r="B12" s="110"/>
      <c r="C12" s="110"/>
      <c r="D12" s="110"/>
      <c r="E12" s="110"/>
      <c r="F12" s="110"/>
      <c r="G12" s="110"/>
      <c r="H12" s="110"/>
    </row>
    <row r="13" ht="30" customHeight="1" spans="1:8">
      <c r="A13" s="111"/>
      <c r="B13" s="110"/>
      <c r="C13" s="110"/>
      <c r="D13" s="110"/>
      <c r="E13" s="110"/>
      <c r="F13" s="110"/>
      <c r="G13" s="110"/>
      <c r="H13" s="110"/>
    </row>
    <row r="14" ht="30" customHeight="1" spans="1:8">
      <c r="A14" s="111"/>
      <c r="B14" s="110"/>
      <c r="C14" s="110"/>
      <c r="D14" s="110"/>
      <c r="E14" s="110"/>
      <c r="F14" s="110"/>
      <c r="G14" s="110"/>
      <c r="H14" s="110"/>
    </row>
    <row r="15" ht="30" customHeight="1" spans="1:8">
      <c r="A15" s="111"/>
      <c r="B15" s="110"/>
      <c r="C15" s="110"/>
      <c r="D15" s="110"/>
      <c r="E15" s="110"/>
      <c r="F15" s="110"/>
      <c r="G15" s="110"/>
      <c r="H15" s="110"/>
    </row>
    <row r="16" ht="30" customHeight="1" spans="1:8">
      <c r="A16" s="111"/>
      <c r="B16" s="110"/>
      <c r="C16" s="110"/>
      <c r="D16" s="110"/>
      <c r="E16" s="110"/>
      <c r="F16" s="110"/>
      <c r="G16" s="110"/>
      <c r="H16" s="110"/>
    </row>
    <row r="17" spans="1:1">
      <c r="A17" s="113" t="s">
        <v>99</v>
      </c>
    </row>
    <row r="18" spans="1:1">
      <c r="A18" s="114" t="s">
        <v>239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C5" sqref="C5:C20"/>
    </sheetView>
  </sheetViews>
  <sheetFormatPr defaultColWidth="9" defaultRowHeight="14.25" outlineLevelCol="4"/>
  <cols>
    <col min="1" max="1" width="21.625" customWidth="1"/>
    <col min="2" max="2" width="24.375" customWidth="1"/>
    <col min="3" max="5" width="27.625" customWidth="1"/>
  </cols>
  <sheetData>
    <row r="1" ht="20.25" spans="1:5">
      <c r="A1" s="91" t="s">
        <v>240</v>
      </c>
      <c r="B1" s="91"/>
      <c r="C1" s="91"/>
      <c r="D1" s="91"/>
      <c r="E1" s="91"/>
    </row>
    <row r="2" spans="1:5">
      <c r="A2" s="92"/>
      <c r="B2" s="93"/>
      <c r="C2" s="93"/>
      <c r="D2" s="93"/>
      <c r="E2" s="93" t="s">
        <v>1</v>
      </c>
    </row>
    <row r="3" ht="18" customHeight="1" spans="1:5">
      <c r="A3" s="101" t="s">
        <v>241</v>
      </c>
      <c r="B3" s="101" t="s">
        <v>4</v>
      </c>
      <c r="C3" s="101" t="s">
        <v>103</v>
      </c>
      <c r="D3" s="101" t="s">
        <v>75</v>
      </c>
      <c r="E3" s="101" t="s">
        <v>76</v>
      </c>
    </row>
    <row r="4" ht="18" customHeight="1" spans="1:5">
      <c r="A4" s="101" t="s">
        <v>54</v>
      </c>
      <c r="B4" s="101" t="s">
        <v>54</v>
      </c>
      <c r="C4" s="101">
        <v>1</v>
      </c>
      <c r="D4" s="101">
        <v>2</v>
      </c>
      <c r="E4" s="101">
        <v>3</v>
      </c>
    </row>
    <row r="5" ht="18" customHeight="1" spans="1:5">
      <c r="A5" s="102"/>
      <c r="B5" s="103" t="s">
        <v>142</v>
      </c>
      <c r="C5" s="104">
        <f>SUM(C6:C20)</f>
        <v>537.858569</v>
      </c>
      <c r="D5" s="104">
        <f>SUM(D6:D20)</f>
        <v>537.858569</v>
      </c>
      <c r="E5" s="107"/>
    </row>
    <row r="6" ht="22" customHeight="1" spans="1:5">
      <c r="A6" s="105">
        <v>1</v>
      </c>
      <c r="B6" s="99" t="s">
        <v>242</v>
      </c>
      <c r="C6" s="98">
        <v>156.9</v>
      </c>
      <c r="D6" s="98">
        <v>156.9</v>
      </c>
      <c r="E6" s="108"/>
    </row>
    <row r="7" ht="22" customHeight="1" spans="1:5">
      <c r="A7" s="105">
        <v>2</v>
      </c>
      <c r="B7" s="99" t="s">
        <v>243</v>
      </c>
      <c r="C7" s="98">
        <v>20</v>
      </c>
      <c r="D7" s="98">
        <v>20</v>
      </c>
      <c r="E7" s="108"/>
    </row>
    <row r="8" ht="22" customHeight="1" spans="1:5">
      <c r="A8" s="105">
        <v>3</v>
      </c>
      <c r="B8" s="99" t="s">
        <v>244</v>
      </c>
      <c r="C8" s="98">
        <v>4</v>
      </c>
      <c r="D8" s="98">
        <v>4</v>
      </c>
      <c r="E8" s="108"/>
    </row>
    <row r="9" ht="22" customHeight="1" spans="1:5">
      <c r="A9" s="105">
        <v>4</v>
      </c>
      <c r="B9" s="99" t="s">
        <v>245</v>
      </c>
      <c r="C9" s="98">
        <v>50</v>
      </c>
      <c r="D9" s="98">
        <v>50</v>
      </c>
      <c r="E9" s="108"/>
    </row>
    <row r="10" ht="22" customHeight="1" spans="1:5">
      <c r="A10" s="105">
        <v>5</v>
      </c>
      <c r="B10" s="99" t="s">
        <v>246</v>
      </c>
      <c r="C10" s="98">
        <v>0.08</v>
      </c>
      <c r="D10" s="98">
        <v>0.08</v>
      </c>
      <c r="E10" s="108"/>
    </row>
    <row r="11" ht="22" customHeight="1" spans="1:5">
      <c r="A11" s="105">
        <v>6</v>
      </c>
      <c r="B11" s="99" t="s">
        <v>247</v>
      </c>
      <c r="C11" s="98">
        <v>70</v>
      </c>
      <c r="D11" s="98">
        <v>70</v>
      </c>
      <c r="E11" s="108"/>
    </row>
    <row r="12" ht="22" customHeight="1" spans="1:5">
      <c r="A12" s="105">
        <v>7</v>
      </c>
      <c r="B12" s="99" t="s">
        <v>248</v>
      </c>
      <c r="C12" s="98">
        <v>0</v>
      </c>
      <c r="D12" s="98">
        <v>0</v>
      </c>
      <c r="E12" s="108"/>
    </row>
    <row r="13" ht="22" customHeight="1" spans="1:5">
      <c r="A13" s="105">
        <v>8</v>
      </c>
      <c r="B13" s="99" t="s">
        <v>249</v>
      </c>
      <c r="C13" s="98">
        <v>30</v>
      </c>
      <c r="D13" s="98">
        <v>30</v>
      </c>
      <c r="E13" s="108"/>
    </row>
    <row r="14" ht="22" customHeight="1" spans="1:5">
      <c r="A14" s="105">
        <v>9</v>
      </c>
      <c r="B14" s="99" t="s">
        <v>250</v>
      </c>
      <c r="C14" s="98">
        <v>30</v>
      </c>
      <c r="D14" s="98">
        <v>30</v>
      </c>
      <c r="E14" s="108"/>
    </row>
    <row r="15" ht="22" customHeight="1" spans="1:5">
      <c r="A15" s="105">
        <v>10</v>
      </c>
      <c r="B15" s="99" t="s">
        <v>251</v>
      </c>
      <c r="C15" s="98">
        <v>0.08</v>
      </c>
      <c r="D15" s="98">
        <v>0.08</v>
      </c>
      <c r="E15" s="108"/>
    </row>
    <row r="16" ht="22" customHeight="1" spans="1:5">
      <c r="A16" s="105">
        <v>11</v>
      </c>
      <c r="B16" s="99" t="s">
        <v>252</v>
      </c>
      <c r="C16" s="98">
        <v>0</v>
      </c>
      <c r="D16" s="98">
        <v>0</v>
      </c>
      <c r="E16" s="108"/>
    </row>
    <row r="17" ht="22" customHeight="1" spans="1:5">
      <c r="A17" s="105">
        <v>12</v>
      </c>
      <c r="B17" s="99" t="s">
        <v>253</v>
      </c>
      <c r="C17" s="106">
        <v>27.358569</v>
      </c>
      <c r="D17" s="106">
        <v>27.358569</v>
      </c>
      <c r="E17" s="108"/>
    </row>
    <row r="18" ht="22" customHeight="1" spans="1:5">
      <c r="A18" s="105">
        <v>13</v>
      </c>
      <c r="B18" s="99" t="s">
        <v>254</v>
      </c>
      <c r="C18" s="98">
        <v>54</v>
      </c>
      <c r="D18" s="98">
        <v>54</v>
      </c>
      <c r="E18" s="108"/>
    </row>
    <row r="19" ht="22" customHeight="1" spans="1:5">
      <c r="A19" s="105">
        <v>14</v>
      </c>
      <c r="B19" s="99" t="s">
        <v>255</v>
      </c>
      <c r="C19" s="98">
        <v>51.34</v>
      </c>
      <c r="D19" s="98">
        <v>51.34</v>
      </c>
      <c r="E19" s="108"/>
    </row>
    <row r="20" ht="22" customHeight="1" spans="1:5">
      <c r="A20" s="105">
        <v>15</v>
      </c>
      <c r="B20" s="99" t="s">
        <v>256</v>
      </c>
      <c r="C20" s="98">
        <v>44.1</v>
      </c>
      <c r="D20" s="98">
        <v>44.1</v>
      </c>
      <c r="E20" s="108"/>
    </row>
    <row r="21" spans="1:1">
      <c r="A21" s="100" t="s">
        <v>52</v>
      </c>
    </row>
  </sheetData>
  <mergeCells count="1">
    <mergeCell ref="A1:E1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9" sqref="B9"/>
    </sheetView>
  </sheetViews>
  <sheetFormatPr defaultColWidth="9" defaultRowHeight="14.25" outlineLevelCol="1"/>
  <cols>
    <col min="1" max="1" width="52.25" customWidth="1"/>
    <col min="2" max="2" width="73" customWidth="1"/>
  </cols>
  <sheetData>
    <row r="1" ht="20.25" spans="1:2">
      <c r="A1" s="91" t="s">
        <v>257</v>
      </c>
      <c r="B1" s="91"/>
    </row>
    <row r="2" spans="1:2">
      <c r="A2" s="92"/>
      <c r="B2" s="93" t="s">
        <v>1</v>
      </c>
    </row>
    <row r="3" ht="15" customHeight="1" spans="1:2">
      <c r="A3" s="94" t="s">
        <v>258</v>
      </c>
      <c r="B3" s="95" t="s">
        <v>259</v>
      </c>
    </row>
    <row r="4" spans="1:2">
      <c r="A4" s="94"/>
      <c r="B4" s="95"/>
    </row>
    <row r="5" ht="24" customHeight="1" spans="1:2">
      <c r="A5" s="96" t="s">
        <v>54</v>
      </c>
      <c r="B5" s="95">
        <v>1</v>
      </c>
    </row>
    <row r="6" ht="34" customHeight="1" spans="1:2">
      <c r="A6" s="97" t="s">
        <v>78</v>
      </c>
      <c r="B6" s="98"/>
    </row>
    <row r="7" ht="34" customHeight="1" spans="1:2">
      <c r="A7" s="99" t="s">
        <v>260</v>
      </c>
      <c r="B7" s="98"/>
    </row>
    <row r="8" ht="34" customHeight="1" spans="1:2">
      <c r="A8" s="99"/>
      <c r="B8" s="98"/>
    </row>
    <row r="9" ht="34" customHeight="1" spans="1:2">
      <c r="A9" s="99"/>
      <c r="B9" s="98"/>
    </row>
    <row r="10" ht="34" customHeight="1" spans="1:2">
      <c r="A10" s="99"/>
      <c r="B10" s="98"/>
    </row>
    <row r="11" ht="34" customHeight="1" spans="1:2">
      <c r="A11" s="99"/>
      <c r="B11" s="98"/>
    </row>
    <row r="12" ht="34" customHeight="1" spans="1:2">
      <c r="A12" s="99"/>
      <c r="B12" s="98"/>
    </row>
    <row r="13" ht="34" customHeight="1" spans="1:2">
      <c r="A13" s="99"/>
      <c r="B13" s="98"/>
    </row>
    <row r="14" ht="34" customHeight="1" spans="1:2">
      <c r="A14" s="99"/>
      <c r="B14" s="98"/>
    </row>
    <row r="15" ht="34" customHeight="1" spans="1:2">
      <c r="A15" s="99"/>
      <c r="B15" s="98"/>
    </row>
    <row r="16" customFormat="1" spans="1:1">
      <c r="A16" s="100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5" sqref="$A5:$XFD14"/>
    </sheetView>
  </sheetViews>
  <sheetFormatPr defaultColWidth="9" defaultRowHeight="14.25" outlineLevelCol="4"/>
  <cols>
    <col min="1" max="1" width="18" customWidth="1"/>
    <col min="3" max="5" width="29.25" customWidth="1"/>
  </cols>
  <sheetData>
    <row r="1" ht="20.25" spans="1:5">
      <c r="A1" s="91" t="s">
        <v>261</v>
      </c>
      <c r="B1" s="91"/>
      <c r="C1" s="91"/>
      <c r="D1" s="91"/>
      <c r="E1" s="91"/>
    </row>
    <row r="2" spans="1:5">
      <c r="A2" s="92"/>
      <c r="B2" s="93"/>
      <c r="C2" s="93"/>
      <c r="D2" s="93"/>
      <c r="E2" s="93" t="s">
        <v>1</v>
      </c>
    </row>
    <row r="3" spans="1:5">
      <c r="A3" s="101" t="s">
        <v>141</v>
      </c>
      <c r="B3" s="101" t="s">
        <v>103</v>
      </c>
      <c r="C3" s="101" t="s">
        <v>262</v>
      </c>
      <c r="D3" s="101" t="s">
        <v>263</v>
      </c>
      <c r="E3" s="101" t="s">
        <v>264</v>
      </c>
    </row>
    <row r="4" spans="1:5">
      <c r="A4" s="101" t="s">
        <v>54</v>
      </c>
      <c r="B4" s="101">
        <v>1</v>
      </c>
      <c r="C4" s="101">
        <v>2</v>
      </c>
      <c r="D4" s="101">
        <v>3</v>
      </c>
      <c r="E4" s="101">
        <v>4</v>
      </c>
    </row>
    <row r="5" ht="35" customHeight="1" spans="1:5">
      <c r="A5" s="97" t="s">
        <v>78</v>
      </c>
      <c r="B5" s="98"/>
      <c r="C5" s="98"/>
      <c r="D5" s="98"/>
      <c r="E5" s="98"/>
    </row>
    <row r="6" ht="35" customHeight="1" spans="1:5">
      <c r="A6" s="99" t="s">
        <v>260</v>
      </c>
      <c r="B6" s="98"/>
      <c r="C6" s="98"/>
      <c r="D6" s="98"/>
      <c r="E6" s="98"/>
    </row>
    <row r="7" ht="35" customHeight="1" spans="1:5">
      <c r="A7" s="99"/>
      <c r="B7" s="98"/>
      <c r="C7" s="98"/>
      <c r="D7" s="98"/>
      <c r="E7" s="98"/>
    </row>
    <row r="8" ht="35" customHeight="1" spans="1:5">
      <c r="A8" s="99"/>
      <c r="B8" s="98"/>
      <c r="C8" s="98"/>
      <c r="D8" s="98"/>
      <c r="E8" s="98"/>
    </row>
    <row r="9" ht="35" customHeight="1" spans="1:5">
      <c r="A9" s="99"/>
      <c r="B9" s="98"/>
      <c r="C9" s="98"/>
      <c r="D9" s="98"/>
      <c r="E9" s="98"/>
    </row>
    <row r="10" ht="35" customHeight="1" spans="1:5">
      <c r="A10" s="99"/>
      <c r="B10" s="98"/>
      <c r="C10" s="98"/>
      <c r="D10" s="98"/>
      <c r="E10" s="98"/>
    </row>
    <row r="11" ht="35" customHeight="1" spans="1:5">
      <c r="A11" s="99"/>
      <c r="B11" s="98"/>
      <c r="C11" s="98"/>
      <c r="D11" s="98"/>
      <c r="E11" s="98"/>
    </row>
    <row r="12" ht="35" customHeight="1" spans="1:5">
      <c r="A12" s="99"/>
      <c r="B12" s="98"/>
      <c r="C12" s="98"/>
      <c r="D12" s="98"/>
      <c r="E12" s="98"/>
    </row>
    <row r="13" ht="35" customHeight="1" spans="1:5">
      <c r="A13" s="99"/>
      <c r="B13" s="98"/>
      <c r="C13" s="98"/>
      <c r="D13" s="98"/>
      <c r="E13" s="98"/>
    </row>
    <row r="14" ht="35" customHeight="1" spans="1:5">
      <c r="A14" s="99"/>
      <c r="B14" s="98"/>
      <c r="C14" s="98"/>
      <c r="D14" s="98"/>
      <c r="E14" s="98"/>
    </row>
    <row r="15" spans="1:1">
      <c r="A15" s="100" t="s">
        <v>52</v>
      </c>
    </row>
  </sheetData>
  <mergeCells count="1">
    <mergeCell ref="A1:E1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8" sqref="$A8:$XFD15"/>
    </sheetView>
  </sheetViews>
  <sheetFormatPr defaultColWidth="9" defaultRowHeight="14.25" outlineLevelCol="1"/>
  <cols>
    <col min="1" max="1" width="56.5" customWidth="1"/>
    <col min="2" max="2" width="61.75" customWidth="1"/>
  </cols>
  <sheetData>
    <row r="1" ht="20.25" spans="1:2">
      <c r="A1" s="91" t="s">
        <v>265</v>
      </c>
      <c r="B1" s="91"/>
    </row>
    <row r="2" spans="1:2">
      <c r="A2" s="92"/>
      <c r="B2" s="93" t="s">
        <v>1</v>
      </c>
    </row>
    <row r="3" ht="15" customHeight="1" spans="1:2">
      <c r="A3" s="94" t="s">
        <v>258</v>
      </c>
      <c r="B3" s="95" t="s">
        <v>259</v>
      </c>
    </row>
    <row r="4" spans="1:2">
      <c r="A4" s="94"/>
      <c r="B4" s="95"/>
    </row>
    <row r="5" spans="1:2">
      <c r="A5" s="96" t="s">
        <v>54</v>
      </c>
      <c r="B5" s="95">
        <v>1</v>
      </c>
    </row>
    <row r="6" spans="1:2">
      <c r="A6" s="97" t="s">
        <v>78</v>
      </c>
      <c r="B6" s="98"/>
    </row>
    <row r="7" spans="1:2">
      <c r="A7" s="99" t="s">
        <v>260</v>
      </c>
      <c r="B7" s="98"/>
    </row>
    <row r="8" ht="41" customHeight="1" spans="1:2">
      <c r="A8" s="99"/>
      <c r="B8" s="98"/>
    </row>
    <row r="9" ht="41" customHeight="1" spans="1:2">
      <c r="A9" s="99"/>
      <c r="B9" s="98"/>
    </row>
    <row r="10" ht="41" customHeight="1" spans="1:2">
      <c r="A10" s="99"/>
      <c r="B10" s="98"/>
    </row>
    <row r="11" ht="41" customHeight="1" spans="1:2">
      <c r="A11" s="99"/>
      <c r="B11" s="98"/>
    </row>
    <row r="12" ht="41" customHeight="1" spans="1:2">
      <c r="A12" s="99"/>
      <c r="B12" s="98"/>
    </row>
    <row r="13" ht="41" customHeight="1" spans="1:2">
      <c r="A13" s="99"/>
      <c r="B13" s="98"/>
    </row>
    <row r="14" ht="41" customHeight="1" spans="1:2">
      <c r="A14" s="99"/>
      <c r="B14" s="98"/>
    </row>
    <row r="15" ht="41" customHeight="1" spans="1:2">
      <c r="A15" s="99"/>
      <c r="B15" s="98"/>
    </row>
    <row r="16" spans="1:1">
      <c r="A16" s="100" t="s">
        <v>52</v>
      </c>
    </row>
  </sheetData>
  <mergeCells count="3">
    <mergeCell ref="A1:B1"/>
    <mergeCell ref="A3:A4"/>
    <mergeCell ref="B3:B4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topLeftCell="A27" workbookViewId="0">
      <selection activeCell="K30" sqref="K30"/>
    </sheetView>
  </sheetViews>
  <sheetFormatPr defaultColWidth="9" defaultRowHeight="15.75"/>
  <cols>
    <col min="1" max="1" width="5.375" style="40" customWidth="1"/>
    <col min="2" max="2" width="2.125" style="40" customWidth="1"/>
    <col min="3" max="4" width="4.5" style="40" customWidth="1"/>
    <col min="5" max="5" width="14.75" style="40" customWidth="1"/>
    <col min="6" max="6" width="8.375" style="40" customWidth="1"/>
    <col min="7" max="7" width="11.625" style="40" customWidth="1"/>
    <col min="8" max="8" width="9" style="40"/>
    <col min="9" max="9" width="3.625" style="40" customWidth="1"/>
    <col min="10" max="10" width="8.375" style="40" customWidth="1"/>
    <col min="11" max="16384" width="9" style="40"/>
  </cols>
  <sheetData>
    <row r="1" s="40" customFormat="1" ht="22" customHeight="1" spans="1:11">
      <c r="A1" s="3" t="s">
        <v>266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40" customFormat="1" ht="16" customHeight="1" spans="1:11">
      <c r="A2" s="42" t="s">
        <v>267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="41" customFormat="1" ht="19" customHeight="1" spans="1:11">
      <c r="A3" s="43" t="s">
        <v>268</v>
      </c>
      <c r="B3" s="44"/>
      <c r="C3" s="45" t="s">
        <v>147</v>
      </c>
      <c r="D3" s="46"/>
      <c r="E3" s="46"/>
      <c r="F3" s="46"/>
      <c r="G3" s="46"/>
      <c r="H3" s="46"/>
      <c r="I3" s="46"/>
      <c r="J3" s="46"/>
      <c r="K3" s="46"/>
    </row>
    <row r="4" s="41" customFormat="1" ht="19" customHeight="1" spans="1:11">
      <c r="A4" s="47" t="s">
        <v>269</v>
      </c>
      <c r="B4" s="48"/>
      <c r="C4" s="49" t="s">
        <v>270</v>
      </c>
      <c r="D4" s="48"/>
      <c r="E4" s="48"/>
      <c r="F4" s="48"/>
      <c r="G4" s="47" t="s">
        <v>271</v>
      </c>
      <c r="H4" s="48"/>
      <c r="I4" s="54">
        <v>15193679808</v>
      </c>
      <c r="J4" s="48"/>
      <c r="K4" s="48"/>
    </row>
    <row r="5" s="41" customFormat="1" ht="19" customHeight="1" spans="1:11">
      <c r="A5" s="47" t="s">
        <v>272</v>
      </c>
      <c r="B5" s="48"/>
      <c r="C5" s="47" t="s">
        <v>273</v>
      </c>
      <c r="D5" s="48"/>
      <c r="E5" s="48"/>
      <c r="F5" s="47" t="s">
        <v>274</v>
      </c>
      <c r="G5" s="48"/>
      <c r="H5" s="47" t="s">
        <v>275</v>
      </c>
      <c r="I5" s="48"/>
      <c r="J5" s="47" t="s">
        <v>274</v>
      </c>
      <c r="K5" s="48"/>
    </row>
    <row r="6" s="41" customFormat="1" ht="19" customHeight="1" spans="1:11">
      <c r="A6" s="48"/>
      <c r="B6" s="48"/>
      <c r="C6" s="47" t="s">
        <v>276</v>
      </c>
      <c r="D6" s="48"/>
      <c r="E6" s="47" t="s">
        <v>277</v>
      </c>
      <c r="F6" s="65" t="s">
        <v>278</v>
      </c>
      <c r="G6" s="66"/>
      <c r="H6" s="47" t="s">
        <v>279</v>
      </c>
      <c r="I6" s="48"/>
      <c r="J6" s="67"/>
      <c r="K6" s="66"/>
    </row>
    <row r="7" s="41" customFormat="1" ht="19" customHeight="1" spans="1:11">
      <c r="A7" s="48"/>
      <c r="B7" s="48"/>
      <c r="C7" s="48"/>
      <c r="D7" s="48"/>
      <c r="E7" s="47" t="s">
        <v>280</v>
      </c>
      <c r="F7" s="65" t="s">
        <v>281</v>
      </c>
      <c r="G7" s="66"/>
      <c r="H7" s="47" t="s">
        <v>282</v>
      </c>
      <c r="I7" s="48"/>
      <c r="J7" s="65" t="s">
        <v>283</v>
      </c>
      <c r="K7" s="66"/>
    </row>
    <row r="8" s="41" customFormat="1" ht="19" customHeight="1" spans="1:11">
      <c r="A8" s="48"/>
      <c r="B8" s="48"/>
      <c r="C8" s="48"/>
      <c r="D8" s="48"/>
      <c r="E8" s="47" t="s">
        <v>284</v>
      </c>
      <c r="F8" s="65" t="s">
        <v>285</v>
      </c>
      <c r="G8" s="66"/>
      <c r="H8" s="47" t="s">
        <v>286</v>
      </c>
      <c r="I8" s="48"/>
      <c r="J8" s="65"/>
      <c r="K8" s="66"/>
    </row>
    <row r="9" s="41" customFormat="1" ht="19" customHeight="1" spans="1:11">
      <c r="A9" s="48"/>
      <c r="B9" s="48"/>
      <c r="C9" s="47" t="s">
        <v>287</v>
      </c>
      <c r="D9" s="48"/>
      <c r="E9" s="47" t="s">
        <v>288</v>
      </c>
      <c r="F9" s="65" t="s">
        <v>289</v>
      </c>
      <c r="G9" s="66"/>
      <c r="H9" s="47" t="s">
        <v>290</v>
      </c>
      <c r="I9" s="48"/>
      <c r="J9" s="65" t="s">
        <v>283</v>
      </c>
      <c r="K9" s="66"/>
    </row>
    <row r="10" s="41" customFormat="1" ht="19" customHeight="1" spans="1:11">
      <c r="A10" s="48"/>
      <c r="B10" s="48"/>
      <c r="C10" s="48"/>
      <c r="D10" s="48"/>
      <c r="E10" s="47" t="s">
        <v>291</v>
      </c>
      <c r="F10" s="67"/>
      <c r="G10" s="66"/>
      <c r="H10" s="47" t="s">
        <v>292</v>
      </c>
      <c r="I10" s="48"/>
      <c r="J10" s="65" t="s">
        <v>283</v>
      </c>
      <c r="K10" s="66"/>
    </row>
    <row r="11" s="41" customFormat="1" ht="19" customHeight="1" spans="1:11">
      <c r="A11" s="48"/>
      <c r="B11" s="48"/>
      <c r="C11" s="48"/>
      <c r="D11" s="48"/>
      <c r="E11" s="47" t="s">
        <v>284</v>
      </c>
      <c r="F11" s="65" t="s">
        <v>293</v>
      </c>
      <c r="G11" s="66"/>
      <c r="H11" s="68"/>
      <c r="I11" s="68"/>
      <c r="J11" s="68"/>
      <c r="K11" s="68"/>
    </row>
    <row r="12" s="41" customFormat="1" ht="88" customHeight="1" spans="1:11">
      <c r="A12" s="50" t="s">
        <v>294</v>
      </c>
      <c r="B12" s="51" t="s">
        <v>295</v>
      </c>
      <c r="C12" s="52"/>
      <c r="D12" s="52"/>
      <c r="E12" s="52"/>
      <c r="F12" s="52"/>
      <c r="G12" s="52"/>
      <c r="H12" s="52"/>
      <c r="I12" s="52"/>
      <c r="J12" s="52"/>
      <c r="K12" s="52"/>
    </row>
    <row r="13" s="41" customFormat="1" ht="19" hidden="1" customHeight="1" spans="1:11">
      <c r="A13" s="50" t="s">
        <v>296</v>
      </c>
      <c r="B13" s="47" t="s">
        <v>297</v>
      </c>
      <c r="C13" s="48"/>
      <c r="D13" s="47" t="s">
        <v>298</v>
      </c>
      <c r="E13" s="47" t="s">
        <v>299</v>
      </c>
      <c r="F13" s="48"/>
      <c r="G13" s="69" t="s">
        <v>300</v>
      </c>
      <c r="H13" s="48"/>
      <c r="I13" s="48"/>
      <c r="J13" s="48"/>
      <c r="K13" s="47" t="s">
        <v>301</v>
      </c>
    </row>
    <row r="14" s="41" customFormat="1" ht="19" hidden="1" customHeight="1" spans="1:11">
      <c r="A14" s="53"/>
      <c r="B14" s="47" t="s">
        <v>302</v>
      </c>
      <c r="C14" s="48"/>
      <c r="D14" s="54">
        <v>10</v>
      </c>
      <c r="E14" s="47" t="s">
        <v>303</v>
      </c>
      <c r="F14" s="48"/>
      <c r="G14" s="47" t="s">
        <v>304</v>
      </c>
      <c r="H14" s="48"/>
      <c r="I14" s="48"/>
      <c r="J14" s="48"/>
      <c r="K14" s="82">
        <v>1</v>
      </c>
    </row>
    <row r="15" s="41" customFormat="1" ht="19" hidden="1" customHeight="1" spans="1:11">
      <c r="A15" s="53"/>
      <c r="B15" s="48"/>
      <c r="C15" s="48"/>
      <c r="D15" s="48"/>
      <c r="E15" s="48"/>
      <c r="F15" s="48"/>
      <c r="G15" s="47" t="s">
        <v>305</v>
      </c>
      <c r="H15" s="48"/>
      <c r="I15" s="48"/>
      <c r="J15" s="48"/>
      <c r="K15" s="47" t="s">
        <v>306</v>
      </c>
    </row>
    <row r="16" s="41" customFormat="1" ht="19" hidden="1" customHeight="1" spans="1:11">
      <c r="A16" s="53"/>
      <c r="B16" s="48"/>
      <c r="C16" s="48"/>
      <c r="D16" s="48"/>
      <c r="E16" s="48"/>
      <c r="F16" s="48"/>
      <c r="G16" s="47" t="s">
        <v>307</v>
      </c>
      <c r="H16" s="48"/>
      <c r="I16" s="48"/>
      <c r="J16" s="48"/>
      <c r="K16" s="47" t="s">
        <v>308</v>
      </c>
    </row>
    <row r="17" s="41" customFormat="1" ht="19" hidden="1" customHeight="1" spans="1:11">
      <c r="A17" s="53"/>
      <c r="B17" s="48"/>
      <c r="C17" s="48"/>
      <c r="D17" s="48"/>
      <c r="E17" s="48"/>
      <c r="F17" s="48"/>
      <c r="G17" s="47" t="s">
        <v>309</v>
      </c>
      <c r="H17" s="48"/>
      <c r="I17" s="48"/>
      <c r="J17" s="48"/>
      <c r="K17" s="47" t="s">
        <v>310</v>
      </c>
    </row>
    <row r="18" s="41" customFormat="1" ht="19" hidden="1" customHeight="1" spans="1:11">
      <c r="A18" s="53"/>
      <c r="B18" s="48"/>
      <c r="C18" s="48"/>
      <c r="D18" s="48"/>
      <c r="E18" s="47" t="s">
        <v>311</v>
      </c>
      <c r="F18" s="48"/>
      <c r="G18" s="47" t="s">
        <v>312</v>
      </c>
      <c r="H18" s="48"/>
      <c r="I18" s="48"/>
      <c r="J18" s="48"/>
      <c r="K18" s="47" t="s">
        <v>313</v>
      </c>
    </row>
    <row r="19" s="41" customFormat="1" ht="19" hidden="1" customHeight="1" spans="1:11">
      <c r="A19" s="53"/>
      <c r="B19" s="48"/>
      <c r="C19" s="48"/>
      <c r="D19" s="48"/>
      <c r="E19" s="48"/>
      <c r="F19" s="48"/>
      <c r="G19" s="47" t="s">
        <v>314</v>
      </c>
      <c r="H19" s="48"/>
      <c r="I19" s="48"/>
      <c r="J19" s="48"/>
      <c r="K19" s="47" t="s">
        <v>315</v>
      </c>
    </row>
    <row r="20" s="41" customFormat="1" ht="19" hidden="1" customHeight="1" spans="1:11">
      <c r="A20" s="53"/>
      <c r="B20" s="48"/>
      <c r="C20" s="48"/>
      <c r="D20" s="48"/>
      <c r="E20" s="47" t="s">
        <v>316</v>
      </c>
      <c r="F20" s="48"/>
      <c r="G20" s="47" t="s">
        <v>317</v>
      </c>
      <c r="H20" s="48"/>
      <c r="I20" s="48"/>
      <c r="J20" s="48"/>
      <c r="K20" s="47" t="s">
        <v>318</v>
      </c>
    </row>
    <row r="21" s="41" customFormat="1" ht="19" hidden="1" customHeight="1" spans="1:11">
      <c r="A21" s="53"/>
      <c r="B21" s="48"/>
      <c r="C21" s="48"/>
      <c r="D21" s="48"/>
      <c r="E21" s="48"/>
      <c r="F21" s="48"/>
      <c r="G21" s="47" t="s">
        <v>319</v>
      </c>
      <c r="H21" s="48"/>
      <c r="I21" s="48"/>
      <c r="J21" s="48"/>
      <c r="K21" s="47" t="s">
        <v>320</v>
      </c>
    </row>
    <row r="22" s="41" customFormat="1" ht="19" hidden="1" customHeight="1" spans="1:11">
      <c r="A22" s="53"/>
      <c r="B22" s="48"/>
      <c r="C22" s="48"/>
      <c r="D22" s="48"/>
      <c r="E22" s="47" t="s">
        <v>321</v>
      </c>
      <c r="F22" s="48"/>
      <c r="G22" s="47" t="s">
        <v>322</v>
      </c>
      <c r="H22" s="48"/>
      <c r="I22" s="48"/>
      <c r="J22" s="48"/>
      <c r="K22" s="47" t="s">
        <v>318</v>
      </c>
    </row>
    <row r="23" s="41" customFormat="1" ht="19" hidden="1" customHeight="1" spans="1:11">
      <c r="A23" s="53"/>
      <c r="B23" s="48"/>
      <c r="C23" s="48"/>
      <c r="D23" s="48"/>
      <c r="E23" s="48"/>
      <c r="F23" s="48"/>
      <c r="G23" s="47" t="s">
        <v>323</v>
      </c>
      <c r="H23" s="48"/>
      <c r="I23" s="48"/>
      <c r="J23" s="48"/>
      <c r="K23" s="82">
        <v>1</v>
      </c>
    </row>
    <row r="24" s="41" customFormat="1" ht="19" hidden="1" customHeight="1" spans="1:11">
      <c r="A24" s="53"/>
      <c r="B24" s="48"/>
      <c r="C24" s="48"/>
      <c r="D24" s="48"/>
      <c r="E24" s="47" t="s">
        <v>324</v>
      </c>
      <c r="F24" s="48"/>
      <c r="G24" s="47" t="s">
        <v>325</v>
      </c>
      <c r="H24" s="48"/>
      <c r="I24" s="48"/>
      <c r="J24" s="48"/>
      <c r="K24" s="47" t="s">
        <v>308</v>
      </c>
    </row>
    <row r="25" s="41" customFormat="1" ht="19" customHeight="1" spans="1:11">
      <c r="A25" s="55" t="s">
        <v>296</v>
      </c>
      <c r="B25" s="56" t="s">
        <v>297</v>
      </c>
      <c r="C25" s="57"/>
      <c r="D25" s="56" t="s">
        <v>298</v>
      </c>
      <c r="E25" s="56" t="s">
        <v>299</v>
      </c>
      <c r="F25" s="57"/>
      <c r="G25" s="70" t="s">
        <v>300</v>
      </c>
      <c r="H25" s="57"/>
      <c r="I25" s="57"/>
      <c r="J25" s="57"/>
      <c r="K25" s="56" t="s">
        <v>301</v>
      </c>
    </row>
    <row r="26" s="41" customFormat="1" ht="25" customHeight="1" spans="1:11">
      <c r="A26" s="58"/>
      <c r="B26" s="56" t="s">
        <v>302</v>
      </c>
      <c r="C26" s="57"/>
      <c r="D26" s="59">
        <v>10</v>
      </c>
      <c r="E26" s="56" t="s">
        <v>303</v>
      </c>
      <c r="F26" s="57"/>
      <c r="G26" s="56" t="s">
        <v>304</v>
      </c>
      <c r="H26" s="57"/>
      <c r="I26" s="57"/>
      <c r="J26" s="57"/>
      <c r="K26" s="83">
        <v>1</v>
      </c>
    </row>
    <row r="27" s="41" customFormat="1" ht="25" customHeight="1" spans="1:11">
      <c r="A27" s="58"/>
      <c r="B27" s="57"/>
      <c r="C27" s="57"/>
      <c r="D27" s="57"/>
      <c r="E27" s="57"/>
      <c r="F27" s="57"/>
      <c r="G27" s="56" t="s">
        <v>305</v>
      </c>
      <c r="H27" s="57"/>
      <c r="I27" s="57"/>
      <c r="J27" s="57"/>
      <c r="K27" s="56" t="s">
        <v>306</v>
      </c>
    </row>
    <row r="28" s="41" customFormat="1" ht="25" customHeight="1" spans="1:11">
      <c r="A28" s="58"/>
      <c r="B28" s="57"/>
      <c r="C28" s="57"/>
      <c r="D28" s="57"/>
      <c r="E28" s="57"/>
      <c r="F28" s="57"/>
      <c r="G28" s="56" t="s">
        <v>307</v>
      </c>
      <c r="H28" s="57"/>
      <c r="I28" s="57"/>
      <c r="J28" s="57"/>
      <c r="K28" s="56" t="s">
        <v>308</v>
      </c>
    </row>
    <row r="29" s="41" customFormat="1" ht="25" customHeight="1" spans="1:11">
      <c r="A29" s="58"/>
      <c r="B29" s="57"/>
      <c r="C29" s="57"/>
      <c r="D29" s="57"/>
      <c r="E29" s="57"/>
      <c r="F29" s="57"/>
      <c r="G29" s="56" t="s">
        <v>309</v>
      </c>
      <c r="H29" s="57"/>
      <c r="I29" s="57"/>
      <c r="J29" s="57"/>
      <c r="K29" s="56" t="s">
        <v>310</v>
      </c>
    </row>
    <row r="30" s="41" customFormat="1" ht="25" customHeight="1" spans="1:11">
      <c r="A30" s="58"/>
      <c r="B30" s="57"/>
      <c r="C30" s="57"/>
      <c r="D30" s="57"/>
      <c r="E30" s="56" t="s">
        <v>311</v>
      </c>
      <c r="F30" s="57"/>
      <c r="G30" s="56" t="s">
        <v>312</v>
      </c>
      <c r="H30" s="57"/>
      <c r="I30" s="57"/>
      <c r="J30" s="57"/>
      <c r="K30" s="56" t="s">
        <v>313</v>
      </c>
    </row>
    <row r="31" s="41" customFormat="1" ht="25" customHeight="1" spans="1:11">
      <c r="A31" s="58"/>
      <c r="B31" s="57"/>
      <c r="C31" s="57"/>
      <c r="D31" s="57"/>
      <c r="E31" s="57"/>
      <c r="F31" s="57"/>
      <c r="G31" s="56" t="s">
        <v>314</v>
      </c>
      <c r="H31" s="57"/>
      <c r="I31" s="57"/>
      <c r="J31" s="57"/>
      <c r="K31" s="56" t="s">
        <v>315</v>
      </c>
    </row>
    <row r="32" s="41" customFormat="1" ht="25" customHeight="1" spans="1:11">
      <c r="A32" s="58"/>
      <c r="B32" s="57"/>
      <c r="C32" s="57"/>
      <c r="D32" s="57"/>
      <c r="E32" s="56" t="s">
        <v>316</v>
      </c>
      <c r="F32" s="57"/>
      <c r="G32" s="56" t="s">
        <v>317</v>
      </c>
      <c r="H32" s="57"/>
      <c r="I32" s="57"/>
      <c r="J32" s="57"/>
      <c r="K32" s="56" t="s">
        <v>318</v>
      </c>
    </row>
    <row r="33" s="41" customFormat="1" ht="25" customHeight="1" spans="1:11">
      <c r="A33" s="58"/>
      <c r="B33" s="57"/>
      <c r="C33" s="57"/>
      <c r="D33" s="57"/>
      <c r="E33" s="57"/>
      <c r="F33" s="57"/>
      <c r="G33" s="56" t="s">
        <v>319</v>
      </c>
      <c r="H33" s="57"/>
      <c r="I33" s="57"/>
      <c r="J33" s="57"/>
      <c r="K33" s="56" t="s">
        <v>320</v>
      </c>
    </row>
    <row r="34" s="41" customFormat="1" ht="25" customHeight="1" spans="1:11">
      <c r="A34" s="58"/>
      <c r="B34" s="57"/>
      <c r="C34" s="57"/>
      <c r="D34" s="57"/>
      <c r="E34" s="56" t="s">
        <v>321</v>
      </c>
      <c r="F34" s="57"/>
      <c r="G34" s="56" t="s">
        <v>322</v>
      </c>
      <c r="H34" s="57"/>
      <c r="I34" s="57"/>
      <c r="J34" s="57"/>
      <c r="K34" s="56" t="s">
        <v>318</v>
      </c>
    </row>
    <row r="35" s="41" customFormat="1" ht="25" customHeight="1" spans="1:11">
      <c r="A35" s="58"/>
      <c r="B35" s="57"/>
      <c r="C35" s="57"/>
      <c r="D35" s="57"/>
      <c r="E35" s="57"/>
      <c r="F35" s="57"/>
      <c r="G35" s="56" t="s">
        <v>323</v>
      </c>
      <c r="H35" s="57"/>
      <c r="I35" s="57"/>
      <c r="J35" s="57"/>
      <c r="K35" s="83">
        <v>1</v>
      </c>
    </row>
    <row r="36" s="41" customFormat="1" ht="25" customHeight="1" spans="1:11">
      <c r="A36" s="58"/>
      <c r="B36" s="57"/>
      <c r="C36" s="57"/>
      <c r="D36" s="57"/>
      <c r="E36" s="56" t="s">
        <v>324</v>
      </c>
      <c r="F36" s="57"/>
      <c r="G36" s="56" t="s">
        <v>325</v>
      </c>
      <c r="H36" s="57"/>
      <c r="I36" s="57"/>
      <c r="J36" s="57"/>
      <c r="K36" s="56" t="s">
        <v>308</v>
      </c>
    </row>
    <row r="37" s="41" customFormat="1" ht="25" customHeight="1" spans="1:11">
      <c r="A37" s="60"/>
      <c r="B37" s="60"/>
      <c r="C37" s="60"/>
      <c r="D37" s="60"/>
      <c r="E37" s="56" t="s">
        <v>326</v>
      </c>
      <c r="F37" s="57"/>
      <c r="G37" s="56" t="s">
        <v>327</v>
      </c>
      <c r="H37" s="57"/>
      <c r="I37" s="57"/>
      <c r="J37" s="57"/>
      <c r="K37" s="56" t="s">
        <v>328</v>
      </c>
    </row>
    <row r="38" s="41" customFormat="1" ht="25" customHeight="1" spans="1:11">
      <c r="A38" s="60"/>
      <c r="B38" s="56" t="s">
        <v>329</v>
      </c>
      <c r="C38" s="57"/>
      <c r="D38" s="59">
        <v>30</v>
      </c>
      <c r="E38" s="56" t="s">
        <v>330</v>
      </c>
      <c r="F38" s="57"/>
      <c r="G38" s="51" t="s">
        <v>331</v>
      </c>
      <c r="H38" s="52"/>
      <c r="I38" s="52"/>
      <c r="J38" s="52"/>
      <c r="K38" s="84" t="s">
        <v>332</v>
      </c>
    </row>
    <row r="39" s="41" customFormat="1" ht="25" customHeight="1" spans="1:11">
      <c r="A39" s="60"/>
      <c r="B39" s="56"/>
      <c r="C39" s="57"/>
      <c r="D39" s="59"/>
      <c r="E39" s="56"/>
      <c r="F39" s="57"/>
      <c r="G39" s="71" t="s">
        <v>333</v>
      </c>
      <c r="H39" s="72"/>
      <c r="I39" s="72"/>
      <c r="J39" s="85"/>
      <c r="K39" s="84" t="s">
        <v>334</v>
      </c>
    </row>
    <row r="40" s="41" customFormat="1" ht="25" customHeight="1" spans="1:11">
      <c r="A40" s="60"/>
      <c r="B40" s="56"/>
      <c r="C40" s="57"/>
      <c r="D40" s="59"/>
      <c r="E40" s="56"/>
      <c r="F40" s="57"/>
      <c r="G40" s="71" t="s">
        <v>335</v>
      </c>
      <c r="H40" s="72"/>
      <c r="I40" s="72"/>
      <c r="J40" s="85"/>
      <c r="K40" s="150" t="s">
        <v>336</v>
      </c>
    </row>
    <row r="41" s="41" customFormat="1" ht="25" customHeight="1" spans="1:11">
      <c r="A41" s="60"/>
      <c r="B41" s="56"/>
      <c r="C41" s="57"/>
      <c r="D41" s="59"/>
      <c r="E41" s="56"/>
      <c r="F41" s="57"/>
      <c r="G41" s="71" t="s">
        <v>337</v>
      </c>
      <c r="H41" s="72"/>
      <c r="I41" s="72"/>
      <c r="J41" s="85"/>
      <c r="K41" s="84" t="s">
        <v>338</v>
      </c>
    </row>
    <row r="42" s="41" customFormat="1" ht="25" customHeight="1" spans="1:11">
      <c r="A42" s="60"/>
      <c r="B42" s="56"/>
      <c r="C42" s="57"/>
      <c r="D42" s="59"/>
      <c r="E42" s="56"/>
      <c r="F42" s="57"/>
      <c r="G42" s="51" t="s">
        <v>339</v>
      </c>
      <c r="H42" s="52"/>
      <c r="I42" s="52"/>
      <c r="J42" s="52"/>
      <c r="K42" s="84" t="s">
        <v>340</v>
      </c>
    </row>
    <row r="43" s="41" customFormat="1" ht="25" customHeight="1" spans="1:11">
      <c r="A43" s="60"/>
      <c r="B43" s="57"/>
      <c r="C43" s="57"/>
      <c r="D43" s="57"/>
      <c r="E43" s="57"/>
      <c r="F43" s="57"/>
      <c r="G43" s="51" t="s">
        <v>341</v>
      </c>
      <c r="H43" s="52"/>
      <c r="I43" s="52"/>
      <c r="J43" s="52"/>
      <c r="K43" s="84" t="s">
        <v>342</v>
      </c>
    </row>
    <row r="44" s="41" customFormat="1" ht="25" customHeight="1" spans="1:11">
      <c r="A44" s="60"/>
      <c r="B44" s="57"/>
      <c r="C44" s="57"/>
      <c r="D44" s="57"/>
      <c r="E44" s="56" t="s">
        <v>343</v>
      </c>
      <c r="F44" s="57"/>
      <c r="G44" s="51" t="s">
        <v>344</v>
      </c>
      <c r="H44" s="52"/>
      <c r="I44" s="52"/>
      <c r="J44" s="52"/>
      <c r="K44" s="82" t="s">
        <v>345</v>
      </c>
    </row>
    <row r="45" s="41" customFormat="1" ht="25" customHeight="1" spans="1:11">
      <c r="A45" s="60"/>
      <c r="B45" s="57"/>
      <c r="C45" s="57"/>
      <c r="D45" s="57"/>
      <c r="E45" s="56"/>
      <c r="F45" s="57"/>
      <c r="G45" s="71" t="s">
        <v>346</v>
      </c>
      <c r="H45" s="72"/>
      <c r="I45" s="72"/>
      <c r="J45" s="85"/>
      <c r="K45" s="82">
        <f>100%</f>
        <v>1</v>
      </c>
    </row>
    <row r="46" s="41" customFormat="1" ht="25" customHeight="1" spans="1:11">
      <c r="A46" s="60"/>
      <c r="B46" s="57"/>
      <c r="C46" s="57"/>
      <c r="D46" s="57"/>
      <c r="E46" s="56"/>
      <c r="F46" s="57"/>
      <c r="G46" s="71" t="s">
        <v>347</v>
      </c>
      <c r="H46" s="72"/>
      <c r="I46" s="72"/>
      <c r="J46" s="85"/>
      <c r="K46" s="82" t="s">
        <v>345</v>
      </c>
    </row>
    <row r="47" s="41" customFormat="1" ht="25" customHeight="1" spans="1:11">
      <c r="A47" s="60"/>
      <c r="B47" s="57"/>
      <c r="C47" s="57"/>
      <c r="D47" s="57"/>
      <c r="E47" s="56"/>
      <c r="F47" s="57"/>
      <c r="G47" s="71" t="s">
        <v>348</v>
      </c>
      <c r="H47" s="72"/>
      <c r="I47" s="72"/>
      <c r="J47" s="85"/>
      <c r="K47" s="82">
        <f>100%</f>
        <v>1</v>
      </c>
    </row>
    <row r="48" s="41" customFormat="1" ht="25" customHeight="1" spans="1:11">
      <c r="A48" s="60"/>
      <c r="B48" s="57"/>
      <c r="C48" s="57"/>
      <c r="D48" s="57"/>
      <c r="E48" s="57"/>
      <c r="F48" s="57"/>
      <c r="G48" s="51" t="s">
        <v>349</v>
      </c>
      <c r="H48" s="52"/>
      <c r="I48" s="52"/>
      <c r="J48" s="52"/>
      <c r="K48" s="82" t="s">
        <v>350</v>
      </c>
    </row>
    <row r="49" s="40" customFormat="1" ht="25" customHeight="1" spans="1:11">
      <c r="A49" s="60"/>
      <c r="B49" s="57"/>
      <c r="C49" s="57"/>
      <c r="D49" s="57"/>
      <c r="E49" s="56" t="s">
        <v>351</v>
      </c>
      <c r="F49" s="57"/>
      <c r="G49" s="51" t="s">
        <v>352</v>
      </c>
      <c r="H49" s="52"/>
      <c r="I49" s="52"/>
      <c r="J49" s="52"/>
      <c r="K49" s="82" t="s">
        <v>345</v>
      </c>
    </row>
    <row r="50" s="40" customFormat="1" ht="25" customHeight="1" spans="1:11">
      <c r="A50" s="60"/>
      <c r="B50" s="57"/>
      <c r="C50" s="57"/>
      <c r="D50" s="57"/>
      <c r="E50" s="57"/>
      <c r="F50" s="57"/>
      <c r="G50" s="51" t="s">
        <v>353</v>
      </c>
      <c r="H50" s="52"/>
      <c r="I50" s="52"/>
      <c r="J50" s="52"/>
      <c r="K50" s="82" t="s">
        <v>345</v>
      </c>
    </row>
    <row r="51" s="40" customFormat="1" ht="25" customHeight="1" spans="1:11">
      <c r="A51" s="60"/>
      <c r="B51" s="57"/>
      <c r="C51" s="57"/>
      <c r="D51" s="57"/>
      <c r="E51" s="56" t="s">
        <v>354</v>
      </c>
      <c r="F51" s="57"/>
      <c r="G51" s="51" t="s">
        <v>355</v>
      </c>
      <c r="H51" s="52"/>
      <c r="I51" s="52"/>
      <c r="J51" s="52"/>
      <c r="K51" s="82">
        <f>100%</f>
        <v>1</v>
      </c>
    </row>
    <row r="52" s="40" customFormat="1" ht="25" customHeight="1" spans="1:11">
      <c r="A52" s="60"/>
      <c r="B52" s="56" t="s">
        <v>356</v>
      </c>
      <c r="C52" s="57"/>
      <c r="D52" s="59">
        <v>30</v>
      </c>
      <c r="E52" s="73" t="s">
        <v>357</v>
      </c>
      <c r="F52" s="74"/>
      <c r="G52" s="51" t="s">
        <v>358</v>
      </c>
      <c r="H52" s="52"/>
      <c r="I52" s="52"/>
      <c r="J52" s="52"/>
      <c r="K52" s="86" t="s">
        <v>359</v>
      </c>
    </row>
    <row r="53" s="40" customFormat="1" ht="25" customHeight="1" spans="1:11">
      <c r="A53" s="60"/>
      <c r="B53" s="57"/>
      <c r="C53" s="57"/>
      <c r="D53" s="57"/>
      <c r="E53" s="73" t="s">
        <v>360</v>
      </c>
      <c r="F53" s="74"/>
      <c r="G53" s="71" t="s">
        <v>361</v>
      </c>
      <c r="H53" s="72"/>
      <c r="I53" s="72"/>
      <c r="J53" s="85"/>
      <c r="K53" s="151" t="s">
        <v>362</v>
      </c>
    </row>
    <row r="54" s="40" customFormat="1" ht="25" customHeight="1" spans="1:11">
      <c r="A54" s="60"/>
      <c r="B54" s="57"/>
      <c r="C54" s="57"/>
      <c r="D54" s="57"/>
      <c r="E54" s="75"/>
      <c r="F54" s="76"/>
      <c r="G54" s="51" t="s">
        <v>363</v>
      </c>
      <c r="H54" s="52"/>
      <c r="I54" s="52"/>
      <c r="J54" s="52"/>
      <c r="K54" s="49" t="s">
        <v>364</v>
      </c>
    </row>
    <row r="55" ht="25" customHeight="1" spans="1:11">
      <c r="A55" s="60"/>
      <c r="B55" s="57"/>
      <c r="C55" s="57"/>
      <c r="D55" s="57"/>
      <c r="E55" s="77" t="s">
        <v>365</v>
      </c>
      <c r="F55" s="78"/>
      <c r="G55" s="71" t="s">
        <v>366</v>
      </c>
      <c r="H55" s="79"/>
      <c r="I55" s="79"/>
      <c r="J55" s="87"/>
      <c r="K55" s="47" t="s">
        <v>350</v>
      </c>
    </row>
    <row r="56" ht="25" customHeight="1" spans="1:11">
      <c r="A56" s="60"/>
      <c r="B56" s="57"/>
      <c r="C56" s="57"/>
      <c r="D56" s="57"/>
      <c r="E56" s="75"/>
      <c r="F56" s="76"/>
      <c r="G56" s="80" t="s">
        <v>367</v>
      </c>
      <c r="H56" s="52"/>
      <c r="I56" s="52"/>
      <c r="J56" s="52"/>
      <c r="K56" s="47" t="s">
        <v>350</v>
      </c>
    </row>
    <row r="57" ht="25" customHeight="1" spans="1:11">
      <c r="A57" s="60"/>
      <c r="B57" s="56" t="s">
        <v>368</v>
      </c>
      <c r="C57" s="57"/>
      <c r="D57" s="59">
        <v>20</v>
      </c>
      <c r="E57" s="56" t="s">
        <v>369</v>
      </c>
      <c r="F57" s="57"/>
      <c r="G57" s="56" t="s">
        <v>370</v>
      </c>
      <c r="H57" s="57"/>
      <c r="I57" s="57"/>
      <c r="J57" s="57"/>
      <c r="K57" s="56" t="s">
        <v>371</v>
      </c>
    </row>
    <row r="58" ht="25" customHeight="1" spans="1:11">
      <c r="A58" s="60"/>
      <c r="B58" s="57"/>
      <c r="C58" s="57"/>
      <c r="D58" s="57"/>
      <c r="E58" s="56" t="s">
        <v>372</v>
      </c>
      <c r="F58" s="57"/>
      <c r="G58" s="56" t="s">
        <v>373</v>
      </c>
      <c r="H58" s="57"/>
      <c r="I58" s="57"/>
      <c r="J58" s="57"/>
      <c r="K58" s="56" t="s">
        <v>374</v>
      </c>
    </row>
    <row r="59" ht="25" customHeight="1" spans="1:11">
      <c r="A59" s="60"/>
      <c r="B59" s="57"/>
      <c r="C59" s="57"/>
      <c r="D59" s="57"/>
      <c r="E59" s="56" t="s">
        <v>375</v>
      </c>
      <c r="F59" s="57"/>
      <c r="G59" s="56" t="s">
        <v>376</v>
      </c>
      <c r="H59" s="57"/>
      <c r="I59" s="57"/>
      <c r="J59" s="57"/>
      <c r="K59" s="56" t="s">
        <v>377</v>
      </c>
    </row>
    <row r="60" ht="25" customHeight="1" spans="1:11">
      <c r="A60" s="61"/>
      <c r="B60" s="62"/>
      <c r="C60" s="62"/>
      <c r="D60" s="62"/>
      <c r="E60" s="81" t="s">
        <v>378</v>
      </c>
      <c r="F60" s="62"/>
      <c r="G60" s="81" t="s">
        <v>379</v>
      </c>
      <c r="H60" s="62"/>
      <c r="I60" s="62"/>
      <c r="J60" s="62"/>
      <c r="K60" s="81" t="s">
        <v>371</v>
      </c>
    </row>
    <row r="61" ht="95" customHeight="1" spans="1:11">
      <c r="A61" s="63" t="s">
        <v>380</v>
      </c>
      <c r="B61" s="64" t="s">
        <v>381</v>
      </c>
      <c r="C61" s="64"/>
      <c r="D61" s="64"/>
      <c r="E61" s="63"/>
      <c r="F61" s="63" t="s">
        <v>382</v>
      </c>
      <c r="G61" s="63"/>
      <c r="H61" s="64" t="s">
        <v>383</v>
      </c>
      <c r="I61" s="64"/>
      <c r="J61" s="64"/>
      <c r="K61" s="88"/>
    </row>
    <row r="62" spans="1:11">
      <c r="A62" s="4" t="s">
        <v>384</v>
      </c>
      <c r="B62" s="4"/>
      <c r="C62" s="4"/>
      <c r="D62" s="4"/>
      <c r="E62" s="4"/>
      <c r="F62" s="4"/>
      <c r="G62" s="4"/>
      <c r="H62" s="4"/>
      <c r="I62" s="4"/>
      <c r="J62" s="4"/>
      <c r="K62" s="23"/>
    </row>
    <row r="63" spans="1:11">
      <c r="A63" s="4"/>
      <c r="B63" s="4"/>
      <c r="C63" s="4"/>
      <c r="D63" s="4"/>
      <c r="E63" s="4"/>
      <c r="F63" s="4"/>
      <c r="G63" s="4"/>
      <c r="H63" s="4"/>
      <c r="I63" s="4"/>
      <c r="J63" s="4"/>
      <c r="K63" s="23"/>
    </row>
    <row r="64" spans="1:11">
      <c r="A64" s="4"/>
      <c r="B64" s="4"/>
      <c r="C64" s="4"/>
      <c r="D64" s="4"/>
      <c r="E64" s="4"/>
      <c r="F64" s="4"/>
      <c r="G64" s="4"/>
      <c r="H64" s="4"/>
      <c r="I64" s="4"/>
      <c r="J64" s="4"/>
      <c r="K64" s="23"/>
    </row>
    <row r="65" spans="1:11">
      <c r="A65" s="4"/>
      <c r="B65" s="4"/>
      <c r="C65" s="4"/>
      <c r="D65" s="4"/>
      <c r="E65" s="4"/>
      <c r="F65" s="4"/>
      <c r="G65" s="4"/>
      <c r="H65" s="4"/>
      <c r="I65" s="4"/>
      <c r="J65" s="4"/>
      <c r="K65" s="23"/>
    </row>
    <row r="66" spans="1:11">
      <c r="A66" s="89"/>
      <c r="B66" s="89"/>
      <c r="C66" s="89"/>
      <c r="D66" s="89"/>
      <c r="E66" s="89"/>
      <c r="F66" s="89"/>
      <c r="G66" s="89"/>
      <c r="H66" s="89"/>
      <c r="I66" s="89"/>
      <c r="J66" s="89"/>
      <c r="K66" s="90"/>
    </row>
  </sheetData>
  <mergeCells count="127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B37:C37"/>
    <mergeCell ref="E37:F37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G46:J46"/>
    <mergeCell ref="G47:J47"/>
    <mergeCell ref="G48:J48"/>
    <mergeCell ref="G49:J49"/>
    <mergeCell ref="G50:J50"/>
    <mergeCell ref="E51:F51"/>
    <mergeCell ref="G51:J51"/>
    <mergeCell ref="E52:F52"/>
    <mergeCell ref="G52:J52"/>
    <mergeCell ref="G53:J53"/>
    <mergeCell ref="G54:J54"/>
    <mergeCell ref="G55:J55"/>
    <mergeCell ref="G56:J56"/>
    <mergeCell ref="E57:F57"/>
    <mergeCell ref="G57:J57"/>
    <mergeCell ref="E58:F58"/>
    <mergeCell ref="G58:J58"/>
    <mergeCell ref="E59:F59"/>
    <mergeCell ref="G59:J59"/>
    <mergeCell ref="E60:F60"/>
    <mergeCell ref="G60:J60"/>
    <mergeCell ref="B61:D61"/>
    <mergeCell ref="H61:I61"/>
    <mergeCell ref="J61:K61"/>
    <mergeCell ref="A13:A24"/>
    <mergeCell ref="A25:A36"/>
    <mergeCell ref="A37:A56"/>
    <mergeCell ref="A57:A60"/>
    <mergeCell ref="D14:D24"/>
    <mergeCell ref="D26:D36"/>
    <mergeCell ref="D38:D51"/>
    <mergeCell ref="D52:D56"/>
    <mergeCell ref="D57:D60"/>
    <mergeCell ref="A5:B11"/>
    <mergeCell ref="C6:D8"/>
    <mergeCell ref="C9:D11"/>
    <mergeCell ref="B14:C24"/>
    <mergeCell ref="E14:F17"/>
    <mergeCell ref="E18:F19"/>
    <mergeCell ref="E20:F21"/>
    <mergeCell ref="E22:F23"/>
    <mergeCell ref="B26:C36"/>
    <mergeCell ref="E26:F29"/>
    <mergeCell ref="E30:F31"/>
    <mergeCell ref="E32:F33"/>
    <mergeCell ref="E34:F35"/>
    <mergeCell ref="B38:C51"/>
    <mergeCell ref="E38:F43"/>
    <mergeCell ref="E44:F48"/>
    <mergeCell ref="E49:F50"/>
    <mergeCell ref="B52:C56"/>
    <mergeCell ref="E53:F54"/>
    <mergeCell ref="E55:F56"/>
    <mergeCell ref="B57:C60"/>
    <mergeCell ref="A62:K66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7" workbookViewId="0">
      <selection activeCell="D17" sqref="D17:F17"/>
    </sheetView>
  </sheetViews>
  <sheetFormatPr defaultColWidth="9" defaultRowHeight="14.25" outlineLevelCol="6"/>
  <cols>
    <col min="1" max="1" width="9" style="1"/>
    <col min="2" max="2" width="9.875" style="1" customWidth="1"/>
    <col min="3" max="3" width="10.8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385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386</v>
      </c>
      <c r="B2" s="4"/>
      <c r="C2" s="4" t="s">
        <v>387</v>
      </c>
      <c r="D2" s="4"/>
      <c r="E2" s="4" t="s">
        <v>388</v>
      </c>
      <c r="F2" s="4" t="s">
        <v>389</v>
      </c>
      <c r="G2" s="4"/>
    </row>
    <row r="3" s="1" customFormat="1" ht="24" customHeight="1" spans="1:7">
      <c r="A3" s="4" t="s">
        <v>390</v>
      </c>
      <c r="B3" s="4"/>
      <c r="C3" s="4" t="s">
        <v>147</v>
      </c>
      <c r="D3" s="4"/>
      <c r="E3" s="4" t="s">
        <v>391</v>
      </c>
      <c r="F3" s="4" t="s">
        <v>392</v>
      </c>
      <c r="G3" s="4"/>
    </row>
    <row r="4" s="1" customFormat="1" ht="24" customHeight="1" spans="1:7">
      <c r="A4" s="5" t="s">
        <v>393</v>
      </c>
      <c r="B4" s="5"/>
      <c r="C4" s="4" t="s">
        <v>394</v>
      </c>
      <c r="D4" s="4"/>
      <c r="E4" s="16">
        <v>101</v>
      </c>
      <c r="F4" s="16"/>
      <c r="G4" s="16"/>
    </row>
    <row r="5" s="1" customFormat="1" ht="24" customHeight="1" spans="1:7">
      <c r="A5" s="5"/>
      <c r="B5" s="5"/>
      <c r="C5" s="6" t="s">
        <v>395</v>
      </c>
      <c r="D5" s="6"/>
      <c r="E5" s="16">
        <v>101</v>
      </c>
      <c r="F5" s="16"/>
      <c r="G5" s="16"/>
    </row>
    <row r="6" s="1" customFormat="1" ht="24" customHeight="1" spans="1:7">
      <c r="A6" s="5"/>
      <c r="B6" s="5"/>
      <c r="C6" s="6" t="s">
        <v>396</v>
      </c>
      <c r="D6" s="6"/>
      <c r="E6" s="17"/>
      <c r="F6" s="17"/>
      <c r="G6" s="17"/>
    </row>
    <row r="7" s="1" customFormat="1" ht="24" customHeight="1" spans="1:7">
      <c r="A7" s="5" t="s">
        <v>397</v>
      </c>
      <c r="B7" s="7" t="s">
        <v>398</v>
      </c>
      <c r="C7" s="7"/>
      <c r="D7" s="7"/>
      <c r="E7" s="7"/>
      <c r="F7" s="7"/>
      <c r="G7" s="7"/>
    </row>
    <row r="8" s="1" customFormat="1" ht="24" customHeight="1" spans="1:7">
      <c r="A8" s="5"/>
      <c r="B8" s="8" t="s">
        <v>399</v>
      </c>
      <c r="C8" s="8"/>
      <c r="D8" s="8"/>
      <c r="E8" s="8"/>
      <c r="F8" s="8"/>
      <c r="G8" s="8"/>
    </row>
    <row r="9" s="1" customFormat="1" ht="21" customHeight="1" spans="1:7">
      <c r="A9" s="5" t="s">
        <v>400</v>
      </c>
      <c r="B9" s="5" t="s">
        <v>401</v>
      </c>
      <c r="C9" s="5" t="s">
        <v>402</v>
      </c>
      <c r="D9" s="7" t="s">
        <v>403</v>
      </c>
      <c r="E9" s="7"/>
      <c r="F9" s="7"/>
      <c r="G9" s="5" t="s">
        <v>404</v>
      </c>
    </row>
    <row r="10" s="1" customFormat="1" ht="39" customHeight="1" spans="1:7">
      <c r="A10" s="5"/>
      <c r="B10" s="9" t="s">
        <v>405</v>
      </c>
      <c r="C10" s="5" t="s">
        <v>406</v>
      </c>
      <c r="D10" s="10" t="s">
        <v>407</v>
      </c>
      <c r="E10" s="18"/>
      <c r="F10" s="19"/>
      <c r="G10" s="152" t="s">
        <v>408</v>
      </c>
    </row>
    <row r="11" s="1" customFormat="1" ht="30" customHeight="1" spans="1:7">
      <c r="A11" s="5"/>
      <c r="B11" s="33" t="s">
        <v>409</v>
      </c>
      <c r="C11" s="9" t="s">
        <v>410</v>
      </c>
      <c r="D11" s="4" t="s">
        <v>411</v>
      </c>
      <c r="E11" s="4"/>
      <c r="F11" s="4"/>
      <c r="G11" s="21" t="s">
        <v>412</v>
      </c>
    </row>
    <row r="12" s="1" customFormat="1" ht="30" customHeight="1" spans="1:7">
      <c r="A12" s="5"/>
      <c r="B12" s="34"/>
      <c r="C12" s="11"/>
      <c r="D12" s="4" t="s">
        <v>413</v>
      </c>
      <c r="E12" s="4"/>
      <c r="F12" s="4"/>
      <c r="G12" s="21" t="s">
        <v>414</v>
      </c>
    </row>
    <row r="13" s="1" customFormat="1" ht="30" customHeight="1" spans="1:7">
      <c r="A13" s="5"/>
      <c r="B13" s="34"/>
      <c r="C13" s="12"/>
      <c r="D13" s="4" t="s">
        <v>415</v>
      </c>
      <c r="E13" s="4"/>
      <c r="F13" s="4"/>
      <c r="G13" s="21" t="s">
        <v>416</v>
      </c>
    </row>
    <row r="14" s="1" customFormat="1" ht="30" customHeight="1" spans="1:7">
      <c r="A14" s="5"/>
      <c r="B14" s="34"/>
      <c r="C14" s="9" t="s">
        <v>417</v>
      </c>
      <c r="D14" s="4" t="s">
        <v>418</v>
      </c>
      <c r="E14" s="4"/>
      <c r="F14" s="4"/>
      <c r="G14" s="153" t="s">
        <v>408</v>
      </c>
    </row>
    <row r="15" s="1" customFormat="1" ht="30" customHeight="1" spans="1:7">
      <c r="A15" s="5"/>
      <c r="B15" s="34"/>
      <c r="C15" s="11"/>
      <c r="D15" s="4" t="s">
        <v>419</v>
      </c>
      <c r="E15" s="4"/>
      <c r="F15" s="4"/>
      <c r="G15" s="153" t="s">
        <v>408</v>
      </c>
    </row>
    <row r="16" s="1" customFormat="1" ht="30" customHeight="1" spans="1:7">
      <c r="A16" s="5"/>
      <c r="B16" s="34"/>
      <c r="C16" s="12"/>
      <c r="D16" s="4" t="s">
        <v>420</v>
      </c>
      <c r="E16" s="4"/>
      <c r="F16" s="4"/>
      <c r="G16" s="153" t="s">
        <v>408</v>
      </c>
    </row>
    <row r="17" s="1" customFormat="1" ht="30" customHeight="1" spans="1:7">
      <c r="A17" s="5"/>
      <c r="B17" s="34"/>
      <c r="C17" s="33" t="s">
        <v>421</v>
      </c>
      <c r="D17" s="4" t="s">
        <v>422</v>
      </c>
      <c r="E17" s="4"/>
      <c r="F17" s="4"/>
      <c r="G17" s="153" t="s">
        <v>408</v>
      </c>
    </row>
    <row r="18" s="1" customFormat="1" ht="32" customHeight="1" spans="1:7">
      <c r="A18" s="5"/>
      <c r="B18" s="35"/>
      <c r="C18" s="35"/>
      <c r="D18" s="36" t="s">
        <v>423</v>
      </c>
      <c r="E18" s="37"/>
      <c r="F18" s="38"/>
      <c r="G18" s="153" t="s">
        <v>408</v>
      </c>
    </row>
    <row r="19" s="1" customFormat="1" ht="32" customHeight="1" spans="1:7">
      <c r="A19" s="5"/>
      <c r="B19" s="5" t="s">
        <v>424</v>
      </c>
      <c r="C19" s="5" t="s">
        <v>425</v>
      </c>
      <c r="D19" s="4" t="s">
        <v>426</v>
      </c>
      <c r="E19" s="4"/>
      <c r="F19" s="4"/>
      <c r="G19" s="39" t="s">
        <v>427</v>
      </c>
    </row>
    <row r="20" s="1" customFormat="1" ht="32" customHeight="1" spans="1:7">
      <c r="A20" s="5"/>
      <c r="B20" s="5" t="s">
        <v>428</v>
      </c>
      <c r="C20" s="5" t="s">
        <v>429</v>
      </c>
      <c r="D20" s="4" t="s">
        <v>430</v>
      </c>
      <c r="E20" s="4"/>
      <c r="F20" s="4"/>
      <c r="G20" s="21" t="s">
        <v>350</v>
      </c>
    </row>
    <row r="21" s="1" customFormat="1" ht="32" customHeight="1" spans="1:7">
      <c r="A21" s="5"/>
      <c r="B21" s="5"/>
      <c r="C21" s="5"/>
      <c r="D21" s="4" t="s">
        <v>431</v>
      </c>
      <c r="E21" s="4"/>
      <c r="F21" s="4"/>
      <c r="G21" s="21" t="s">
        <v>350</v>
      </c>
    </row>
    <row r="22" s="1" customFormat="1" ht="59" customHeight="1" spans="1:7">
      <c r="A22" s="13" t="s">
        <v>432</v>
      </c>
      <c r="B22" s="14" t="s">
        <v>433</v>
      </c>
      <c r="C22" s="15"/>
      <c r="D22" s="14" t="s">
        <v>434</v>
      </c>
      <c r="E22" s="15"/>
      <c r="F22" s="14" t="s">
        <v>435</v>
      </c>
      <c r="G22" s="22"/>
    </row>
    <row r="23" s="1" customFormat="1" ht="10" customHeight="1" spans="1:7">
      <c r="A23" s="4" t="s">
        <v>384</v>
      </c>
      <c r="B23" s="4"/>
      <c r="C23" s="4"/>
      <c r="D23" s="4"/>
      <c r="E23" s="4"/>
      <c r="F23" s="4"/>
      <c r="G23" s="23"/>
    </row>
    <row r="24" s="1" customFormat="1" ht="10" customHeight="1" spans="1:7">
      <c r="A24" s="4"/>
      <c r="B24" s="4"/>
      <c r="C24" s="4"/>
      <c r="D24" s="4"/>
      <c r="E24" s="4"/>
      <c r="F24" s="4"/>
      <c r="G24" s="23"/>
    </row>
    <row r="25" s="1" customFormat="1" ht="10" customHeight="1" spans="1:7">
      <c r="A25" s="4"/>
      <c r="B25" s="4"/>
      <c r="C25" s="4"/>
      <c r="D25" s="4"/>
      <c r="E25" s="4"/>
      <c r="F25" s="4"/>
      <c r="G25" s="23"/>
    </row>
    <row r="26" s="1" customFormat="1" spans="1:7">
      <c r="A26" s="4"/>
      <c r="B26" s="4"/>
      <c r="C26" s="4"/>
      <c r="D26" s="4"/>
      <c r="E26" s="4"/>
      <c r="F26" s="4"/>
      <c r="G26" s="23"/>
    </row>
  </sheetData>
  <mergeCells count="38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8"/>
    <mergeCell ref="B20:B21"/>
    <mergeCell ref="C11:C13"/>
    <mergeCell ref="C14:C16"/>
    <mergeCell ref="C17:C18"/>
    <mergeCell ref="C20:C21"/>
    <mergeCell ref="A4:B6"/>
    <mergeCell ref="A23:G26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G10" sqref="G10"/>
    </sheetView>
  </sheetViews>
  <sheetFormatPr defaultColWidth="9" defaultRowHeight="14.2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436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386</v>
      </c>
      <c r="B2" s="4"/>
      <c r="C2" s="4" t="s">
        <v>437</v>
      </c>
      <c r="D2" s="4"/>
      <c r="E2" s="4" t="s">
        <v>388</v>
      </c>
      <c r="F2" s="4" t="s">
        <v>389</v>
      </c>
      <c r="G2" s="4"/>
    </row>
    <row r="3" s="1" customFormat="1" ht="24" customHeight="1" spans="1:7">
      <c r="A3" s="4" t="s">
        <v>390</v>
      </c>
      <c r="B3" s="4"/>
      <c r="C3" s="4" t="s">
        <v>147</v>
      </c>
      <c r="D3" s="4"/>
      <c r="E3" s="4" t="s">
        <v>391</v>
      </c>
      <c r="F3" s="4" t="s">
        <v>438</v>
      </c>
      <c r="G3" s="4"/>
    </row>
    <row r="4" s="1" customFormat="1" ht="24" customHeight="1" spans="1:7">
      <c r="A4" s="5" t="s">
        <v>393</v>
      </c>
      <c r="B4" s="5"/>
      <c r="C4" s="4" t="s">
        <v>394</v>
      </c>
      <c r="D4" s="4"/>
      <c r="E4" s="16">
        <v>62.5</v>
      </c>
      <c r="F4" s="16"/>
      <c r="G4" s="16"/>
    </row>
    <row r="5" s="1" customFormat="1" ht="24" customHeight="1" spans="1:7">
      <c r="A5" s="5"/>
      <c r="B5" s="5"/>
      <c r="C5" s="4" t="s">
        <v>395</v>
      </c>
      <c r="D5" s="4"/>
      <c r="E5" s="16">
        <v>62.5</v>
      </c>
      <c r="F5" s="16"/>
      <c r="G5" s="16"/>
    </row>
    <row r="6" s="1" customFormat="1" ht="24" customHeight="1" spans="1:7">
      <c r="A6" s="5"/>
      <c r="B6" s="5"/>
      <c r="C6" s="4" t="s">
        <v>396</v>
      </c>
      <c r="D6" s="4"/>
      <c r="E6" s="21"/>
      <c r="F6" s="21"/>
      <c r="G6" s="21"/>
    </row>
    <row r="7" s="1" customFormat="1" ht="24" customHeight="1" spans="1:7">
      <c r="A7" s="5" t="s">
        <v>397</v>
      </c>
      <c r="B7" s="7" t="s">
        <v>398</v>
      </c>
      <c r="C7" s="7"/>
      <c r="D7" s="7"/>
      <c r="E7" s="7"/>
      <c r="F7" s="7"/>
      <c r="G7" s="7"/>
    </row>
    <row r="8" s="1" customFormat="1" ht="33" customHeight="1" spans="1:7">
      <c r="A8" s="5"/>
      <c r="B8" s="8" t="s">
        <v>439</v>
      </c>
      <c r="C8" s="8"/>
      <c r="D8" s="8"/>
      <c r="E8" s="8"/>
      <c r="F8" s="8"/>
      <c r="G8" s="8"/>
    </row>
    <row r="9" s="1" customFormat="1" ht="21" customHeight="1" spans="1:7">
      <c r="A9" s="5" t="s">
        <v>400</v>
      </c>
      <c r="B9" s="5" t="s">
        <v>401</v>
      </c>
      <c r="C9" s="5" t="s">
        <v>402</v>
      </c>
      <c r="D9" s="7" t="s">
        <v>403</v>
      </c>
      <c r="E9" s="7"/>
      <c r="F9" s="7"/>
      <c r="G9" s="5" t="s">
        <v>404</v>
      </c>
    </row>
    <row r="10" s="1" customFormat="1" ht="33" customHeight="1" spans="1:7">
      <c r="A10" s="5"/>
      <c r="B10" s="9" t="s">
        <v>405</v>
      </c>
      <c r="C10" s="5" t="s">
        <v>406</v>
      </c>
      <c r="D10" s="10" t="s">
        <v>407</v>
      </c>
      <c r="E10" s="18"/>
      <c r="F10" s="19"/>
      <c r="G10" s="152" t="s">
        <v>408</v>
      </c>
    </row>
    <row r="11" s="1" customFormat="1" ht="28" customHeight="1" spans="1:7">
      <c r="A11" s="5"/>
      <c r="B11" s="9" t="s">
        <v>409</v>
      </c>
      <c r="C11" s="9" t="s">
        <v>410</v>
      </c>
      <c r="D11" s="4" t="s">
        <v>440</v>
      </c>
      <c r="E11" s="4"/>
      <c r="F11" s="4"/>
      <c r="G11" s="4" t="s">
        <v>441</v>
      </c>
    </row>
    <row r="12" s="1" customFormat="1" ht="28" customHeight="1" spans="1:7">
      <c r="A12" s="5"/>
      <c r="B12" s="11"/>
      <c r="C12" s="11"/>
      <c r="D12" s="10" t="s">
        <v>442</v>
      </c>
      <c r="E12" s="18"/>
      <c r="F12" s="19"/>
      <c r="G12" s="4" t="s">
        <v>443</v>
      </c>
    </row>
    <row r="13" s="1" customFormat="1" ht="28" customHeight="1" spans="1:7">
      <c r="A13" s="5"/>
      <c r="B13" s="11"/>
      <c r="C13" s="12"/>
      <c r="D13" s="4" t="s">
        <v>444</v>
      </c>
      <c r="E13" s="4"/>
      <c r="F13" s="4"/>
      <c r="G13" s="21" t="s">
        <v>445</v>
      </c>
    </row>
    <row r="14" s="1" customFormat="1" ht="28" customHeight="1" spans="1:7">
      <c r="A14" s="5"/>
      <c r="B14" s="11"/>
      <c r="C14" s="11" t="s">
        <v>417</v>
      </c>
      <c r="D14" s="4" t="s">
        <v>446</v>
      </c>
      <c r="E14" s="4"/>
      <c r="F14" s="4"/>
      <c r="G14" s="153" t="s">
        <v>408</v>
      </c>
    </row>
    <row r="15" s="1" customFormat="1" ht="28" customHeight="1" spans="1:7">
      <c r="A15" s="5"/>
      <c r="B15" s="11"/>
      <c r="C15" s="11"/>
      <c r="D15" s="10" t="s">
        <v>447</v>
      </c>
      <c r="E15" s="18"/>
      <c r="F15" s="19"/>
      <c r="G15" s="153" t="s">
        <v>408</v>
      </c>
    </row>
    <row r="16" s="1" customFormat="1" ht="28" customHeight="1" spans="1:7">
      <c r="A16" s="5"/>
      <c r="B16" s="11"/>
      <c r="C16" s="12"/>
      <c r="D16" s="4" t="s">
        <v>448</v>
      </c>
      <c r="E16" s="4"/>
      <c r="F16" s="4"/>
      <c r="G16" s="153" t="s">
        <v>408</v>
      </c>
    </row>
    <row r="17" s="1" customFormat="1" ht="28" customHeight="1" spans="1:7">
      <c r="A17" s="5"/>
      <c r="B17" s="12"/>
      <c r="C17" s="5" t="s">
        <v>421</v>
      </c>
      <c r="D17" s="4" t="s">
        <v>449</v>
      </c>
      <c r="E17" s="4"/>
      <c r="F17" s="4"/>
      <c r="G17" s="153" t="s">
        <v>408</v>
      </c>
    </row>
    <row r="18" s="1" customFormat="1" ht="33" customHeight="1" spans="1:7">
      <c r="A18" s="5"/>
      <c r="B18" s="5" t="s">
        <v>424</v>
      </c>
      <c r="C18" s="5" t="s">
        <v>425</v>
      </c>
      <c r="D18" s="4" t="s">
        <v>450</v>
      </c>
      <c r="E18" s="4"/>
      <c r="F18" s="4"/>
      <c r="G18" s="4" t="s">
        <v>451</v>
      </c>
    </row>
    <row r="19" s="1" customFormat="1" ht="49" customHeight="1" spans="1:7">
      <c r="A19" s="5"/>
      <c r="B19" s="5"/>
      <c r="C19" s="5" t="s">
        <v>452</v>
      </c>
      <c r="D19" s="4" t="s">
        <v>453</v>
      </c>
      <c r="E19" s="4"/>
      <c r="F19" s="4"/>
      <c r="G19" s="4" t="s">
        <v>454</v>
      </c>
    </row>
    <row r="20" s="1" customFormat="1" ht="36" customHeight="1" spans="1:7">
      <c r="A20" s="5"/>
      <c r="B20" s="5" t="s">
        <v>428</v>
      </c>
      <c r="C20" s="5" t="s">
        <v>429</v>
      </c>
      <c r="D20" s="4" t="s">
        <v>455</v>
      </c>
      <c r="E20" s="4"/>
      <c r="F20" s="4"/>
      <c r="G20" s="21" t="s">
        <v>350</v>
      </c>
    </row>
    <row r="21" s="1" customFormat="1" ht="63" customHeight="1" spans="1:7">
      <c r="A21" s="13" t="s">
        <v>432</v>
      </c>
      <c r="B21" s="14" t="s">
        <v>433</v>
      </c>
      <c r="C21" s="15"/>
      <c r="D21" s="14" t="s">
        <v>434</v>
      </c>
      <c r="E21" s="15"/>
      <c r="F21" s="14" t="s">
        <v>435</v>
      </c>
      <c r="G21" s="22"/>
    </row>
    <row r="22" s="1" customFormat="1" ht="10" customHeight="1" spans="1:7">
      <c r="A22" s="4" t="s">
        <v>384</v>
      </c>
      <c r="B22" s="4"/>
      <c r="C22" s="4"/>
      <c r="D22" s="4"/>
      <c r="E22" s="4"/>
      <c r="F22" s="4"/>
      <c r="G22" s="23"/>
    </row>
    <row r="23" s="1" customFormat="1" ht="10" customHeight="1" spans="1:7">
      <c r="A23" s="4"/>
      <c r="B23" s="4"/>
      <c r="C23" s="4"/>
      <c r="D23" s="4"/>
      <c r="E23" s="4"/>
      <c r="F23" s="4"/>
      <c r="G23" s="23"/>
    </row>
    <row r="24" s="1" customFormat="1" ht="10" customHeight="1" spans="1:7">
      <c r="A24" s="4"/>
      <c r="B24" s="4"/>
      <c r="C24" s="4"/>
      <c r="D24" s="4"/>
      <c r="E24" s="4"/>
      <c r="F24" s="4"/>
      <c r="G24" s="23"/>
    </row>
    <row r="25" s="1" customFormat="1" spans="1:7">
      <c r="A25" s="4"/>
      <c r="B25" s="4"/>
      <c r="C25" s="4"/>
      <c r="D25" s="4"/>
      <c r="E25" s="4"/>
      <c r="F25" s="4"/>
      <c r="G25" s="23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7"/>
    <mergeCell ref="B18:B19"/>
    <mergeCell ref="C11:C13"/>
    <mergeCell ref="C14:C16"/>
    <mergeCell ref="A4:B6"/>
    <mergeCell ref="A22:G25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K19" sqref="K19"/>
    </sheetView>
  </sheetViews>
  <sheetFormatPr defaultColWidth="9" defaultRowHeight="14.2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385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386</v>
      </c>
      <c r="B2" s="4"/>
      <c r="C2" s="4" t="s">
        <v>456</v>
      </c>
      <c r="D2" s="4"/>
      <c r="E2" s="4" t="s">
        <v>388</v>
      </c>
      <c r="F2" s="4" t="s">
        <v>389</v>
      </c>
      <c r="G2" s="4"/>
    </row>
    <row r="3" s="1" customFormat="1" ht="24" customHeight="1" spans="1:7">
      <c r="A3" s="4" t="s">
        <v>390</v>
      </c>
      <c r="B3" s="4"/>
      <c r="C3" s="4" t="s">
        <v>147</v>
      </c>
      <c r="D3" s="4"/>
      <c r="E3" s="4" t="s">
        <v>391</v>
      </c>
      <c r="F3" s="4" t="s">
        <v>457</v>
      </c>
      <c r="G3" s="4"/>
    </row>
    <row r="4" s="1" customFormat="1" ht="24" customHeight="1" spans="1:7">
      <c r="A4" s="5" t="s">
        <v>393</v>
      </c>
      <c r="B4" s="5"/>
      <c r="C4" s="8" t="s">
        <v>394</v>
      </c>
      <c r="D4" s="8"/>
      <c r="E4" s="29">
        <v>12.83</v>
      </c>
      <c r="F4" s="29"/>
      <c r="G4" s="29"/>
    </row>
    <row r="5" s="1" customFormat="1" ht="24" customHeight="1" spans="1:7">
      <c r="A5" s="5"/>
      <c r="B5" s="5"/>
      <c r="C5" s="8" t="s">
        <v>395</v>
      </c>
      <c r="D5" s="8"/>
      <c r="E5" s="29">
        <v>12.83</v>
      </c>
      <c r="F5" s="29"/>
      <c r="G5" s="29"/>
    </row>
    <row r="6" s="1" customFormat="1" ht="24" customHeight="1" spans="1:7">
      <c r="A6" s="5"/>
      <c r="B6" s="5"/>
      <c r="C6" s="8" t="s">
        <v>396</v>
      </c>
      <c r="D6" s="8"/>
      <c r="E6" s="17"/>
      <c r="F6" s="17"/>
      <c r="G6" s="17"/>
    </row>
    <row r="7" s="1" customFormat="1" ht="24" customHeight="1" spans="1:7">
      <c r="A7" s="5" t="s">
        <v>397</v>
      </c>
      <c r="B7" s="7" t="s">
        <v>398</v>
      </c>
      <c r="C7" s="7"/>
      <c r="D7" s="7"/>
      <c r="E7" s="7"/>
      <c r="F7" s="7"/>
      <c r="G7" s="7"/>
    </row>
    <row r="8" s="1" customFormat="1" ht="40" customHeight="1" spans="1:7">
      <c r="A8" s="5"/>
      <c r="B8" s="8" t="s">
        <v>458</v>
      </c>
      <c r="C8" s="8"/>
      <c r="D8" s="8"/>
      <c r="E8" s="8"/>
      <c r="F8" s="8"/>
      <c r="G8" s="8"/>
    </row>
    <row r="9" s="1" customFormat="1" spans="1:7">
      <c r="A9" s="5" t="s">
        <v>400</v>
      </c>
      <c r="B9" s="5" t="s">
        <v>401</v>
      </c>
      <c r="C9" s="5" t="s">
        <v>402</v>
      </c>
      <c r="D9" s="7" t="s">
        <v>403</v>
      </c>
      <c r="E9" s="7"/>
      <c r="F9" s="7"/>
      <c r="G9" s="5" t="s">
        <v>404</v>
      </c>
    </row>
    <row r="10" s="1" customFormat="1" ht="35" customHeight="1" spans="1:7">
      <c r="A10" s="5"/>
      <c r="B10" s="9" t="s">
        <v>405</v>
      </c>
      <c r="C10" s="5" t="s">
        <v>406</v>
      </c>
      <c r="D10" s="10" t="s">
        <v>459</v>
      </c>
      <c r="E10" s="18"/>
      <c r="F10" s="19"/>
      <c r="G10" s="152" t="s">
        <v>408</v>
      </c>
    </row>
    <row r="11" s="1" customFormat="1" ht="27" customHeight="1" spans="1:7">
      <c r="A11" s="5"/>
      <c r="B11" s="9" t="s">
        <v>409</v>
      </c>
      <c r="C11" s="9" t="s">
        <v>410</v>
      </c>
      <c r="D11" s="4" t="s">
        <v>440</v>
      </c>
      <c r="E11" s="4"/>
      <c r="F11" s="4"/>
      <c r="G11" s="4" t="s">
        <v>460</v>
      </c>
    </row>
    <row r="12" s="1" customFormat="1" ht="27" customHeight="1" spans="1:7">
      <c r="A12" s="5"/>
      <c r="B12" s="11"/>
      <c r="C12" s="11"/>
      <c r="D12" s="10" t="s">
        <v>442</v>
      </c>
      <c r="E12" s="18"/>
      <c r="F12" s="19"/>
      <c r="G12" s="4" t="s">
        <v>443</v>
      </c>
    </row>
    <row r="13" s="1" customFormat="1" ht="27" customHeight="1" spans="1:7">
      <c r="A13" s="5"/>
      <c r="B13" s="11"/>
      <c r="C13" s="12"/>
      <c r="D13" s="4" t="s">
        <v>461</v>
      </c>
      <c r="E13" s="4"/>
      <c r="F13" s="4"/>
      <c r="G13" s="21" t="s">
        <v>462</v>
      </c>
    </row>
    <row r="14" s="1" customFormat="1" ht="27" customHeight="1" spans="1:7">
      <c r="A14" s="5"/>
      <c r="B14" s="11"/>
      <c r="C14" s="11" t="s">
        <v>417</v>
      </c>
      <c r="D14" s="4" t="s">
        <v>446</v>
      </c>
      <c r="E14" s="4"/>
      <c r="F14" s="4"/>
      <c r="G14" s="153" t="s">
        <v>408</v>
      </c>
    </row>
    <row r="15" s="1" customFormat="1" ht="27" customHeight="1" spans="1:7">
      <c r="A15" s="5"/>
      <c r="B15" s="11"/>
      <c r="C15" s="11"/>
      <c r="D15" s="10" t="s">
        <v>463</v>
      </c>
      <c r="E15" s="18"/>
      <c r="F15" s="19"/>
      <c r="G15" s="153" t="s">
        <v>408</v>
      </c>
    </row>
    <row r="16" s="1" customFormat="1" ht="27" customHeight="1" spans="1:7">
      <c r="A16" s="5"/>
      <c r="B16" s="11"/>
      <c r="C16" s="12"/>
      <c r="D16" s="4" t="s">
        <v>464</v>
      </c>
      <c r="E16" s="4"/>
      <c r="F16" s="4"/>
      <c r="G16" s="153" t="s">
        <v>408</v>
      </c>
    </row>
    <row r="17" s="1" customFormat="1" ht="27" customHeight="1" spans="1:7">
      <c r="A17" s="5"/>
      <c r="B17" s="12"/>
      <c r="C17" s="5" t="s">
        <v>421</v>
      </c>
      <c r="D17" s="4" t="s">
        <v>449</v>
      </c>
      <c r="E17" s="4"/>
      <c r="F17" s="4"/>
      <c r="G17" s="153" t="s">
        <v>408</v>
      </c>
    </row>
    <row r="18" s="1" customFormat="1" ht="27" customHeight="1" spans="1:7">
      <c r="A18" s="5"/>
      <c r="B18" s="5" t="s">
        <v>424</v>
      </c>
      <c r="C18" s="5" t="s">
        <v>425</v>
      </c>
      <c r="D18" s="4" t="s">
        <v>465</v>
      </c>
      <c r="E18" s="4"/>
      <c r="F18" s="4"/>
      <c r="G18" s="4" t="s">
        <v>451</v>
      </c>
    </row>
    <row r="19" s="1" customFormat="1" ht="41" customHeight="1" spans="1:7">
      <c r="A19" s="5"/>
      <c r="B19" s="5"/>
      <c r="C19" s="5" t="s">
        <v>452</v>
      </c>
      <c r="D19" s="4" t="s">
        <v>453</v>
      </c>
      <c r="E19" s="4"/>
      <c r="F19" s="4"/>
      <c r="G19" s="4" t="s">
        <v>454</v>
      </c>
    </row>
    <row r="20" s="1" customFormat="1" ht="41" customHeight="1" spans="1:7">
      <c r="A20" s="5"/>
      <c r="B20" s="5" t="s">
        <v>428</v>
      </c>
      <c r="C20" s="5" t="s">
        <v>429</v>
      </c>
      <c r="D20" s="4" t="s">
        <v>466</v>
      </c>
      <c r="E20" s="4"/>
      <c r="F20" s="4"/>
      <c r="G20" s="21" t="s">
        <v>350</v>
      </c>
    </row>
    <row r="21" s="1" customFormat="1" ht="60" customHeight="1" spans="1:7">
      <c r="A21" s="13" t="s">
        <v>432</v>
      </c>
      <c r="B21" s="14" t="s">
        <v>433</v>
      </c>
      <c r="C21" s="15"/>
      <c r="D21" s="14" t="s">
        <v>434</v>
      </c>
      <c r="E21" s="15"/>
      <c r="F21" s="14" t="s">
        <v>435</v>
      </c>
      <c r="G21" s="22"/>
    </row>
    <row r="22" s="1" customFormat="1" spans="1:7">
      <c r="A22" s="4" t="s">
        <v>384</v>
      </c>
      <c r="B22" s="4"/>
      <c r="C22" s="4"/>
      <c r="D22" s="4"/>
      <c r="E22" s="4"/>
      <c r="F22" s="4"/>
      <c r="G22" s="23"/>
    </row>
    <row r="23" s="1" customFormat="1" spans="1:7">
      <c r="A23" s="4"/>
      <c r="B23" s="4"/>
      <c r="C23" s="4"/>
      <c r="D23" s="4"/>
      <c r="E23" s="4"/>
      <c r="F23" s="4"/>
      <c r="G23" s="23"/>
    </row>
    <row r="24" s="1" customFormat="1" spans="1:7">
      <c r="A24" s="4"/>
      <c r="B24" s="4"/>
      <c r="C24" s="4"/>
      <c r="D24" s="4"/>
      <c r="E24" s="4"/>
      <c r="F24" s="4"/>
      <c r="G24" s="23"/>
    </row>
    <row r="25" s="1" customFormat="1" spans="1:7">
      <c r="A25" s="4"/>
      <c r="B25" s="4"/>
      <c r="C25" s="4"/>
      <c r="D25" s="4"/>
      <c r="E25" s="4"/>
      <c r="F25" s="4"/>
      <c r="G25" s="23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7"/>
    <mergeCell ref="B18:B19"/>
    <mergeCell ref="C11:C13"/>
    <mergeCell ref="C14:C16"/>
    <mergeCell ref="A4:B6"/>
    <mergeCell ref="A22:G2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L22" sqref="L22"/>
    </sheetView>
  </sheetViews>
  <sheetFormatPr defaultColWidth="9" defaultRowHeight="14.2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385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386</v>
      </c>
      <c r="B2" s="4"/>
      <c r="C2" s="4" t="s">
        <v>467</v>
      </c>
      <c r="D2" s="4"/>
      <c r="E2" s="4" t="s">
        <v>388</v>
      </c>
      <c r="F2" s="4" t="s">
        <v>389</v>
      </c>
      <c r="G2" s="4"/>
    </row>
    <row r="3" s="1" customFormat="1" ht="24" customHeight="1" spans="1:7">
      <c r="A3" s="4" t="s">
        <v>390</v>
      </c>
      <c r="B3" s="4"/>
      <c r="C3" s="4" t="s">
        <v>147</v>
      </c>
      <c r="D3" s="4"/>
      <c r="E3" s="4" t="s">
        <v>391</v>
      </c>
      <c r="F3" s="4" t="s">
        <v>147</v>
      </c>
      <c r="G3" s="4"/>
    </row>
    <row r="4" s="1" customFormat="1" ht="24" customHeight="1" spans="1:7">
      <c r="A4" s="5" t="s">
        <v>393</v>
      </c>
      <c r="B4" s="5"/>
      <c r="C4" s="4" t="s">
        <v>394</v>
      </c>
      <c r="D4" s="4"/>
      <c r="E4" s="16">
        <v>1.8</v>
      </c>
      <c r="F4" s="16"/>
      <c r="G4" s="16"/>
    </row>
    <row r="5" s="1" customFormat="1" ht="24" customHeight="1" spans="1:7">
      <c r="A5" s="5"/>
      <c r="B5" s="5"/>
      <c r="C5" s="4" t="s">
        <v>395</v>
      </c>
      <c r="D5" s="4"/>
      <c r="E5" s="16">
        <v>1.8</v>
      </c>
      <c r="F5" s="16"/>
      <c r="G5" s="16"/>
    </row>
    <row r="6" s="1" customFormat="1" ht="24" customHeight="1" spans="1:7">
      <c r="A6" s="5"/>
      <c r="B6" s="5"/>
      <c r="C6" s="4" t="s">
        <v>396</v>
      </c>
      <c r="D6" s="4"/>
      <c r="E6" s="17"/>
      <c r="F6" s="17"/>
      <c r="G6" s="17"/>
    </row>
    <row r="7" s="1" customFormat="1" ht="24" customHeight="1" spans="1:7">
      <c r="A7" s="5" t="s">
        <v>397</v>
      </c>
      <c r="B7" s="7" t="s">
        <v>398</v>
      </c>
      <c r="C7" s="7"/>
      <c r="D7" s="7"/>
      <c r="E7" s="7"/>
      <c r="F7" s="7"/>
      <c r="G7" s="7"/>
    </row>
    <row r="8" s="1" customFormat="1" ht="40" customHeight="1" spans="1:7">
      <c r="A8" s="5"/>
      <c r="B8" s="8" t="s">
        <v>468</v>
      </c>
      <c r="C8" s="8"/>
      <c r="D8" s="8"/>
      <c r="E8" s="8"/>
      <c r="F8" s="8"/>
      <c r="G8" s="8"/>
    </row>
    <row r="9" s="1" customFormat="1" spans="1:7">
      <c r="A9" s="5" t="s">
        <v>400</v>
      </c>
      <c r="B9" s="5" t="s">
        <v>401</v>
      </c>
      <c r="C9" s="5" t="s">
        <v>402</v>
      </c>
      <c r="D9" s="7" t="s">
        <v>403</v>
      </c>
      <c r="E9" s="7"/>
      <c r="F9" s="7"/>
      <c r="G9" s="5" t="s">
        <v>404</v>
      </c>
    </row>
    <row r="10" s="1" customFormat="1" ht="30" customHeight="1" spans="1:7">
      <c r="A10" s="5"/>
      <c r="B10" s="9" t="s">
        <v>405</v>
      </c>
      <c r="C10" s="5" t="s">
        <v>406</v>
      </c>
      <c r="D10" s="10" t="s">
        <v>407</v>
      </c>
      <c r="E10" s="18"/>
      <c r="F10" s="19"/>
      <c r="G10" s="152" t="s">
        <v>408</v>
      </c>
    </row>
    <row r="11" s="1" customFormat="1" ht="24" customHeight="1" spans="1:7">
      <c r="A11" s="5"/>
      <c r="B11" s="9" t="s">
        <v>409</v>
      </c>
      <c r="C11" s="9" t="s">
        <v>410</v>
      </c>
      <c r="D11" s="4" t="s">
        <v>469</v>
      </c>
      <c r="E11" s="4"/>
      <c r="F11" s="4"/>
      <c r="G11" s="4" t="s">
        <v>470</v>
      </c>
    </row>
    <row r="12" s="1" customFormat="1" ht="24" customHeight="1" spans="1:7">
      <c r="A12" s="5"/>
      <c r="B12" s="11"/>
      <c r="C12" s="11"/>
      <c r="D12" s="4" t="s">
        <v>471</v>
      </c>
      <c r="E12" s="4"/>
      <c r="F12" s="4"/>
      <c r="G12" s="153" t="s">
        <v>472</v>
      </c>
    </row>
    <row r="13" s="1" customFormat="1" ht="24" customHeight="1" spans="1:7">
      <c r="A13" s="5"/>
      <c r="B13" s="11"/>
      <c r="C13" s="12"/>
      <c r="D13" s="4" t="s">
        <v>444</v>
      </c>
      <c r="E13" s="4"/>
      <c r="F13" s="4"/>
      <c r="G13" s="21" t="s">
        <v>445</v>
      </c>
    </row>
    <row r="14" s="1" customFormat="1" ht="24" customHeight="1" spans="1:7">
      <c r="A14" s="5"/>
      <c r="B14" s="11"/>
      <c r="C14" s="9" t="s">
        <v>417</v>
      </c>
      <c r="D14" s="4" t="s">
        <v>473</v>
      </c>
      <c r="E14" s="4"/>
      <c r="F14" s="4"/>
      <c r="G14" s="153" t="s">
        <v>408</v>
      </c>
    </row>
    <row r="15" s="1" customFormat="1" ht="24" customHeight="1" spans="1:7">
      <c r="A15" s="5"/>
      <c r="B15" s="11"/>
      <c r="C15" s="11"/>
      <c r="D15" s="4" t="s">
        <v>474</v>
      </c>
      <c r="E15" s="4"/>
      <c r="F15" s="4"/>
      <c r="G15" s="153" t="s">
        <v>408</v>
      </c>
    </row>
    <row r="16" s="1" customFormat="1" ht="24" customHeight="1" spans="1:7">
      <c r="A16" s="5"/>
      <c r="B16" s="11"/>
      <c r="C16" s="12"/>
      <c r="D16" s="4" t="s">
        <v>475</v>
      </c>
      <c r="E16" s="4"/>
      <c r="F16" s="4"/>
      <c r="G16" s="153" t="s">
        <v>408</v>
      </c>
    </row>
    <row r="17" s="1" customFormat="1" ht="24" customHeight="1" spans="1:7">
      <c r="A17" s="5"/>
      <c r="B17" s="12"/>
      <c r="C17" s="5" t="s">
        <v>421</v>
      </c>
      <c r="D17" s="4" t="s">
        <v>476</v>
      </c>
      <c r="E17" s="4"/>
      <c r="F17" s="4"/>
      <c r="G17" s="153" t="s">
        <v>408</v>
      </c>
    </row>
    <row r="18" s="1" customFormat="1" ht="24" customHeight="1" spans="1:7">
      <c r="A18" s="5"/>
      <c r="B18" s="9" t="s">
        <v>424</v>
      </c>
      <c r="C18" s="9" t="s">
        <v>425</v>
      </c>
      <c r="D18" s="4" t="s">
        <v>477</v>
      </c>
      <c r="E18" s="4"/>
      <c r="F18" s="4"/>
      <c r="G18" s="4" t="s">
        <v>427</v>
      </c>
    </row>
    <row r="19" s="1" customFormat="1" ht="24" customHeight="1" spans="1:7">
      <c r="A19" s="5"/>
      <c r="B19" s="11"/>
      <c r="C19" s="11"/>
      <c r="D19" s="4" t="s">
        <v>478</v>
      </c>
      <c r="E19" s="4"/>
      <c r="F19" s="4"/>
      <c r="G19" s="4" t="s">
        <v>427</v>
      </c>
    </row>
    <row r="20" s="1" customFormat="1" ht="24" customHeight="1" spans="1:7">
      <c r="A20" s="5"/>
      <c r="B20" s="11"/>
      <c r="C20" s="12"/>
      <c r="D20" s="4" t="s">
        <v>479</v>
      </c>
      <c r="E20" s="4"/>
      <c r="F20" s="4"/>
      <c r="G20" s="4" t="s">
        <v>451</v>
      </c>
    </row>
    <row r="21" s="1" customFormat="1" ht="50" customHeight="1" spans="1:7">
      <c r="A21" s="5"/>
      <c r="B21" s="5" t="s">
        <v>428</v>
      </c>
      <c r="C21" s="5" t="s">
        <v>429</v>
      </c>
      <c r="D21" s="4" t="s">
        <v>480</v>
      </c>
      <c r="E21" s="4"/>
      <c r="F21" s="4"/>
      <c r="G21" s="21" t="s">
        <v>350</v>
      </c>
    </row>
    <row r="22" s="1" customFormat="1" ht="72" customHeight="1" spans="1:7">
      <c r="A22" s="13" t="s">
        <v>432</v>
      </c>
      <c r="B22" s="14" t="s">
        <v>433</v>
      </c>
      <c r="C22" s="15"/>
      <c r="D22" s="14" t="s">
        <v>434</v>
      </c>
      <c r="E22" s="15"/>
      <c r="F22" s="14" t="s">
        <v>435</v>
      </c>
      <c r="G22" s="22"/>
    </row>
    <row r="23" s="1" customFormat="1" spans="1:7">
      <c r="A23" s="4" t="s">
        <v>384</v>
      </c>
      <c r="B23" s="4"/>
      <c r="C23" s="4"/>
      <c r="D23" s="4"/>
      <c r="E23" s="4"/>
      <c r="F23" s="4"/>
      <c r="G23" s="23"/>
    </row>
    <row r="24" s="1" customFormat="1" spans="1:7">
      <c r="A24" s="4"/>
      <c r="B24" s="4"/>
      <c r="C24" s="4"/>
      <c r="D24" s="4"/>
      <c r="E24" s="4"/>
      <c r="F24" s="4"/>
      <c r="G24" s="23"/>
    </row>
    <row r="25" s="1" customFormat="1" spans="1:7">
      <c r="A25" s="4"/>
      <c r="B25" s="4"/>
      <c r="C25" s="4"/>
      <c r="D25" s="4"/>
      <c r="E25" s="4"/>
      <c r="F25" s="4"/>
      <c r="G25" s="23"/>
    </row>
    <row r="26" s="1" customFormat="1" spans="1:7">
      <c r="A26" s="4"/>
      <c r="B26" s="4"/>
      <c r="C26" s="4"/>
      <c r="D26" s="4"/>
      <c r="E26" s="4"/>
      <c r="F26" s="4"/>
      <c r="G26" s="23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7"/>
    <mergeCell ref="B18:B20"/>
    <mergeCell ref="C11:C13"/>
    <mergeCell ref="C14:C16"/>
    <mergeCell ref="C18:C20"/>
    <mergeCell ref="A4:B6"/>
    <mergeCell ref="A23:G26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opLeftCell="A2" workbookViewId="0">
      <selection activeCell="M22" sqref="M22"/>
    </sheetView>
  </sheetViews>
  <sheetFormatPr defaultColWidth="9" defaultRowHeight="14.25" outlineLevelCol="6"/>
  <cols>
    <col min="1" max="1" width="9" style="1"/>
    <col min="2" max="2" width="11.5" style="1" customWidth="1"/>
    <col min="3" max="3" width="11.125" style="1" customWidth="1"/>
    <col min="4" max="4" width="13.25" style="1" customWidth="1"/>
    <col min="5" max="5" width="9" style="1"/>
    <col min="6" max="6" width="14.5" style="1" customWidth="1"/>
    <col min="7" max="7" width="12.625" style="1" customWidth="1"/>
    <col min="8" max="16384" width="9" style="1"/>
  </cols>
  <sheetData>
    <row r="1" s="1" customFormat="1" spans="1:7">
      <c r="A1" s="26" t="s">
        <v>436</v>
      </c>
      <c r="B1" s="27"/>
      <c r="C1" s="27"/>
      <c r="D1" s="27"/>
      <c r="E1" s="27"/>
      <c r="F1" s="27"/>
      <c r="G1" s="27"/>
    </row>
    <row r="2" s="1" customFormat="1" spans="1:7">
      <c r="A2" s="27"/>
      <c r="B2" s="27"/>
      <c r="C2" s="27"/>
      <c r="D2" s="27"/>
      <c r="E2" s="27"/>
      <c r="F2" s="27"/>
      <c r="G2" s="27"/>
    </row>
    <row r="3" s="1" customFormat="1" ht="25.5" spans="1:7">
      <c r="A3" s="4" t="s">
        <v>386</v>
      </c>
      <c r="B3" s="4"/>
      <c r="C3" s="4" t="s">
        <v>481</v>
      </c>
      <c r="D3" s="4"/>
      <c r="E3" s="4" t="s">
        <v>388</v>
      </c>
      <c r="F3" s="4" t="s">
        <v>389</v>
      </c>
      <c r="G3" s="4"/>
    </row>
    <row r="4" s="1" customFormat="1" ht="19" customHeight="1" spans="1:7">
      <c r="A4" s="4" t="s">
        <v>390</v>
      </c>
      <c r="B4" s="4"/>
      <c r="C4" s="4" t="s">
        <v>147</v>
      </c>
      <c r="D4" s="4"/>
      <c r="E4" s="4" t="s">
        <v>391</v>
      </c>
      <c r="F4" s="4" t="s">
        <v>482</v>
      </c>
      <c r="G4" s="4"/>
    </row>
    <row r="5" s="1" customFormat="1" ht="19" customHeight="1" spans="1:7">
      <c r="A5" s="5" t="s">
        <v>393</v>
      </c>
      <c r="B5" s="5"/>
      <c r="C5" s="8" t="s">
        <v>394</v>
      </c>
      <c r="D5" s="8"/>
      <c r="E5" s="29">
        <v>20</v>
      </c>
      <c r="F5" s="29"/>
      <c r="G5" s="29"/>
    </row>
    <row r="6" s="1" customFormat="1" ht="19" customHeight="1" spans="1:7">
      <c r="A6" s="5"/>
      <c r="B6" s="5"/>
      <c r="C6" s="28" t="s">
        <v>395</v>
      </c>
      <c r="D6" s="28"/>
      <c r="E6" s="29">
        <v>20</v>
      </c>
      <c r="F6" s="29"/>
      <c r="G6" s="29"/>
    </row>
    <row r="7" s="1" customFormat="1" ht="19" customHeight="1" spans="1:7">
      <c r="A7" s="5"/>
      <c r="B7" s="5"/>
      <c r="C7" s="28" t="s">
        <v>396</v>
      </c>
      <c r="D7" s="28"/>
      <c r="E7" s="17"/>
      <c r="F7" s="17"/>
      <c r="G7" s="17"/>
    </row>
    <row r="8" s="1" customFormat="1" ht="19" customHeight="1" spans="1:7">
      <c r="A8" s="5" t="s">
        <v>397</v>
      </c>
      <c r="B8" s="7" t="s">
        <v>398</v>
      </c>
      <c r="C8" s="7"/>
      <c r="D8" s="7"/>
      <c r="E8" s="7"/>
      <c r="F8" s="7"/>
      <c r="G8" s="7"/>
    </row>
    <row r="9" s="1" customFormat="1" ht="49" customHeight="1" spans="1:7">
      <c r="A9" s="5"/>
      <c r="B9" s="8" t="s">
        <v>483</v>
      </c>
      <c r="C9" s="8"/>
      <c r="D9" s="8"/>
      <c r="E9" s="8"/>
      <c r="F9" s="8"/>
      <c r="G9" s="8"/>
    </row>
    <row r="10" s="1" customFormat="1" ht="19" customHeight="1" spans="1:7">
      <c r="A10" s="5" t="s">
        <v>484</v>
      </c>
      <c r="B10" s="5" t="s">
        <v>401</v>
      </c>
      <c r="C10" s="5" t="s">
        <v>402</v>
      </c>
      <c r="D10" s="7" t="s">
        <v>403</v>
      </c>
      <c r="E10" s="7"/>
      <c r="F10" s="7"/>
      <c r="G10" s="5" t="s">
        <v>404</v>
      </c>
    </row>
    <row r="11" s="1" customFormat="1" ht="30" customHeight="1" spans="1:7">
      <c r="A11" s="5"/>
      <c r="B11" s="9" t="s">
        <v>405</v>
      </c>
      <c r="C11" s="5" t="s">
        <v>406</v>
      </c>
      <c r="D11" s="10" t="s">
        <v>407</v>
      </c>
      <c r="E11" s="18"/>
      <c r="F11" s="19"/>
      <c r="G11" s="152" t="s">
        <v>408</v>
      </c>
    </row>
    <row r="12" s="1" customFormat="1" ht="25" customHeight="1" spans="1:7">
      <c r="A12" s="5"/>
      <c r="B12" s="9" t="s">
        <v>409</v>
      </c>
      <c r="C12" s="9" t="s">
        <v>410</v>
      </c>
      <c r="D12" s="4" t="s">
        <v>485</v>
      </c>
      <c r="E12" s="4"/>
      <c r="F12" s="4"/>
      <c r="G12" s="30" t="s">
        <v>486</v>
      </c>
    </row>
    <row r="13" s="1" customFormat="1" ht="25" customHeight="1" spans="1:7">
      <c r="A13" s="5"/>
      <c r="B13" s="11"/>
      <c r="C13" s="11"/>
      <c r="D13" s="4" t="s">
        <v>487</v>
      </c>
      <c r="E13" s="4"/>
      <c r="F13" s="4"/>
      <c r="G13" s="30" t="s">
        <v>488</v>
      </c>
    </row>
    <row r="14" s="1" customFormat="1" ht="25" customHeight="1" spans="1:7">
      <c r="A14" s="5"/>
      <c r="B14" s="11"/>
      <c r="C14" s="12"/>
      <c r="D14" s="4" t="s">
        <v>489</v>
      </c>
      <c r="E14" s="4"/>
      <c r="F14" s="4"/>
      <c r="G14" s="31" t="s">
        <v>490</v>
      </c>
    </row>
    <row r="15" s="1" customFormat="1" ht="25" customHeight="1" spans="1:7">
      <c r="A15" s="5"/>
      <c r="B15" s="11"/>
      <c r="C15" s="9" t="s">
        <v>417</v>
      </c>
      <c r="D15" s="10" t="s">
        <v>491</v>
      </c>
      <c r="E15" s="18"/>
      <c r="F15" s="19"/>
      <c r="G15" s="30" t="s">
        <v>408</v>
      </c>
    </row>
    <row r="16" s="1" customFormat="1" ht="25" customHeight="1" spans="1:7">
      <c r="A16" s="5"/>
      <c r="B16" s="11"/>
      <c r="C16" s="11"/>
      <c r="D16" s="10" t="s">
        <v>492</v>
      </c>
      <c r="E16" s="18"/>
      <c r="F16" s="19"/>
      <c r="G16" s="30" t="s">
        <v>408</v>
      </c>
    </row>
    <row r="17" s="1" customFormat="1" ht="25" customHeight="1" spans="1:7">
      <c r="A17" s="5"/>
      <c r="B17" s="11"/>
      <c r="C17" s="12"/>
      <c r="D17" s="4" t="s">
        <v>493</v>
      </c>
      <c r="E17" s="4"/>
      <c r="F17" s="4"/>
      <c r="G17" s="30" t="s">
        <v>345</v>
      </c>
    </row>
    <row r="18" s="1" customFormat="1" ht="25" customHeight="1" spans="1:7">
      <c r="A18" s="5"/>
      <c r="B18" s="12"/>
      <c r="C18" s="5" t="s">
        <v>421</v>
      </c>
      <c r="D18" s="4" t="s">
        <v>494</v>
      </c>
      <c r="E18" s="4"/>
      <c r="F18" s="4"/>
      <c r="G18" s="30" t="s">
        <v>408</v>
      </c>
    </row>
    <row r="19" s="1" customFormat="1" ht="30" customHeight="1" spans="1:7">
      <c r="A19" s="5"/>
      <c r="B19" s="5"/>
      <c r="C19" s="5" t="s">
        <v>495</v>
      </c>
      <c r="D19" s="4" t="s">
        <v>496</v>
      </c>
      <c r="E19" s="4"/>
      <c r="F19" s="4"/>
      <c r="G19" s="32" t="s">
        <v>497</v>
      </c>
    </row>
    <row r="20" s="1" customFormat="1" ht="30" customHeight="1" spans="1:7">
      <c r="A20" s="5"/>
      <c r="B20" s="5"/>
      <c r="C20" s="5" t="s">
        <v>498</v>
      </c>
      <c r="D20" s="4" t="s">
        <v>499</v>
      </c>
      <c r="E20" s="4"/>
      <c r="F20" s="4"/>
      <c r="G20" s="30" t="s">
        <v>345</v>
      </c>
    </row>
    <row r="21" s="1" customFormat="1" ht="42" customHeight="1" spans="1:7">
      <c r="A21" s="5"/>
      <c r="B21" s="5" t="s">
        <v>428</v>
      </c>
      <c r="C21" s="5" t="s">
        <v>500</v>
      </c>
      <c r="D21" s="4" t="s">
        <v>501</v>
      </c>
      <c r="E21" s="4"/>
      <c r="F21" s="4"/>
      <c r="G21" s="30" t="s">
        <v>350</v>
      </c>
    </row>
    <row r="22" s="1" customFormat="1" ht="72" customHeight="1" spans="1:7">
      <c r="A22" s="13" t="s">
        <v>432</v>
      </c>
      <c r="B22" s="14" t="s">
        <v>433</v>
      </c>
      <c r="C22" s="15"/>
      <c r="D22" s="14" t="s">
        <v>434</v>
      </c>
      <c r="E22" s="15"/>
      <c r="F22" s="14" t="s">
        <v>435</v>
      </c>
      <c r="G22" s="22"/>
    </row>
    <row r="23" s="1" customFormat="1" spans="1:7">
      <c r="A23" s="4" t="s">
        <v>384</v>
      </c>
      <c r="B23" s="4"/>
      <c r="C23" s="4"/>
      <c r="D23" s="4"/>
      <c r="E23" s="4"/>
      <c r="F23" s="4"/>
      <c r="G23" s="4"/>
    </row>
    <row r="24" s="1" customFormat="1" spans="1:7">
      <c r="A24" s="4"/>
      <c r="B24" s="4"/>
      <c r="C24" s="4"/>
      <c r="D24" s="4"/>
      <c r="E24" s="4"/>
      <c r="F24" s="4"/>
      <c r="G24" s="4"/>
    </row>
    <row r="25" s="1" customFormat="1" spans="1:7">
      <c r="A25" s="4"/>
      <c r="B25" s="4"/>
      <c r="C25" s="4"/>
      <c r="D25" s="4"/>
      <c r="E25" s="4"/>
      <c r="F25" s="4"/>
      <c r="G25" s="4"/>
    </row>
    <row r="26" s="1" customFormat="1" spans="1:7">
      <c r="A26" s="4"/>
      <c r="B26" s="4"/>
      <c r="C26" s="4"/>
      <c r="D26" s="4"/>
      <c r="E26" s="4"/>
      <c r="F26" s="4"/>
      <c r="G26" s="4"/>
    </row>
    <row r="27" s="1" customFormat="1" spans="1:7">
      <c r="A27" s="4"/>
      <c r="B27" s="4"/>
      <c r="C27" s="4"/>
      <c r="D27" s="4"/>
      <c r="E27" s="4"/>
      <c r="F27" s="4"/>
      <c r="G27" s="4"/>
    </row>
  </sheetData>
  <mergeCells count="35">
    <mergeCell ref="A3:B3"/>
    <mergeCell ref="C3:D3"/>
    <mergeCell ref="F3:G3"/>
    <mergeCell ref="A4:B4"/>
    <mergeCell ref="C4:D4"/>
    <mergeCell ref="F4:G4"/>
    <mergeCell ref="C5:D5"/>
    <mergeCell ref="E5:G5"/>
    <mergeCell ref="C6:D6"/>
    <mergeCell ref="E6:G6"/>
    <mergeCell ref="C7:D7"/>
    <mergeCell ref="E7:G7"/>
    <mergeCell ref="B8:G8"/>
    <mergeCell ref="B9:G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8:A9"/>
    <mergeCell ref="A10:A21"/>
    <mergeCell ref="B12:B18"/>
    <mergeCell ref="B19:B20"/>
    <mergeCell ref="C12:C14"/>
    <mergeCell ref="C15:C17"/>
    <mergeCell ref="A1:G2"/>
    <mergeCell ref="A5:B7"/>
    <mergeCell ref="A23:G27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G10" sqref="G10"/>
    </sheetView>
  </sheetViews>
  <sheetFormatPr defaultColWidth="9" defaultRowHeight="14.25"/>
  <cols>
    <col min="1" max="1" width="9" style="1"/>
    <col min="2" max="2" width="9.875" style="1" customWidth="1"/>
    <col min="3" max="3" width="11.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385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386</v>
      </c>
      <c r="B2" s="4"/>
      <c r="C2" s="4" t="s">
        <v>502</v>
      </c>
      <c r="D2" s="4"/>
      <c r="E2" s="4" t="s">
        <v>388</v>
      </c>
      <c r="F2" s="4" t="s">
        <v>389</v>
      </c>
      <c r="G2" s="4"/>
    </row>
    <row r="3" s="1" customFormat="1" ht="55" customHeight="1" spans="1:7">
      <c r="A3" s="4" t="s">
        <v>390</v>
      </c>
      <c r="B3" s="4"/>
      <c r="C3" s="4" t="s">
        <v>147</v>
      </c>
      <c r="D3" s="4"/>
      <c r="E3" s="4" t="s">
        <v>391</v>
      </c>
      <c r="F3" s="4" t="s">
        <v>503</v>
      </c>
      <c r="G3" s="4"/>
    </row>
    <row r="4" s="1" customFormat="1" ht="24" customHeight="1" spans="1:7">
      <c r="A4" s="5" t="s">
        <v>393</v>
      </c>
      <c r="B4" s="5"/>
      <c r="C4" s="4" t="s">
        <v>394</v>
      </c>
      <c r="D4" s="4"/>
      <c r="E4" s="16">
        <v>469.05</v>
      </c>
      <c r="F4" s="16"/>
      <c r="G4" s="16"/>
    </row>
    <row r="5" s="1" customFormat="1" ht="24" customHeight="1" spans="1:7">
      <c r="A5" s="5"/>
      <c r="B5" s="5"/>
      <c r="C5" s="4" t="s">
        <v>395</v>
      </c>
      <c r="D5" s="4"/>
      <c r="E5" s="16">
        <v>469.05</v>
      </c>
      <c r="F5" s="16"/>
      <c r="G5" s="16"/>
    </row>
    <row r="6" s="1" customFormat="1" ht="24" customHeight="1" spans="1:7">
      <c r="A6" s="5"/>
      <c r="B6" s="5"/>
      <c r="C6" s="4" t="s">
        <v>396</v>
      </c>
      <c r="D6" s="4"/>
      <c r="E6" s="21"/>
      <c r="F6" s="21"/>
      <c r="G6" s="21"/>
    </row>
    <row r="7" s="1" customFormat="1" ht="24" customHeight="1" spans="1:7">
      <c r="A7" s="5" t="s">
        <v>397</v>
      </c>
      <c r="B7" s="7" t="s">
        <v>398</v>
      </c>
      <c r="C7" s="7"/>
      <c r="D7" s="7"/>
      <c r="E7" s="7"/>
      <c r="F7" s="7"/>
      <c r="G7" s="7"/>
    </row>
    <row r="8" s="1" customFormat="1" ht="30" customHeight="1" spans="1:9">
      <c r="A8" s="5"/>
      <c r="B8" s="8" t="s">
        <v>504</v>
      </c>
      <c r="C8" s="8"/>
      <c r="D8" s="8"/>
      <c r="E8" s="8"/>
      <c r="F8" s="8"/>
      <c r="G8" s="8"/>
      <c r="I8" s="25"/>
    </row>
    <row r="9" s="1" customFormat="1" ht="21" customHeight="1" spans="1:7">
      <c r="A9" s="5" t="s">
        <v>400</v>
      </c>
      <c r="B9" s="5" t="s">
        <v>401</v>
      </c>
      <c r="C9" s="5" t="s">
        <v>402</v>
      </c>
      <c r="D9" s="7" t="s">
        <v>403</v>
      </c>
      <c r="E9" s="7"/>
      <c r="F9" s="7"/>
      <c r="G9" s="5" t="s">
        <v>404</v>
      </c>
    </row>
    <row r="10" s="1" customFormat="1" ht="28" customHeight="1" spans="1:7">
      <c r="A10" s="5"/>
      <c r="B10" s="9" t="s">
        <v>405</v>
      </c>
      <c r="C10" s="4" t="s">
        <v>406</v>
      </c>
      <c r="D10" s="10" t="s">
        <v>407</v>
      </c>
      <c r="E10" s="18"/>
      <c r="F10" s="19"/>
      <c r="G10" s="152" t="s">
        <v>408</v>
      </c>
    </row>
    <row r="11" s="1" customFormat="1" ht="28" customHeight="1" spans="1:7">
      <c r="A11" s="5"/>
      <c r="B11" s="9" t="s">
        <v>409</v>
      </c>
      <c r="C11" s="9" t="s">
        <v>410</v>
      </c>
      <c r="D11" s="4" t="s">
        <v>505</v>
      </c>
      <c r="E11" s="4"/>
      <c r="F11" s="4"/>
      <c r="G11" s="154" t="s">
        <v>506</v>
      </c>
    </row>
    <row r="12" s="1" customFormat="1" ht="28" customHeight="1" spans="1:7">
      <c r="A12" s="5"/>
      <c r="B12" s="11"/>
      <c r="C12" s="11"/>
      <c r="D12" s="4" t="s">
        <v>507</v>
      </c>
      <c r="E12" s="4"/>
      <c r="F12" s="4"/>
      <c r="G12" s="4" t="s">
        <v>508</v>
      </c>
    </row>
    <row r="13" s="1" customFormat="1" ht="28" customHeight="1" spans="1:7">
      <c r="A13" s="5"/>
      <c r="B13" s="11"/>
      <c r="C13" s="12"/>
      <c r="D13" s="4" t="s">
        <v>509</v>
      </c>
      <c r="E13" s="4"/>
      <c r="F13" s="4"/>
      <c r="G13" s="21" t="s">
        <v>510</v>
      </c>
    </row>
    <row r="14" s="1" customFormat="1" ht="28" customHeight="1" spans="1:7">
      <c r="A14" s="5"/>
      <c r="B14" s="11"/>
      <c r="C14" s="11" t="s">
        <v>417</v>
      </c>
      <c r="D14" s="4" t="s">
        <v>511</v>
      </c>
      <c r="E14" s="4"/>
      <c r="F14" s="4"/>
      <c r="G14" s="21" t="s">
        <v>345</v>
      </c>
    </row>
    <row r="15" s="1" customFormat="1" ht="28" customHeight="1" spans="1:7">
      <c r="A15" s="5"/>
      <c r="B15" s="11"/>
      <c r="C15" s="11"/>
      <c r="D15" s="4" t="s">
        <v>512</v>
      </c>
      <c r="E15" s="4"/>
      <c r="F15" s="4"/>
      <c r="G15" s="21" t="s">
        <v>513</v>
      </c>
    </row>
    <row r="16" s="1" customFormat="1" ht="28" customHeight="1" spans="1:7">
      <c r="A16" s="5"/>
      <c r="B16" s="11"/>
      <c r="C16" s="12"/>
      <c r="D16" s="4" t="s">
        <v>514</v>
      </c>
      <c r="E16" s="4"/>
      <c r="F16" s="4"/>
      <c r="G16" s="21" t="s">
        <v>345</v>
      </c>
    </row>
    <row r="17" s="1" customFormat="1" ht="28" customHeight="1" spans="1:7">
      <c r="A17" s="5"/>
      <c r="B17" s="12"/>
      <c r="C17" s="24" t="s">
        <v>421</v>
      </c>
      <c r="D17" s="4" t="s">
        <v>515</v>
      </c>
      <c r="E17" s="4"/>
      <c r="F17" s="4"/>
      <c r="G17" s="21" t="s">
        <v>345</v>
      </c>
    </row>
    <row r="18" s="1" customFormat="1" ht="24" customHeight="1" spans="1:7">
      <c r="A18" s="5"/>
      <c r="B18" s="5" t="s">
        <v>424</v>
      </c>
      <c r="C18" s="4" t="s">
        <v>425</v>
      </c>
      <c r="D18" s="4" t="s">
        <v>516</v>
      </c>
      <c r="E18" s="4"/>
      <c r="F18" s="4"/>
      <c r="G18" s="21" t="s">
        <v>350</v>
      </c>
    </row>
    <row r="19" s="1" customFormat="1" ht="24" customHeight="1" spans="1:7">
      <c r="A19" s="5"/>
      <c r="B19" s="5"/>
      <c r="C19" s="4"/>
      <c r="D19" s="4" t="s">
        <v>517</v>
      </c>
      <c r="E19" s="4"/>
      <c r="F19" s="4"/>
      <c r="G19" s="21" t="s">
        <v>345</v>
      </c>
    </row>
    <row r="20" s="1" customFormat="1" ht="31" customHeight="1" spans="1:7">
      <c r="A20" s="5"/>
      <c r="B20" s="5"/>
      <c r="C20" s="4" t="s">
        <v>452</v>
      </c>
      <c r="D20" s="4" t="s">
        <v>518</v>
      </c>
      <c r="E20" s="4"/>
      <c r="F20" s="4"/>
      <c r="G20" s="154" t="s">
        <v>408</v>
      </c>
    </row>
    <row r="21" s="1" customFormat="1" ht="36" customHeight="1" spans="1:7">
      <c r="A21" s="5"/>
      <c r="B21" s="5" t="s">
        <v>428</v>
      </c>
      <c r="C21" s="4" t="s">
        <v>519</v>
      </c>
      <c r="D21" s="4" t="s">
        <v>430</v>
      </c>
      <c r="E21" s="4"/>
      <c r="F21" s="4"/>
      <c r="G21" s="21" t="s">
        <v>350</v>
      </c>
    </row>
    <row r="22" s="1" customFormat="1" ht="72" customHeight="1" spans="1:7">
      <c r="A22" s="13" t="s">
        <v>432</v>
      </c>
      <c r="B22" s="14" t="s">
        <v>433</v>
      </c>
      <c r="C22" s="15"/>
      <c r="D22" s="14" t="s">
        <v>434</v>
      </c>
      <c r="E22" s="15"/>
      <c r="F22" s="14" t="s">
        <v>435</v>
      </c>
      <c r="G22" s="22"/>
    </row>
    <row r="23" s="1" customFormat="1" ht="10" customHeight="1" spans="1:7">
      <c r="A23" s="4" t="s">
        <v>384</v>
      </c>
      <c r="B23" s="4"/>
      <c r="C23" s="4"/>
      <c r="D23" s="4"/>
      <c r="E23" s="4"/>
      <c r="F23" s="4"/>
      <c r="G23" s="23"/>
    </row>
    <row r="24" s="1" customFormat="1" ht="10" customHeight="1" spans="1:7">
      <c r="A24" s="4"/>
      <c r="B24" s="4"/>
      <c r="C24" s="4"/>
      <c r="D24" s="4"/>
      <c r="E24" s="4"/>
      <c r="F24" s="4"/>
      <c r="G24" s="23"/>
    </row>
    <row r="25" s="1" customFormat="1" ht="10" customHeight="1" spans="1:7">
      <c r="A25" s="4"/>
      <c r="B25" s="4"/>
      <c r="C25" s="4"/>
      <c r="D25" s="4"/>
      <c r="E25" s="4"/>
      <c r="F25" s="4"/>
      <c r="G25" s="23"/>
    </row>
    <row r="26" s="1" customFormat="1" spans="1:7">
      <c r="A26" s="4"/>
      <c r="B26" s="4"/>
      <c r="C26" s="4"/>
      <c r="D26" s="4"/>
      <c r="E26" s="4"/>
      <c r="F26" s="4"/>
      <c r="G26" s="23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7"/>
    <mergeCell ref="B18:B20"/>
    <mergeCell ref="C11:C13"/>
    <mergeCell ref="C14:C16"/>
    <mergeCell ref="C18:C19"/>
    <mergeCell ref="A4:B6"/>
    <mergeCell ref="A23:G26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J10" sqref="J10"/>
    </sheetView>
  </sheetViews>
  <sheetFormatPr defaultColWidth="9" defaultRowHeight="14.25" outlineLevelCol="6"/>
  <cols>
    <col min="1" max="1" width="9" style="1"/>
    <col min="2" max="2" width="9.875" style="1" customWidth="1"/>
    <col min="3" max="3" width="10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385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386</v>
      </c>
      <c r="B2" s="4"/>
      <c r="C2" s="4" t="s">
        <v>520</v>
      </c>
      <c r="D2" s="4"/>
      <c r="E2" s="4" t="s">
        <v>388</v>
      </c>
      <c r="F2" s="4" t="s">
        <v>389</v>
      </c>
      <c r="G2" s="4"/>
    </row>
    <row r="3" s="1" customFormat="1" ht="24" customHeight="1" spans="1:7">
      <c r="A3" s="4" t="s">
        <v>390</v>
      </c>
      <c r="B3" s="4"/>
      <c r="C3" s="4" t="s">
        <v>147</v>
      </c>
      <c r="D3" s="4"/>
      <c r="E3" s="4" t="s">
        <v>391</v>
      </c>
      <c r="F3" s="4" t="s">
        <v>147</v>
      </c>
      <c r="G3" s="4"/>
    </row>
    <row r="4" s="1" customFormat="1" ht="24" customHeight="1" spans="1:7">
      <c r="A4" s="5" t="s">
        <v>393</v>
      </c>
      <c r="B4" s="5"/>
      <c r="C4" s="4" t="s">
        <v>394</v>
      </c>
      <c r="D4" s="4"/>
      <c r="E4" s="16">
        <v>1153.3</v>
      </c>
      <c r="F4" s="16"/>
      <c r="G4" s="16"/>
    </row>
    <row r="5" s="1" customFormat="1" ht="24" customHeight="1" spans="1:7">
      <c r="A5" s="5"/>
      <c r="B5" s="5"/>
      <c r="C5" s="6" t="s">
        <v>395</v>
      </c>
      <c r="D5" s="6"/>
      <c r="E5" s="16">
        <v>1153.3</v>
      </c>
      <c r="F5" s="16"/>
      <c r="G5" s="16"/>
    </row>
    <row r="6" s="1" customFormat="1" ht="24" customHeight="1" spans="1:7">
      <c r="A6" s="5"/>
      <c r="B6" s="5"/>
      <c r="C6" s="6" t="s">
        <v>396</v>
      </c>
      <c r="D6" s="6"/>
      <c r="E6" s="17"/>
      <c r="F6" s="17"/>
      <c r="G6" s="17"/>
    </row>
    <row r="7" s="1" customFormat="1" ht="24" customHeight="1" spans="1:7">
      <c r="A7" s="5" t="s">
        <v>397</v>
      </c>
      <c r="B7" s="7" t="s">
        <v>398</v>
      </c>
      <c r="C7" s="7"/>
      <c r="D7" s="7"/>
      <c r="E7" s="7"/>
      <c r="F7" s="7"/>
      <c r="G7" s="7"/>
    </row>
    <row r="8" s="1" customFormat="1" ht="24" customHeight="1" spans="1:7">
      <c r="A8" s="5"/>
      <c r="B8" s="8" t="s">
        <v>521</v>
      </c>
      <c r="C8" s="8"/>
      <c r="D8" s="8"/>
      <c r="E8" s="8"/>
      <c r="F8" s="8"/>
      <c r="G8" s="8"/>
    </row>
    <row r="9" s="1" customFormat="1" ht="21" customHeight="1" spans="1:7">
      <c r="A9" s="5" t="s">
        <v>400</v>
      </c>
      <c r="B9" s="5" t="s">
        <v>401</v>
      </c>
      <c r="C9" s="5" t="s">
        <v>402</v>
      </c>
      <c r="D9" s="7" t="s">
        <v>403</v>
      </c>
      <c r="E9" s="7"/>
      <c r="F9" s="7"/>
      <c r="G9" s="5" t="s">
        <v>404</v>
      </c>
    </row>
    <row r="10" s="1" customFormat="1" ht="33" customHeight="1" spans="1:7">
      <c r="A10" s="5"/>
      <c r="B10" s="9" t="s">
        <v>405</v>
      </c>
      <c r="C10" s="5" t="s">
        <v>406</v>
      </c>
      <c r="D10" s="10" t="s">
        <v>407</v>
      </c>
      <c r="E10" s="18"/>
      <c r="F10" s="19"/>
      <c r="G10" s="152" t="s">
        <v>408</v>
      </c>
    </row>
    <row r="11" s="1" customFormat="1" ht="27" customHeight="1" spans="1:7">
      <c r="A11" s="5"/>
      <c r="B11" s="9" t="s">
        <v>409</v>
      </c>
      <c r="C11" s="9" t="s">
        <v>410</v>
      </c>
      <c r="D11" s="4" t="s">
        <v>522</v>
      </c>
      <c r="E11" s="4"/>
      <c r="F11" s="4"/>
      <c r="G11" s="153" t="s">
        <v>523</v>
      </c>
    </row>
    <row r="12" s="1" customFormat="1" ht="27" customHeight="1" spans="1:7">
      <c r="A12" s="5"/>
      <c r="B12" s="11"/>
      <c r="C12" s="11"/>
      <c r="D12" s="4" t="s">
        <v>524</v>
      </c>
      <c r="E12" s="4"/>
      <c r="F12" s="4"/>
      <c r="G12" s="21" t="s">
        <v>525</v>
      </c>
    </row>
    <row r="13" s="1" customFormat="1" ht="27" customHeight="1" spans="1:7">
      <c r="A13" s="5"/>
      <c r="B13" s="11"/>
      <c r="C13" s="12"/>
      <c r="D13" s="4" t="s">
        <v>526</v>
      </c>
      <c r="E13" s="4"/>
      <c r="F13" s="4"/>
      <c r="G13" s="21" t="s">
        <v>527</v>
      </c>
    </row>
    <row r="14" s="1" customFormat="1" ht="27" customHeight="1" spans="1:7">
      <c r="A14" s="5"/>
      <c r="B14" s="11"/>
      <c r="C14" s="9" t="s">
        <v>417</v>
      </c>
      <c r="D14" s="4" t="s">
        <v>528</v>
      </c>
      <c r="E14" s="4"/>
      <c r="F14" s="4"/>
      <c r="G14" s="153" t="s">
        <v>408</v>
      </c>
    </row>
    <row r="15" s="1" customFormat="1" ht="27" customHeight="1" spans="1:7">
      <c r="A15" s="5"/>
      <c r="B15" s="11"/>
      <c r="C15" s="11"/>
      <c r="D15" s="10" t="s">
        <v>529</v>
      </c>
      <c r="E15" s="18"/>
      <c r="F15" s="19"/>
      <c r="G15" s="153" t="s">
        <v>408</v>
      </c>
    </row>
    <row r="16" s="1" customFormat="1" ht="27" customHeight="1" spans="1:7">
      <c r="A16" s="5"/>
      <c r="B16" s="11"/>
      <c r="C16" s="12"/>
      <c r="D16" s="4" t="s">
        <v>530</v>
      </c>
      <c r="E16" s="4"/>
      <c r="F16" s="4"/>
      <c r="G16" s="153" t="s">
        <v>408</v>
      </c>
    </row>
    <row r="17" s="1" customFormat="1" ht="27" customHeight="1" spans="1:7">
      <c r="A17" s="5"/>
      <c r="B17" s="12"/>
      <c r="C17" s="5" t="s">
        <v>421</v>
      </c>
      <c r="D17" s="4" t="s">
        <v>531</v>
      </c>
      <c r="E17" s="4"/>
      <c r="F17" s="4"/>
      <c r="G17" s="153" t="s">
        <v>408</v>
      </c>
    </row>
    <row r="18" s="1" customFormat="1" ht="27" customHeight="1" spans="1:7">
      <c r="A18" s="5"/>
      <c r="B18" s="5" t="s">
        <v>424</v>
      </c>
      <c r="C18" s="5" t="s">
        <v>425</v>
      </c>
      <c r="D18" s="4" t="s">
        <v>532</v>
      </c>
      <c r="E18" s="4"/>
      <c r="F18" s="4"/>
      <c r="G18" s="153" t="s">
        <v>408</v>
      </c>
    </row>
    <row r="19" s="1" customFormat="1" ht="27" customHeight="1" spans="1:7">
      <c r="A19" s="5"/>
      <c r="B19" s="5"/>
      <c r="C19" s="5"/>
      <c r="D19" s="4" t="s">
        <v>533</v>
      </c>
      <c r="E19" s="4"/>
      <c r="F19" s="4"/>
      <c r="G19" s="4" t="s">
        <v>534</v>
      </c>
    </row>
    <row r="20" s="1" customFormat="1" ht="27" customHeight="1" spans="1:7">
      <c r="A20" s="5"/>
      <c r="B20" s="5" t="s">
        <v>428</v>
      </c>
      <c r="C20" s="5" t="s">
        <v>429</v>
      </c>
      <c r="D20" s="4" t="s">
        <v>535</v>
      </c>
      <c r="E20" s="4"/>
      <c r="F20" s="4"/>
      <c r="G20" s="21" t="s">
        <v>350</v>
      </c>
    </row>
    <row r="21" s="1" customFormat="1" ht="27" customHeight="1" spans="1:7">
      <c r="A21" s="5"/>
      <c r="B21" s="5"/>
      <c r="C21" s="5"/>
      <c r="D21" s="4" t="s">
        <v>431</v>
      </c>
      <c r="E21" s="4"/>
      <c r="F21" s="4"/>
      <c r="G21" s="21" t="s">
        <v>350</v>
      </c>
    </row>
    <row r="22" s="1" customFormat="1" ht="61" customHeight="1" spans="1:7">
      <c r="A22" s="13" t="s">
        <v>432</v>
      </c>
      <c r="B22" s="14" t="s">
        <v>433</v>
      </c>
      <c r="C22" s="15"/>
      <c r="D22" s="14" t="s">
        <v>434</v>
      </c>
      <c r="E22" s="15"/>
      <c r="F22" s="14" t="s">
        <v>435</v>
      </c>
      <c r="G22" s="22"/>
    </row>
    <row r="23" s="1" customFormat="1" ht="10" customHeight="1" spans="1:7">
      <c r="A23" s="4" t="s">
        <v>384</v>
      </c>
      <c r="B23" s="4"/>
      <c r="C23" s="4"/>
      <c r="D23" s="4"/>
      <c r="E23" s="4"/>
      <c r="F23" s="4"/>
      <c r="G23" s="23"/>
    </row>
    <row r="24" s="1" customFormat="1" ht="10" customHeight="1" spans="1:7">
      <c r="A24" s="4"/>
      <c r="B24" s="4"/>
      <c r="C24" s="4"/>
      <c r="D24" s="4"/>
      <c r="E24" s="4"/>
      <c r="F24" s="4"/>
      <c r="G24" s="23"/>
    </row>
    <row r="25" s="1" customFormat="1" ht="10" customHeight="1" spans="1:7">
      <c r="A25" s="4"/>
      <c r="B25" s="4"/>
      <c r="C25" s="4"/>
      <c r="D25" s="4"/>
      <c r="E25" s="4"/>
      <c r="F25" s="4"/>
      <c r="G25" s="23"/>
    </row>
    <row r="26" s="1" customFormat="1" spans="1:7">
      <c r="A26" s="4"/>
      <c r="B26" s="4"/>
      <c r="C26" s="4"/>
      <c r="D26" s="4"/>
      <c r="E26" s="4"/>
      <c r="F26" s="4"/>
      <c r="G26" s="23"/>
    </row>
  </sheetData>
  <mergeCells count="39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7"/>
    <mergeCell ref="B18:B19"/>
    <mergeCell ref="B20:B21"/>
    <mergeCell ref="C11:C13"/>
    <mergeCell ref="C14:C16"/>
    <mergeCell ref="C18:C19"/>
    <mergeCell ref="C20:C21"/>
    <mergeCell ref="A4:B6"/>
    <mergeCell ref="A23:G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项目支出绩效目标表1(执法办案车辆租赁费)</vt:lpstr>
      <vt:lpstr>项目支出绩效目标表2(华池县看守所人犯给养费)</vt:lpstr>
      <vt:lpstr>项目支出绩效目标表3(华池县拘留所人犯给养费)</vt:lpstr>
      <vt:lpstr>项目支出绩效目标表4(华池县看守所派驻医务人员补助经费)</vt:lpstr>
      <vt:lpstr>项目支出绩效目标表5(武警执勤二大队华池中队工作经费)</vt:lpstr>
      <vt:lpstr>项目支出绩效目标表6(公共安全视频监控技术服务费及链路传输租)</vt:lpstr>
      <vt:lpstr>项目支出绩效目标表7（公共安全服务经费)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qyshcx</cp:lastModifiedBy>
  <dcterms:created xsi:type="dcterms:W3CDTF">2023-04-13T15:17:00Z</dcterms:created>
  <cp:lastPrinted>2024-02-02T09:31:00Z</cp:lastPrinted>
  <dcterms:modified xsi:type="dcterms:W3CDTF">2026-03-17T15:43:36Z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