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 firstSheet="1" activeTab="13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1(执法办案车辆租赁费)" sheetId="17" r:id="rId14"/>
    <sheet name="项目支出绩效目标表2(华池县看守所人犯给养费)" sheetId="18" r:id="rId15"/>
    <sheet name="项目支出绩效目标表3(华池县拘留所人犯给养费)" sheetId="19" r:id="rId16"/>
    <sheet name="项目支出绩效目标表4(华池县看守所派驻医务人员补助经费)" sheetId="20" r:id="rId17"/>
    <sheet name="项目支出绩效目标表5(武警执勤二大队华池中队工作经费)" sheetId="21" r:id="rId18"/>
    <sheet name="项目支出绩效目标表6(公共安全视频监控技术服务费及链路传输租)" sheetId="22" r:id="rId19"/>
    <sheet name="项目支出绩效目标表7（公共安全服务经费)" sheetId="23" r:id="rId20"/>
    <sheet name="项目支出绩效目标表8（公共交通设备安全服务费）" sheetId="25" r:id="rId21"/>
    <sheet name="项目支出绩效目标表9（交管业务经费）" sheetId="26" r:id="rId22"/>
    <sheet name="项目支出绩效目标表10（12123短信服务费）" sheetId="27" r:id="rId23"/>
    <sheet name="项目支出绩效目标表11（事故多发路段精细化治理）" sheetId="28" r:id="rId24"/>
    <sheet name="项目支出绩效目标表12（交警中队房屋租赁费）" sheetId="29" r:id="rId25"/>
  </sheets>
  <externalReferences>
    <externalReference r:id="rId26"/>
    <externalReference r:id="rId27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<sst xmlns="http://schemas.openxmlformats.org/spreadsheetml/2006/main" count="1306" uniqueCount="660">
  <si>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</si>
  <si>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</si>
  <si>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</si>
  <si>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</si>
  <si>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</si>
  <si>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</si>
  <si>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</si>
  <si>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</si>
  <si>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</si>
  <si>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</si>
  <si>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</si>
  <si>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</si>
  <si>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</si>
  <si>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</si>
  <si>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</si>
  <si>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</si>
  <si>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</si>
  <si>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</si>
  <si>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</si>
  <si>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</si>
  <si>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</si>
  <si>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</si>
  <si>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</si>
  <si>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</si>
  <si>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</si>
  <si>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</si>
  <si>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</si>
  <si>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</si>
  <si>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</si>
  <si>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</si>
  <si>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</si>
  <si>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</si>
  <si>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</si>
  <si>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</si>
  <si>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</si>
  <si>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</si>
  <si>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</si>
  <si>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</si>
  <si>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</si>
  <si>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</si>
  <si>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</si>
  <si>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</si>
  <si>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</si>
  <si>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</si>
  <si>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</si>
  <si>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</si>
  <si>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</si>
  <si>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</si>
  <si>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</si>
  <si>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</si>
  <si>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</si>
  <si>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</si>
  <si>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</si>
  <si>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</si>
  <si>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</si>
  <si>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</si>
  <si>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    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</si>
  <si>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</si>
  <si>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</si>
  <si>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</si>
  <si>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</si>
  <si>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</si>
  <si>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</si>
  <si>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</si>
  <si>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</si>
  <si>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</si>
  <si>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</si>
  <si>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</si>
  <si>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</si>
  <si>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</si>
  <si>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</si>
  <si>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</si>
  <si>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</si>
  <si>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</si>
  <si>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</si>
  <si>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</si>
  <si>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</si>
  <si>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</si>
  <si>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</si>
  <si>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204公共安全支出</t>
  </si>
  <si>
    <t>20401武装警察部队</t>
  </si>
  <si>
    <t>2040199其他武警警察部队支出</t>
  </si>
  <si>
    <t>20402公安</t>
  </si>
  <si>
    <t>2040201行政运行</t>
  </si>
  <si>
    <t>2040299其他公安支出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</si>
  <si>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</si>
  <si>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</si>
  <si>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</si>
  <si>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</si>
  <si>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20808抚恤</t>
  </si>
  <si>
    <t>2080899其他优抚支出</t>
  </si>
  <si>
    <t>20899其他社会保障和就业支出</t>
  </si>
  <si>
    <t>2089999其他社会保障和就业支出</t>
  </si>
  <si>
    <t>210卫生健康支出</t>
  </si>
  <si>
    <t>21011行政事业单位医疗</t>
  </si>
  <si>
    <t>2101101行政单位医疗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</si>
  <si>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</si>
  <si>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</si>
  <si>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</si>
  <si>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</si>
  <si>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</si>
  <si>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</si>
  <si>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</si>
  <si>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</si>
  <si>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</si>
  <si>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</si>
  <si>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</si>
  <si>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</si>
  <si>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</si>
  <si>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</si>
  <si>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</si>
  <si>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</si>
  <si>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</si>
  <si>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</si>
  <si>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</si>
  <si>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</si>
  <si>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</si>
  <si>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</si>
  <si>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</si>
  <si>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</si>
  <si>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</si>
  <si>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</si>
  <si>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</si>
  <si>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</si>
  <si>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</si>
  <si>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</si>
  <si>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</si>
  <si>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</si>
  <si>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</si>
  <si>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</si>
  <si>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</si>
  <si>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</si>
  <si>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</si>
  <si>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</si>
  <si>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</si>
  <si>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</si>
  <si>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</si>
  <si>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</si>
  <si>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</si>
  <si>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</si>
  <si>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</si>
  <si>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</si>
  <si>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</si>
  <si>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</si>
  <si>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</si>
  <si>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</si>
  <si>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</si>
  <si>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华池县公安局</t>
  </si>
  <si>
    <t>华池县公安局交通管理大队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</si>
  <si>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</si>
  <si>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</si>
  <si>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</si>
  <si>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</si>
  <si>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公共安全支出</t>
  </si>
  <si>
    <t>武装警察部队</t>
  </si>
  <si>
    <t>其他武警警察部队支出</t>
  </si>
  <si>
    <t>公安</t>
  </si>
  <si>
    <t>行政运行</t>
  </si>
  <si>
    <t>其他公安支出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</si>
  <si>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</si>
  <si>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</si>
  <si>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</si>
  <si>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</si>
  <si>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</t>
  </si>
  <si>
    <t>其他优抚支出</t>
  </si>
  <si>
    <t>其他社会保障和就业支出</t>
  </si>
  <si>
    <t>卫生健康支出</t>
  </si>
  <si>
    <t>行政事业单位医疗</t>
  </si>
  <si>
    <t>行政单位医疗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</si>
  <si>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</si>
  <si>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</si>
  <si>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</si>
  <si>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</si>
  <si>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</si>
  <si>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</si>
  <si>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</si>
  <si>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</si>
  <si>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</si>
  <si>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</si>
  <si>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</si>
  <si>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</si>
  <si>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</si>
  <si>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</si>
  <si>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</si>
  <si>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</si>
  <si>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</si>
  <si>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</si>
  <si>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</si>
  <si>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30110</t>
  </si>
  <si>
    <t>城镇职工基本医疗保险缴费</t>
  </si>
  <si>
    <t>30111</t>
  </si>
  <si>
    <t>公务员医疗补助缴费（行政）</t>
  </si>
  <si>
    <t>30113</t>
  </si>
  <si>
    <t>30299</t>
  </si>
  <si>
    <t>其他商品和服务支出</t>
  </si>
  <si>
    <t>30239</t>
  </si>
  <si>
    <t>其他交通费用</t>
  </si>
  <si>
    <t>30229</t>
  </si>
  <si>
    <t>福利费</t>
  </si>
  <si>
    <r>
      <rPr>
        <sz val="10"/>
        <rFont val="宋体"/>
        <charset val="134"/>
      </rPr>
      <t>3</t>
    </r>
    <r>
      <rPr>
        <sz val="10"/>
        <rFont val="宋体"/>
        <charset val="134"/>
      </rPr>
      <t>0228</t>
    </r>
  </si>
  <si>
    <t>工会经费</t>
  </si>
  <si>
    <t>30201</t>
  </si>
  <si>
    <t>办公费</t>
  </si>
  <si>
    <t>30202</t>
  </si>
  <si>
    <t>印刷费</t>
  </si>
  <si>
    <t>手续费</t>
  </si>
  <si>
    <t>邮电费</t>
  </si>
  <si>
    <t>30211</t>
  </si>
  <si>
    <t>差旅费</t>
  </si>
  <si>
    <t>租赁费</t>
  </si>
  <si>
    <t>会议费</t>
  </si>
  <si>
    <t>30205</t>
  </si>
  <si>
    <t>水费</t>
  </si>
  <si>
    <t>30206</t>
  </si>
  <si>
    <t>电费</t>
  </si>
  <si>
    <t>30227</t>
  </si>
  <si>
    <t>委托业务费</t>
  </si>
  <si>
    <t>30226</t>
  </si>
  <si>
    <t>劳务费</t>
  </si>
  <si>
    <t>30213</t>
  </si>
  <si>
    <t>维修（护）费</t>
  </si>
  <si>
    <t>办公设备购置费</t>
  </si>
  <si>
    <t>30216</t>
  </si>
  <si>
    <t>培训费</t>
  </si>
  <si>
    <t>30208</t>
  </si>
  <si>
    <t>取暖费</t>
  </si>
  <si>
    <t>30217</t>
  </si>
  <si>
    <t>公务接待费</t>
  </si>
  <si>
    <t>30231</t>
  </si>
  <si>
    <t>公务用车运行维护费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</si>
  <si>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</si>
  <si>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</si>
  <si>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</si>
  <si>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</si>
  <si>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</si>
  <si>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</si>
  <si>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</si>
  <si>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</si>
  <si>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</si>
  <si>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</si>
  <si>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</si>
  <si>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</si>
  <si>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</si>
  <si>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</si>
  <si>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</si>
  <si>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</si>
  <si>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</si>
  <si>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</si>
  <si>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</si>
  <si>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</si>
  <si>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</si>
  <si>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</si>
  <si>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</si>
  <si>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</si>
  <si>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</si>
  <si>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</si>
  <si>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</si>
  <si>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</si>
  <si>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</si>
  <si>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</si>
  <si>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</si>
  <si>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</si>
  <si>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</si>
  <si>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</si>
  <si>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</si>
  <si>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</si>
  <si>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</si>
  <si>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</si>
  <si>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  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</si>
  <si>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</si>
  <si>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</si>
  <si>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杨娅婷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</si>
  <si>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</si>
  <si>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</si>
  <si>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</si>
  <si>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</si>
  <si>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</si>
  <si>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</si>
  <si>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</si>
  <si>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color rgb="FF000000"/>
        <rFont val="Arial"/>
        <charset val="0"/>
      </rPr>
      <t>7582.66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</si>
  <si>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</si>
  <si>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</si>
  <si>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color rgb="FF000000"/>
        <rFont val="Arial"/>
        <charset val="0"/>
      </rPr>
      <t>982.08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</si>
  <si>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本级财政安排</t>
    </r>
  </si>
  <si>
    <r>
      <rPr>
        <sz val="9"/>
        <color rgb="FF000000"/>
        <rFont val="Arial"/>
        <charset val="0"/>
      </rPr>
      <t>11038.82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</si>
  <si>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合计</t>
    </r>
  </si>
  <si>
    <r>
      <rPr>
        <sz val="9"/>
        <color rgb="FF000000"/>
        <rFont val="Arial"/>
        <charset val="0"/>
      </rPr>
      <t>8834.74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</si>
  <si>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</si>
  <si>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</si>
  <si>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</si>
  <si>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color rgb="FF000000"/>
        <rFont val="Arial"/>
        <charset val="0"/>
      </rPr>
      <t>2204.08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</si>
  <si>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</si>
  <si>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</si>
  <si>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</si>
  <si>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</si>
  <si>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t>目标１：确保资金按财务制度、年初预算规定拨付执行；
目标２：通过采取系列措施，财政精细化、科学化管理水平不断提高；
目标３：确保工资、福利及时足额发放，机构正常运转；
目标４：加强民警教育培训，提高办案质量，确保办案程序合法，执法公平公正；
目标５：加强社会治安防范工作，严厉打击侦破各类行政刑事犯罪，协调处置相关重大案件、重大事件、重大治安灾害故。提升全县治安环境的净化力，切实维护好华池县安全稳定。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</si>
  <si>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</si>
  <si>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</si>
  <si>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</si>
  <si>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</si>
  <si>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</si>
  <si>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</si>
  <si>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</si>
  <si>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</si>
  <si>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</si>
  <si>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</si>
  <si>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</si>
  <si>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</si>
  <si>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</si>
  <si>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</si>
  <si>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</si>
  <si>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</si>
  <si>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</si>
  <si>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</si>
  <si>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</si>
  <si>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</si>
  <si>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</si>
  <si>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</si>
  <si>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</si>
  <si>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</si>
  <si>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</si>
  <si>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</si>
  <si>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</si>
  <si>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</si>
  <si>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</si>
  <si>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</si>
  <si>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</si>
  <si>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</si>
  <si>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</si>
  <si>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</si>
  <si>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</si>
  <si>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工资福利支出人员数量</t>
  </si>
  <si>
    <r>
      <rPr>
        <sz val="9"/>
        <color rgb="FF000000"/>
        <rFont val="Arial"/>
        <charset val="0"/>
      </rPr>
      <t>≥452</t>
    </r>
    <r>
      <rPr>
        <sz val="9"/>
        <color rgb="FF000000"/>
        <rFont val="宋体"/>
        <charset val="0"/>
      </rPr>
      <t>人</t>
    </r>
  </si>
  <si>
    <t>购置办公设备数量</t>
  </si>
  <si>
    <r>
      <rPr>
        <sz val="9"/>
        <color rgb="FF000000"/>
        <rFont val="Arial"/>
        <charset val="0"/>
      </rPr>
      <t>≥320</t>
    </r>
    <r>
      <rPr>
        <sz val="9"/>
        <color rgb="FF000000"/>
        <rFont val="宋体"/>
        <charset val="0"/>
      </rPr>
      <t>件（台）</t>
    </r>
  </si>
  <si>
    <t>项目支出完成个数</t>
  </si>
  <si>
    <r>
      <rPr>
        <sz val="9"/>
        <color rgb="FF000000"/>
        <rFont val="Arial"/>
        <charset val="0"/>
      </rPr>
      <t>=15</t>
    </r>
    <r>
      <rPr>
        <sz val="9"/>
        <color rgb="FF000000"/>
        <rFont val="宋体"/>
        <charset val="0"/>
      </rPr>
      <t>个</t>
    </r>
  </si>
  <si>
    <t>轮值轮训次数</t>
  </si>
  <si>
    <r>
      <rPr>
        <sz val="9"/>
        <color rgb="FF000000"/>
        <rFont val="Arial"/>
        <charset val="0"/>
      </rPr>
      <t>≥4</t>
    </r>
    <r>
      <rPr>
        <sz val="9"/>
        <color rgb="FF000000"/>
        <rFont val="宋体"/>
        <charset val="134"/>
      </rPr>
      <t>次</t>
    </r>
  </si>
  <si>
    <t>案件受理各类案件数</t>
  </si>
  <si>
    <r>
      <rPr>
        <sz val="9"/>
        <color rgb="FF000000"/>
        <rFont val="Arial"/>
        <charset val="0"/>
      </rPr>
      <t>≥120</t>
    </r>
    <r>
      <rPr>
        <sz val="9"/>
        <color rgb="FF000000"/>
        <rFont val="宋体"/>
        <charset val="134"/>
      </rPr>
      <t>起</t>
    </r>
  </si>
  <si>
    <t>抓获涉毒犯罪嫌疑人数</t>
  </si>
  <si>
    <r>
      <rPr>
        <sz val="9"/>
        <color rgb="FF000000"/>
        <rFont val="Arial"/>
        <charset val="0"/>
      </rPr>
      <t>≥2</t>
    </r>
    <r>
      <rPr>
        <sz val="9"/>
        <color rgb="FF000000"/>
        <rFont val="宋体"/>
        <charset val="134"/>
      </rPr>
      <t>人</t>
    </r>
  </si>
  <si>
    <r>
      <rPr>
        <sz val="9"/>
        <rFont val="SimSun"/>
        <charset val="134"/>
      </rPr>
      <t>质量指标</t>
    </r>
  </si>
  <si>
    <t>年度任务考核达标率</t>
  </si>
  <si>
    <t>≥98%</t>
  </si>
  <si>
    <t>购置办公设备验收合格率</t>
  </si>
  <si>
    <t>行政刑事案件办结准确率</t>
  </si>
  <si>
    <t>资金支付合规率</t>
  </si>
  <si>
    <t>窗口任务一次办结率</t>
  </si>
  <si>
    <t>≥95%</t>
  </si>
  <si>
    <r>
      <rPr>
        <sz val="9"/>
        <rFont val="SimSun"/>
        <charset val="134"/>
      </rPr>
      <t>时效指标</t>
    </r>
  </si>
  <si>
    <t>资金支付及时率</t>
  </si>
  <si>
    <t>案件受理及时率</t>
  </si>
  <si>
    <r>
      <rPr>
        <sz val="9"/>
        <rFont val="SimSun"/>
        <charset val="134"/>
      </rPr>
      <t>成本指标</t>
    </r>
  </si>
  <si>
    <t>成本控制率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</si>
  <si>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</si>
  <si>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</si>
  <si>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为群众挽回损失</t>
  </si>
  <si>
    <r>
      <rPr>
        <sz val="9"/>
        <color rgb="FF000000"/>
        <rFont val="Arial"/>
        <charset val="0"/>
      </rPr>
      <t>≥50</t>
    </r>
    <r>
      <rPr>
        <sz val="9"/>
        <color rgb="FF000000"/>
        <rFont val="宋体"/>
        <charset val="134"/>
      </rPr>
      <t>万元</t>
    </r>
  </si>
  <si>
    <r>
      <rPr>
        <sz val="9"/>
        <rFont val="SimSun"/>
        <charset val="134"/>
      </rPr>
      <t>社会效益</t>
    </r>
  </si>
  <si>
    <t>重大事故发生率</t>
  </si>
  <si>
    <t>=0%</t>
  </si>
  <si>
    <t>为全县经济社会发展营造安全稳定的社会环境</t>
  </si>
  <si>
    <t>长期</t>
  </si>
  <si>
    <r>
      <rPr>
        <sz val="9"/>
        <rFont val="SimSun"/>
        <charset val="134"/>
      </rPr>
      <t>服务对象满意度</t>
    </r>
  </si>
  <si>
    <t>单位职工满意度</t>
  </si>
  <si>
    <r>
      <rPr>
        <sz val="9"/>
        <color rgb="FF000000"/>
        <rFont val="Arial"/>
        <charset val="0"/>
      </rPr>
      <t xml:space="preserve"> </t>
    </r>
    <r>
      <rPr>
        <sz val="9"/>
        <color rgb="FF000000"/>
        <rFont val="宋体"/>
        <charset val="134"/>
      </rPr>
      <t>群众满意度</t>
    </r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</si>
  <si>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</si>
  <si>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</si>
  <si>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</si>
  <si>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</si>
  <si>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</si>
  <si>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</si>
  <si>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</si>
  <si>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</si>
  <si>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</si>
  <si>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</si>
  <si>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</si>
  <si>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</si>
  <si>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</si>
  <si>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</si>
  <si>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</si>
  <si>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</si>
  <si>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</si>
  <si>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 xml:space="preserve">华池县公安局项目支出绩效目标申报表（2026年度）
</t>
  </si>
  <si>
    <t>项目名称</t>
  </si>
  <si>
    <t>执法办案车辆租赁费</t>
  </si>
  <si>
    <t>项目负责人及联系电话</t>
  </si>
  <si>
    <t>杨志文 13919587895</t>
  </si>
  <si>
    <t>主管部门</t>
  </si>
  <si>
    <t>实施单位</t>
  </si>
  <si>
    <t>华池县机关事务管理局</t>
  </si>
  <si>
    <t>资金情况
(万元）</t>
  </si>
  <si>
    <t>年度资金总额：</t>
  </si>
  <si>
    <t xml:space="preserve">     其中：财政拨款</t>
  </si>
  <si>
    <t xml:space="preserve">          其他资金</t>
  </si>
  <si>
    <t>总 体 目 标</t>
  </si>
  <si>
    <t>年度目标</t>
  </si>
  <si>
    <t xml:space="preserve">解决执法办案用车严重不足，保障执法办案工作正常开展，更好地维护华池县治安稳定。
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</si>
  <si>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</si>
  <si>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</si>
  <si>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</si>
  <si>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</si>
  <si>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</si>
  <si>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</si>
  <si>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</si>
  <si>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指标1：成本控制率</t>
  </si>
  <si>
    <t>=100%</t>
  </si>
  <si>
    <t>产出指标</t>
  </si>
  <si>
    <t>数量指标</t>
  </si>
  <si>
    <t>指标1：租赁车辆数量</t>
  </si>
  <si>
    <r>
      <rPr>
        <sz val="10"/>
        <color rgb="FF000000"/>
        <rFont val="Times New Roman"/>
        <charset val="0"/>
      </rPr>
      <t>≥20</t>
    </r>
    <r>
      <rPr>
        <sz val="10"/>
        <color rgb="FF000000"/>
        <rFont val="宋体"/>
        <charset val="134"/>
      </rPr>
      <t>辆</t>
    </r>
  </si>
  <si>
    <t>指标2：租赁车辆年度使用次数</t>
  </si>
  <si>
    <r>
      <rPr>
        <sz val="10"/>
        <color rgb="FF000000"/>
        <rFont val="Times New Roman"/>
        <charset val="0"/>
      </rPr>
      <t>≥60</t>
    </r>
    <r>
      <rPr>
        <sz val="10"/>
        <color rgb="FF000000"/>
        <rFont val="宋体"/>
        <charset val="134"/>
      </rPr>
      <t>次</t>
    </r>
    <r>
      <rPr>
        <sz val="10"/>
        <color rgb="FF000000"/>
        <rFont val="Times New Roman"/>
        <charset val="0"/>
      </rPr>
      <t>/</t>
    </r>
    <r>
      <rPr>
        <sz val="10"/>
        <color rgb="FF000000"/>
        <rFont val="宋体"/>
        <charset val="134"/>
      </rPr>
      <t>辆</t>
    </r>
    <r>
      <rPr>
        <sz val="10"/>
        <color rgb="FF000000"/>
        <rFont val="Times New Roman"/>
        <charset val="0"/>
      </rPr>
      <t>/</t>
    </r>
    <r>
      <rPr>
        <sz val="10"/>
        <color rgb="FF000000"/>
        <rFont val="宋体"/>
        <charset val="134"/>
      </rPr>
      <t>月</t>
    </r>
  </si>
  <si>
    <t>指标3：保障执法执勤用车所（队）数量</t>
  </si>
  <si>
    <r>
      <rPr>
        <sz val="10"/>
        <color rgb="FF000000"/>
        <rFont val="Times New Roman"/>
        <charset val="0"/>
      </rPr>
      <t>≥20</t>
    </r>
    <r>
      <rPr>
        <sz val="10"/>
        <color rgb="FF000000"/>
        <rFont val="宋体"/>
        <charset val="134"/>
      </rPr>
      <t>个</t>
    </r>
  </si>
  <si>
    <t>质量指标</t>
  </si>
  <si>
    <t>指标1：车辆租赁符合政策率</t>
  </si>
  <si>
    <t>指标2：租赁车辆验收合格率</t>
  </si>
  <si>
    <t>指标3：租赁车辆故障维修覆盖率</t>
  </si>
  <si>
    <t>时效指标</t>
  </si>
  <si>
    <t>指标1：车辆租赁费支付及时率</t>
  </si>
  <si>
    <t>指标2：处警办案及时率</t>
  </si>
  <si>
    <t>效益指标</t>
  </si>
  <si>
    <t>社会效益
指标</t>
  </si>
  <si>
    <t>提高办案效率</t>
  </si>
  <si>
    <t>提高</t>
  </si>
  <si>
    <t>满意度指标</t>
  </si>
  <si>
    <t>服务对象满度
指标</t>
  </si>
  <si>
    <t>指标1：群众满意度</t>
  </si>
  <si>
    <t>指标2：使用单位满意度</t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</si>
  <si>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         </t>
    </r>
    <r>
      <rPr>
        <sz val="10.5"/>
        <color rgb="FF000000"/>
        <rFont val="宋体"/>
        <charset val="134"/>
      </rPr>
      <t>意见</t>
    </r>
  </si>
  <si>
    <t>部门审核   （签字）</t>
  </si>
  <si>
    <t>支出股室审核  
（签字）</t>
  </si>
  <si>
    <t>绩效股审核
（签字）</t>
  </si>
  <si>
    <t>华池县公安局项目支出绩效目标申报表（2026年度）</t>
  </si>
  <si>
    <t>华池县看守所人犯给养费</t>
  </si>
  <si>
    <t>华池县看守所</t>
  </si>
  <si>
    <t xml:space="preserve">保障在押人员的合法权益，保障刑事诉讼的顺利进行，维护监管秩序的稳定。为有效遏制犯罪行为，进一步提升群众的安全感，维护社会稳定。
</t>
  </si>
  <si>
    <t>指标1：采购衣被数量</t>
  </si>
  <si>
    <t>≥100套</t>
  </si>
  <si>
    <t>指标2：采购生活饮食、药物批次</t>
  </si>
  <si>
    <t>≥12批次</t>
  </si>
  <si>
    <t>指标3：在押人员数量</t>
  </si>
  <si>
    <r>
      <rPr>
        <sz val="10"/>
        <color rgb="FF000000"/>
        <rFont val="Times New Roman"/>
        <charset val="0"/>
      </rPr>
      <t>≥100</t>
    </r>
    <r>
      <rPr>
        <sz val="10"/>
        <color rgb="FF000000"/>
        <rFont val="宋体"/>
        <charset val="134"/>
      </rPr>
      <t>人</t>
    </r>
  </si>
  <si>
    <t>指标1：采购物资验收合格率</t>
  </si>
  <si>
    <t>指标2：在押人员生活饮食、药物采购验收合格率</t>
  </si>
  <si>
    <t>指标3：在押人员生活饮食、药物供给保障率</t>
  </si>
  <si>
    <t>指标1：采购物资及时率</t>
  </si>
  <si>
    <t>指标1：保障在押人员的合法权益</t>
  </si>
  <si>
    <t>保障</t>
  </si>
  <si>
    <t>可持续影响
指标</t>
  </si>
  <si>
    <t>指标1：有效遏制犯罪行为，促进我县社会稳定发展，再犯罪率降低</t>
  </si>
  <si>
    <t>持续影响</t>
  </si>
  <si>
    <t>指标1：在押人员满意度</t>
  </si>
  <si>
    <t>华池县拘留所人犯给养费</t>
  </si>
  <si>
    <t>华池县拘留所</t>
  </si>
  <si>
    <t xml:space="preserve">保障被拘人员的合法权益，维护监管秩序的稳定。为有效遏制犯罪行为，进一步提升群众的安全感，维护社会稳定。
</t>
  </si>
  <si>
    <t>指标1：成本控制数</t>
  </si>
  <si>
    <t>≥500套</t>
  </si>
  <si>
    <t>指标3：在拘人员数量</t>
  </si>
  <si>
    <r>
      <rPr>
        <sz val="10"/>
        <color rgb="FF000000"/>
        <rFont val="Times New Roman"/>
        <charset val="0"/>
      </rPr>
      <t>≥500</t>
    </r>
    <r>
      <rPr>
        <sz val="10"/>
        <color rgb="FF000000"/>
        <rFont val="宋体"/>
        <charset val="134"/>
      </rPr>
      <t>人</t>
    </r>
  </si>
  <si>
    <t>指标2：在拘人员生活饮食、药物采购验收合格率</t>
  </si>
  <si>
    <t>指标3：在拘人员生活饮食、药物供给保障率</t>
  </si>
  <si>
    <t>指标1：保障在拘人员的合法权益</t>
  </si>
  <si>
    <t>指标1：在拘人员满意度</t>
  </si>
  <si>
    <t>华池县看守所派驻医务人员补助经费</t>
  </si>
  <si>
    <t>派驻医务人员补助经费的准确发放，保障了派驻医务人员权益，提高了派驻医务人员工作积极性，也提高了监所安全文明管理水平。</t>
  </si>
  <si>
    <t>指标1：补助经费发放执行标准</t>
  </si>
  <si>
    <t>500元/人/月</t>
  </si>
  <si>
    <t>指标2：派驻医务人员数量</t>
  </si>
  <si>
    <r>
      <rPr>
        <sz val="10"/>
        <color rgb="FF000000"/>
        <rFont val="Times New Roman"/>
        <charset val="0"/>
      </rPr>
      <t>=3</t>
    </r>
    <r>
      <rPr>
        <sz val="10"/>
        <color rgb="FF000000"/>
        <rFont val="宋体"/>
        <charset val="134"/>
      </rPr>
      <t>人</t>
    </r>
  </si>
  <si>
    <t>指标1：补助经费发放准确率</t>
  </si>
  <si>
    <t>指标2：派驻医务人员在岗履职达标率</t>
  </si>
  <si>
    <t>指标3：补助经费发放合规率</t>
  </si>
  <si>
    <t>指标1：补助经费支付及时性</t>
  </si>
  <si>
    <t>指标1：提高监所安全文明管理水平</t>
  </si>
  <si>
    <t>指标2：提高派驻医务人员工作积极性</t>
  </si>
  <si>
    <t>指标3：保障派驻医务人员权益</t>
  </si>
  <si>
    <t>指标1：派驻医务人员满意度</t>
  </si>
  <si>
    <t>武警执勤二大队华池中队工作经费</t>
  </si>
  <si>
    <t>武警执勤二大队华池中队</t>
  </si>
  <si>
    <t>确保武警中队水、电、暖的正常使用，保障武警能够正常运转，满足士兵基本生活和工作条件。</t>
  </si>
  <si>
    <t>绩 效 指 标</t>
  </si>
  <si>
    <t xml:space="preserve">指标1：全年用水量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</si>
  <si>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≥1656方</t>
  </si>
  <si>
    <t xml:space="preserve">指标2：全年用电量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</si>
  <si>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≥132996千瓦时</t>
  </si>
  <si>
    <t xml:space="preserve">指标3：供暖面积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</si>
  <si>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=1425.31㎡</t>
  </si>
  <si>
    <t>指标1：用水安全供给率</t>
  </si>
  <si>
    <t>指标2：用电安全供给率</t>
  </si>
  <si>
    <t>指标3：供热温度达标率</t>
  </si>
  <si>
    <t>指标1：经费支出及时率</t>
  </si>
  <si>
    <t>生态效益指标</t>
  </si>
  <si>
    <t>指标1：减少环境污染度</t>
  </si>
  <si>
    <r>
      <rPr>
        <sz val="10"/>
        <color theme="1"/>
        <rFont val="宋体"/>
        <charset val="134"/>
      </rPr>
      <t>≥6</t>
    </r>
    <r>
      <rPr>
        <sz val="10"/>
        <color indexed="8"/>
        <rFont val="宋体"/>
        <charset val="134"/>
      </rPr>
      <t>0%</t>
    </r>
  </si>
  <si>
    <t>可持续影响指标</t>
  </si>
  <si>
    <t>指标1：机构运行稳定率</t>
  </si>
  <si>
    <t>服务对象满意度指标</t>
  </si>
  <si>
    <t>指标1：单位满意度</t>
  </si>
  <si>
    <t>公共安全视频监控技术服务费及链路传输租赁费</t>
  </si>
  <si>
    <t>甘肃银河力通电子科技有限公司、华中国广电甘肃网络股份有限公司华池县分公司、中国电信股份有限公司华池分公司</t>
  </si>
  <si>
    <t xml:space="preserve">实现县城及乡镇重点部位和重点路口路段的全覆盖监控，为创建平安华池提供重要保障。
</t>
  </si>
  <si>
    <t>指标1：维护监控摄像头数量</t>
  </si>
  <si>
    <t>=1440个</t>
  </si>
  <si>
    <t>指标2：月度巡检次数</t>
  </si>
  <si>
    <t>1次/月</t>
  </si>
  <si>
    <t>指标3：技术服务覆盖乡镇数量</t>
  </si>
  <si>
    <r>
      <rPr>
        <sz val="10"/>
        <color rgb="FF000000"/>
        <rFont val="Times New Roman"/>
        <charset val="0"/>
      </rPr>
      <t>≥15</t>
    </r>
    <r>
      <rPr>
        <sz val="10"/>
        <color rgb="FF000000"/>
        <rFont val="宋体"/>
        <charset val="134"/>
      </rPr>
      <t>个</t>
    </r>
  </si>
  <si>
    <t>指标1：监控画面清晰度达标率</t>
  </si>
  <si>
    <t>指标2：系统平台稳定运行率</t>
  </si>
  <si>
    <t>≥99%</t>
  </si>
  <si>
    <t>指标3：保障摄像头正常使用率</t>
  </si>
  <si>
    <t>指标1：摄像头故障维修及时率</t>
  </si>
  <si>
    <t>指标1：摄像头覆盖率</t>
  </si>
  <si>
    <t>指标2：全县人民安全指数</t>
  </si>
  <si>
    <t>指标1：监控摄像头持续使用率</t>
  </si>
  <si>
    <t>服务对象满度指标</t>
  </si>
  <si>
    <t>公共安全服务经费</t>
  </si>
  <si>
    <t xml:space="preserve">保障公安勤务辅警合法权益，充分发挥警务辅助人员在协助公安机关维护社会治安中的积极作用。
</t>
  </si>
  <si>
    <t>指标1：保障警务辅助人员数量</t>
  </si>
  <si>
    <r>
      <rPr>
        <sz val="10"/>
        <color rgb="FF000000"/>
        <rFont val="Times New Roman"/>
        <charset val="0"/>
      </rPr>
      <t>=156</t>
    </r>
    <r>
      <rPr>
        <sz val="10"/>
        <color rgb="FF000000"/>
        <rFont val="宋体"/>
        <charset val="0"/>
      </rPr>
      <t>人</t>
    </r>
  </si>
  <si>
    <t>指标2：年度培训次数</t>
  </si>
  <si>
    <r>
      <rPr>
        <sz val="10"/>
        <color rgb="FF000000"/>
        <rFont val="Times New Roman"/>
        <charset val="0"/>
      </rPr>
      <t>≥2</t>
    </r>
    <r>
      <rPr>
        <sz val="10"/>
        <color rgb="FF000000"/>
        <rFont val="宋体"/>
        <charset val="134"/>
      </rPr>
      <t>次</t>
    </r>
  </si>
  <si>
    <t>指标3：协助完成巡逻执勤时长</t>
  </si>
  <si>
    <r>
      <rPr>
        <sz val="10"/>
        <color rgb="FF000000"/>
        <rFont val="Times New Roman"/>
        <charset val="0"/>
      </rPr>
      <t>≥3000</t>
    </r>
    <r>
      <rPr>
        <sz val="10"/>
        <color rgb="FF000000"/>
        <rFont val="宋体"/>
        <charset val="134"/>
      </rPr>
      <t>小时</t>
    </r>
    <r>
      <rPr>
        <sz val="10"/>
        <color rgb="FF000000"/>
        <rFont val="Times New Roman"/>
        <charset val="0"/>
      </rPr>
      <t>/</t>
    </r>
    <r>
      <rPr>
        <sz val="10"/>
        <color rgb="FF000000"/>
        <rFont val="宋体"/>
        <charset val="134"/>
      </rPr>
      <t>年</t>
    </r>
  </si>
  <si>
    <t>指标1：警务辅助人员年度考核达标率</t>
  </si>
  <si>
    <t>指标2：工资发放准确率</t>
  </si>
  <si>
    <t>指标3：工资发放合规率</t>
  </si>
  <si>
    <t>指标1：工资发放及时率</t>
  </si>
  <si>
    <t>指标1：警情处理率</t>
  </si>
  <si>
    <t>指标2：降低执勤安保发生事故率</t>
  </si>
  <si>
    <t>降低</t>
  </si>
  <si>
    <t>指标1：警务辅助人员满意度</t>
  </si>
  <si>
    <t>部门（单位）项目支出绩效目标申报表（2026年度）</t>
  </si>
  <si>
    <t>公共交通设备安全服务费</t>
  </si>
  <si>
    <t>项目负责人
及联系电话</t>
  </si>
  <si>
    <t>陈志渊09345958790</t>
  </si>
  <si>
    <t>50万元</t>
  </si>
  <si>
    <t>总 体    目 标</t>
  </si>
  <si>
    <t>保障全县范围内区间测速、摄像头抓拍等设备正常运转，进一步加强道路交通监管，维护道路交通秩序，确保我大队及各交警中队正常开展各项交通管理工作，更好的为全县经济社会发展服务。</t>
  </si>
  <si>
    <t>≤50万元</t>
  </si>
  <si>
    <t>社会成本</t>
  </si>
  <si>
    <t>指标1：</t>
  </si>
  <si>
    <t>生态成本</t>
  </si>
  <si>
    <t>指标1：全县范围内监控设备</t>
  </si>
  <si>
    <t>≥200处</t>
  </si>
  <si>
    <t xml:space="preserve">指标2：设备维护期间业务中断投诉量 </t>
  </si>
  <si>
    <t>≤3次/年度</t>
  </si>
  <si>
    <t>指标3：县范围内监控设备光纤费及监控维修维护次数</t>
  </si>
  <si>
    <t>≥4次</t>
  </si>
  <si>
    <t>指标1：监控设备及交通管理平台使用正常率</t>
  </si>
  <si>
    <t xml:space="preserve">指标2：设备维护废弃物合规处理率 </t>
  </si>
  <si>
    <t xml:space="preserve">指标3：监控设备及交管平台正常使用率 </t>
  </si>
  <si>
    <t xml:space="preserve">≥95% </t>
  </si>
  <si>
    <t>指标1：监控设备及交通管理平台故障维修及时率</t>
  </si>
  <si>
    <t>指标2：紧急故障响应时长</t>
  </si>
  <si>
    <t xml:space="preserve"> ≤1小时 </t>
  </si>
  <si>
    <t>经济效益
指标</t>
  </si>
  <si>
    <t>指标1：增加罚没款收入</t>
  </si>
  <si>
    <t>增加</t>
  </si>
  <si>
    <t>指标2：</t>
  </si>
  <si>
    <t>指标1：保障全县范围内区间测速、摄像头抓拍等设备正常运转，维护道路交通秩序，保护群众生命财产安全</t>
  </si>
  <si>
    <t>指标2：区间测速/抓拍设备正常运转率</t>
  </si>
  <si>
    <t xml:space="preserve"> ≥95% </t>
  </si>
  <si>
    <t>生态效益
指标</t>
  </si>
  <si>
    <t xml:space="preserve">指标1：设备年度维护计划完成率 </t>
  </si>
  <si>
    <t xml:space="preserve">指标2：交管平台技术适配周期 </t>
  </si>
  <si>
    <t xml:space="preserve">≥3年 </t>
  </si>
  <si>
    <t>指标1：驾驶员满意度</t>
  </si>
  <si>
    <t>≧95%</t>
  </si>
  <si>
    <t>指标2：群众满意度</t>
  </si>
  <si>
    <t>交管业务经费</t>
  </si>
  <si>
    <r>
      <rPr>
        <sz val="10"/>
        <color rgb="FF000000"/>
        <rFont val="Times New Roman"/>
        <charset val="0"/>
      </rPr>
      <t>230</t>
    </r>
    <r>
      <rPr>
        <sz val="10"/>
        <color rgb="FF000000"/>
        <rFont val="宋体"/>
        <charset val="0"/>
      </rPr>
      <t>万元</t>
    </r>
  </si>
  <si>
    <t>解决执法办案经费严重不足的问题，保障执法办案工作正常开展，更好地维护全县交通稳定。</t>
  </si>
  <si>
    <t>≤230万元</t>
  </si>
  <si>
    <t xml:space="preserve">指标1：执法办案任务完成数  </t>
  </si>
  <si>
    <t>≥500件</t>
  </si>
  <si>
    <t xml:space="preserve">指标2：经费使用合规性投诉量 </t>
  </si>
  <si>
    <t>≤2次/年度</t>
  </si>
  <si>
    <t>指标3：监控及标志标牌等交通设施维护数量</t>
  </si>
  <si>
    <t xml:space="preserve"> ≥800个 </t>
  </si>
  <si>
    <t xml:space="preserve">指标1：执法办案合规率  </t>
  </si>
  <si>
    <t xml:space="preserve">指标2：办案废弃物合规处理率 </t>
  </si>
  <si>
    <t>指标3：交通设施维护覆盖率</t>
  </si>
  <si>
    <t xml:space="preserve"> ≥98% </t>
  </si>
  <si>
    <t xml:space="preserve">指标1：一般案件办理时长 </t>
  </si>
  <si>
    <t>≤3个工作日</t>
  </si>
  <si>
    <t xml:space="preserve">指标2：应急交通事件响应时长 </t>
  </si>
  <si>
    <t xml:space="preserve">≤30分钟 </t>
  </si>
  <si>
    <t>指标1：交通违法查处带来的间接经济损失减少</t>
  </si>
  <si>
    <t xml:space="preserve"> ≥15% </t>
  </si>
  <si>
    <t xml:space="preserve">指标1：道路交通事故发生率下降 </t>
  </si>
  <si>
    <t xml:space="preserve">≥8% </t>
  </si>
  <si>
    <t>指标2：交通秩序规范率提升</t>
  </si>
  <si>
    <t xml:space="preserve"> ≥10%</t>
  </si>
  <si>
    <t xml:space="preserve">指标1：执法队伍专业培训覆盖率 </t>
  </si>
  <si>
    <t xml:space="preserve">指标2： 经费保障机制适配性 符合年度工作需求 </t>
  </si>
  <si>
    <t>符合</t>
  </si>
  <si>
    <t>指标1：工作人员满意度</t>
  </si>
  <si>
    <t>12123短信服务费</t>
  </si>
  <si>
    <r>
      <rPr>
        <sz val="10"/>
        <color rgb="FF000000"/>
        <rFont val="Times New Roman"/>
        <charset val="0"/>
      </rPr>
      <t>20</t>
    </r>
    <r>
      <rPr>
        <sz val="10"/>
        <color rgb="FF000000"/>
        <rFont val="宋体"/>
        <charset val="0"/>
      </rPr>
      <t>万元</t>
    </r>
  </si>
  <si>
    <t>总 体  
目 标</t>
  </si>
  <si>
    <t xml:space="preserve">通过精准、及时的短信提醒服务，方便群众及时知晓交通违法、车辆状态、驾驶证状态等信息，提升交管服务便捷度和驾驶员满意度。
</t>
  </si>
  <si>
    <t>≤20万元</t>
  </si>
  <si>
    <t>指标1： 违法告知短信发送数量</t>
  </si>
  <si>
    <t>≥300万条</t>
  </si>
  <si>
    <t>指标2： 违停提示短信发送数量</t>
  </si>
  <si>
    <t xml:space="preserve">指标1： 短信发送成功率 </t>
  </si>
  <si>
    <t xml:space="preserve">≥99% </t>
  </si>
  <si>
    <t xml:space="preserve">指标2：短信信息准确率 </t>
  </si>
  <si>
    <t>指标3： 短信错误投诉量</t>
  </si>
  <si>
    <t xml:space="preserve">≤5次/年度 </t>
  </si>
  <si>
    <t>指标1： 违法信息短信发送延迟时长</t>
  </si>
  <si>
    <t xml:space="preserve">指标2： 违停提示短信发送响应时长 </t>
  </si>
  <si>
    <t xml:space="preserve">指标1：违法告知短信辅助罚款追缴率提升  </t>
  </si>
  <si>
    <t>≥8%</t>
  </si>
  <si>
    <t xml:space="preserve">指标1：违停行为及时纠正率提升 </t>
  </si>
  <si>
    <t xml:space="preserve">≥15% </t>
  </si>
  <si>
    <t>指标1： 短信服务系统稳定性</t>
  </si>
  <si>
    <t>指标2： 短信服务功能适配率</t>
  </si>
  <si>
    <t>道路交通事故多发路段及公路安全突出路口路段精细化治理项目</t>
  </si>
  <si>
    <r>
      <rPr>
        <sz val="10"/>
        <color rgb="FF000000"/>
        <rFont val="Times New Roman"/>
        <charset val="0"/>
      </rPr>
      <t>40</t>
    </r>
    <r>
      <rPr>
        <sz val="10"/>
        <color rgb="FF000000"/>
        <rFont val="宋体"/>
        <charset val="0"/>
      </rPr>
      <t>万元</t>
    </r>
  </si>
  <si>
    <t xml:space="preserve">进一步完善城区路段违停抓拍、非现场执法设备空缺，解决违法、违停等引发的各类交通事故，从源头上消除道路交通安全隐患。
</t>
  </si>
  <si>
    <t>≤40万元</t>
  </si>
  <si>
    <t>指标1：采购红绿灯晃配套设施数量</t>
  </si>
  <si>
    <t>2套</t>
  </si>
  <si>
    <t>指标2：采购会车预警系统</t>
  </si>
  <si>
    <t>2处</t>
  </si>
  <si>
    <t xml:space="preserve">指标1：设备验收合格率 </t>
  </si>
  <si>
    <t>指标2：设备正常使用率</t>
  </si>
  <si>
    <t xml:space="preserve">指标1：设备安装及治理完成时长 </t>
  </si>
  <si>
    <t>≤6个月</t>
  </si>
  <si>
    <t>指标2：设备故障响应修复时长</t>
  </si>
  <si>
    <t xml:space="preserve"> ≤2小时</t>
  </si>
  <si>
    <t xml:space="preserve">指标1：违法/违停引发的事故经济损失减少 </t>
  </si>
  <si>
    <t xml:space="preserve">≥20% </t>
  </si>
  <si>
    <t xml:space="preserve">指标1：治理路段违停发生率下降 </t>
  </si>
  <si>
    <t>≥30%</t>
  </si>
  <si>
    <t>指标2：治理路段交通事故发生率下降</t>
  </si>
  <si>
    <t xml:space="preserve"> ≥25% </t>
  </si>
  <si>
    <t xml:space="preserve">指标1： 设备运维机制完善率 </t>
  </si>
  <si>
    <t xml:space="preserve">指标2： 治理路段安全巡查覆盖率 </t>
  </si>
  <si>
    <t>交警中队房屋租赁费</t>
  </si>
  <si>
    <r>
      <rPr>
        <sz val="10"/>
        <color rgb="FF000000"/>
        <rFont val="Times New Roman"/>
        <charset val="0"/>
      </rPr>
      <t>43.6</t>
    </r>
    <r>
      <rPr>
        <sz val="10"/>
        <color rgb="FF000000"/>
        <rFont val="宋体"/>
        <charset val="0"/>
      </rPr>
      <t>万元</t>
    </r>
  </si>
  <si>
    <t>通过规范租赁基层中队办公用房，确保中队办公、值班、备勤、群众接待等场所稳定、安全、持续使用，满足基层勤务和队伍运行的基本需要，支撑辖区交管工作顺利进行。</t>
  </si>
  <si>
    <t>≤43.6万元</t>
  </si>
  <si>
    <t>指标1：租赁房屋数量</t>
  </si>
  <si>
    <t>6个</t>
  </si>
  <si>
    <t>指标1：房屋租赁正常使用安全率</t>
  </si>
  <si>
    <t xml:space="preserve">指标2：房屋配套设施配置完成率  </t>
  </si>
  <si>
    <t>指标3：房屋租赁协议履约合规率</t>
  </si>
  <si>
    <t>指标1：房屋租赁及时性</t>
  </si>
  <si>
    <t xml:space="preserve">指标2：房屋故障维修响应时长 </t>
  </si>
  <si>
    <t xml:space="preserve">≤24小时 </t>
  </si>
  <si>
    <t>指标1：保障各交警中队正常运转，提高道路交通安全服务水平</t>
  </si>
  <si>
    <t>指标1：为辖区道路交通安全更好服务，保护群众生命财产安全</t>
  </si>
  <si>
    <t>长期保障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</si>
</sst>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2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0"/>
      <color rgb="FF000000"/>
      <name val="SimSun"/>
      <charset val="134"/>
    </font>
    <font>
      <sz val="10"/>
      <color rgb="FF000000"/>
      <name val="宋体"/>
      <charset val="0"/>
    </font>
    <font>
      <sz val="10.5"/>
      <color rgb="FF000000"/>
      <name val="宋体"/>
      <charset val="134"/>
    </font>
    <font>
      <b/>
      <sz val="14"/>
      <color theme="1"/>
      <name val="华文仿宋"/>
      <charset val="134"/>
    </font>
    <font>
      <sz val="12"/>
      <color rgb="FF000000"/>
      <name val="黑体"/>
      <charset val="134"/>
    </font>
    <font>
      <sz val="10"/>
      <color theme="1"/>
      <name val="宋体"/>
      <charset val="134"/>
    </font>
    <font>
      <sz val="10"/>
      <color rgb="FF000000"/>
      <name val="方正书宋_GBK"/>
      <charset val="0"/>
    </font>
    <font>
      <sz val="12"/>
      <name val="宋体"/>
      <charset val="134"/>
    </font>
    <font>
      <sz val="11"/>
      <color rgb="FF000000"/>
      <name val="Arial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9"/>
      <color rgb="FF000000"/>
      <name val="宋体"/>
      <charset val="134"/>
    </font>
    <font>
      <b/>
      <sz val="9"/>
      <color rgb="FF000000"/>
      <name val="Arial"/>
      <charset val="0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b/>
      <sz val="9"/>
      <name val="SimSun"/>
      <charset val="134"/>
    </font>
    <font>
      <sz val="9"/>
      <name val="SimSun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color rgb="FF000000"/>
      <name val="宋体"/>
      <charset val="0"/>
    </font>
    <font>
      <sz val="16"/>
      <color rgb="FF000000"/>
      <name val="仿宋_GB2312"/>
      <charset val="134"/>
    </font>
    <font>
      <sz val="10.5"/>
      <color indexed="8"/>
      <name val="Calibri"/>
      <charset val="0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3" borderId="21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4" borderId="24" applyNumberFormat="0" applyAlignment="0" applyProtection="0">
      <alignment vertical="center"/>
    </xf>
    <xf numFmtId="0" fontId="37" fillId="5" borderId="25" applyNumberFormat="0" applyAlignment="0" applyProtection="0">
      <alignment vertical="center"/>
    </xf>
    <xf numFmtId="0" fontId="38" fillId="5" borderId="24" applyNumberFormat="0" applyAlignment="0" applyProtection="0">
      <alignment vertical="center"/>
    </xf>
    <xf numFmtId="0" fontId="39" fillId="6" borderId="26" applyNumberFormat="0" applyAlignment="0" applyProtection="0">
      <alignment vertical="center"/>
    </xf>
    <xf numFmtId="0" fontId="40" fillId="0" borderId="27" applyNumberFormat="0" applyFill="0" applyAlignment="0" applyProtection="0">
      <alignment vertical="center"/>
    </xf>
    <xf numFmtId="0" fontId="41" fillId="0" borderId="28" applyNumberFormat="0" applyFill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7" fillId="0" borderId="0"/>
  </cellStyleXfs>
  <cellXfs count="14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/>
    <xf numFmtId="0" fontId="12" fillId="0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center"/>
    </xf>
    <xf numFmtId="0" fontId="14" fillId="0" borderId="9" xfId="0" applyNumberFormat="1" applyFont="1" applyFill="1" applyBorder="1" applyAlignment="1">
      <alignment horizontal="center" vertical="center" wrapText="1"/>
    </xf>
    <xf numFmtId="0" fontId="12" fillId="0" borderId="9" xfId="0" applyNumberFormat="1" applyFont="1" applyFill="1" applyBorder="1" applyAlignment="1">
      <alignment horizontal="center" vertical="center" wrapText="1"/>
    </xf>
    <xf numFmtId="0" fontId="15" fillId="0" borderId="9" xfId="0" applyNumberFormat="1" applyFont="1" applyFill="1" applyBorder="1" applyAlignment="1">
      <alignment horizontal="left" vertical="center" wrapText="1"/>
    </xf>
    <xf numFmtId="0" fontId="12" fillId="0" borderId="9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left" vertical="center" textRotation="255" wrapText="1"/>
    </xf>
    <xf numFmtId="0" fontId="15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textRotation="255" wrapText="1"/>
    </xf>
    <xf numFmtId="176" fontId="14" fillId="0" borderId="1" xfId="0" applyNumberFormat="1" applyFont="1" applyFill="1" applyBorder="1" applyAlignment="1">
      <alignment horizontal="center" vertical="center" wrapText="1"/>
    </xf>
    <xf numFmtId="0" fontId="14" fillId="0" borderId="10" xfId="0" applyNumberFormat="1" applyFont="1" applyFill="1" applyBorder="1" applyAlignment="1">
      <alignment horizontal="left" vertical="center" textRotation="255" wrapText="1"/>
    </xf>
    <xf numFmtId="0" fontId="14" fillId="0" borderId="10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left" vertical="center" textRotation="255" wrapText="1"/>
    </xf>
    <xf numFmtId="176" fontId="14" fillId="0" borderId="10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left" vertical="top" wrapText="1"/>
    </xf>
    <xf numFmtId="0" fontId="12" fillId="0" borderId="11" xfId="0" applyNumberFormat="1" applyFont="1" applyFill="1" applyBorder="1" applyAlignment="1">
      <alignment horizontal="left" vertical="top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vertical="center" wrapText="1"/>
    </xf>
    <xf numFmtId="0" fontId="12" fillId="0" borderId="1" xfId="0" applyNumberFormat="1" applyFont="1" applyFill="1" applyBorder="1" applyAlignment="1">
      <alignment horizontal="right" vertical="center" wrapText="1"/>
    </xf>
    <xf numFmtId="177" fontId="14" fillId="0" borderId="1" xfId="0" applyNumberFormat="1" applyFont="1" applyFill="1" applyBorder="1" applyAlignment="1">
      <alignment horizontal="right" vertical="center" wrapText="1"/>
    </xf>
    <xf numFmtId="0" fontId="12" fillId="0" borderId="1" xfId="0" applyNumberFormat="1" applyFont="1" applyFill="1" applyBorder="1" applyAlignment="1">
      <alignment horizontal="left" vertical="top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15" fillId="0" borderId="3" xfId="0" applyNumberFormat="1" applyFont="1" applyFill="1" applyBorder="1" applyAlignment="1">
      <alignment horizontal="left" vertical="center" wrapText="1"/>
    </xf>
    <xf numFmtId="0" fontId="15" fillId="0" borderId="6" xfId="0" applyNumberFormat="1" applyFont="1" applyFill="1" applyBorder="1" applyAlignment="1">
      <alignment horizontal="left" vertical="center" wrapText="1"/>
    </xf>
    <xf numFmtId="0" fontId="14" fillId="0" borderId="12" xfId="0" applyNumberFormat="1" applyFont="1" applyFill="1" applyBorder="1" applyAlignment="1">
      <alignment horizontal="center" vertical="center" wrapText="1"/>
    </xf>
    <xf numFmtId="0" fontId="14" fillId="0" borderId="13" xfId="0" applyNumberFormat="1" applyFont="1" applyFill="1" applyBorder="1" applyAlignment="1">
      <alignment horizontal="center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4" fillId="0" borderId="16" xfId="0" applyNumberFormat="1" applyFont="1" applyFill="1" applyBorder="1" applyAlignment="1">
      <alignment horizontal="center" vertical="center" wrapText="1"/>
    </xf>
    <xf numFmtId="0" fontId="14" fillId="0" borderId="17" xfId="0" applyNumberFormat="1" applyFont="1" applyFill="1" applyBorder="1" applyAlignment="1">
      <alignment horizontal="center" vertical="center" wrapText="1"/>
    </xf>
    <xf numFmtId="0" fontId="14" fillId="0" borderId="6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178" fontId="14" fillId="0" borderId="1" xfId="0" applyNumberFormat="1" applyFont="1" applyFill="1" applyBorder="1" applyAlignment="1">
      <alignment horizontal="center" vertical="center" wrapText="1"/>
    </xf>
    <xf numFmtId="178" fontId="14" fillId="0" borderId="10" xfId="0" applyNumberFormat="1" applyFont="1" applyFill="1" applyBorder="1" applyAlignment="1">
      <alignment horizontal="center" vertical="center" wrapText="1"/>
    </xf>
    <xf numFmtId="0" fontId="15" fillId="0" borderId="7" xfId="0" applyNumberFormat="1" applyFont="1" applyFill="1" applyBorder="1" applyAlignment="1">
      <alignment horizontal="left" vertical="center" wrapText="1"/>
    </xf>
    <xf numFmtId="0" fontId="14" fillId="0" borderId="7" xfId="0" applyNumberFormat="1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17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right" vertical="center"/>
    </xf>
    <xf numFmtId="0" fontId="15" fillId="2" borderId="1" xfId="0" applyFont="1" applyFill="1" applyBorder="1" applyAlignment="1">
      <alignment horizontal="left" vertical="center"/>
    </xf>
    <xf numFmtId="0" fontId="21" fillId="0" borderId="0" xfId="0" applyFont="1" applyAlignment="1">
      <alignment horizontal="left" vertical="center" indent="2"/>
    </xf>
    <xf numFmtId="0" fontId="19" fillId="0" borderId="1" xfId="0" applyFont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left" vertical="center"/>
    </xf>
    <xf numFmtId="177" fontId="19" fillId="2" borderId="1" xfId="0" applyNumberFormat="1" applyFont="1" applyFill="1" applyBorder="1" applyAlignment="1">
      <alignment horizontal="right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right" vertical="center" wrapText="1"/>
    </xf>
    <xf numFmtId="0" fontId="19" fillId="2" borderId="1" xfId="0" applyFont="1" applyFill="1" applyBorder="1" applyAlignment="1">
      <alignment horizontal="right" vertical="center" wrapText="1"/>
    </xf>
    <xf numFmtId="0" fontId="20" fillId="2" borderId="1" xfId="0" applyFont="1" applyFill="1" applyBorder="1" applyAlignment="1">
      <alignment horizontal="justify" vertical="top"/>
    </xf>
    <xf numFmtId="0" fontId="2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justify" vertical="top"/>
    </xf>
    <xf numFmtId="0" fontId="22" fillId="2" borderId="1" xfId="0" applyFont="1" applyFill="1" applyBorder="1" applyAlignment="1">
      <alignment horizontal="right" vertical="top" wrapText="1"/>
    </xf>
    <xf numFmtId="0" fontId="22" fillId="0" borderId="0" xfId="0" applyFont="1" applyAlignment="1">
      <alignment horizontal="left" vertical="center" indent="2"/>
    </xf>
    <xf numFmtId="0" fontId="21" fillId="0" borderId="0" xfId="0" applyFont="1" applyAlignment="1">
      <alignment horizontal="justify" vertical="center"/>
    </xf>
    <xf numFmtId="0" fontId="0" fillId="0" borderId="0" xfId="0" applyFill="1">
      <alignment vertical="center"/>
    </xf>
    <xf numFmtId="177" fontId="20" fillId="2" borderId="1" xfId="0" applyNumberFormat="1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justify" vertical="top"/>
    </xf>
    <xf numFmtId="49" fontId="23" fillId="0" borderId="1" xfId="0" applyNumberFormat="1" applyFont="1" applyFill="1" applyBorder="1" applyAlignment="1">
      <alignment vertical="center" shrinkToFit="1"/>
    </xf>
    <xf numFmtId="177" fontId="22" fillId="2" borderId="1" xfId="0" applyNumberFormat="1" applyFont="1" applyFill="1" applyBorder="1" applyAlignment="1">
      <alignment horizontal="center" vertical="top"/>
    </xf>
    <xf numFmtId="177" fontId="0" fillId="0" borderId="0" xfId="0" applyNumberFormat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22" fillId="0" borderId="1" xfId="0" applyFont="1" applyFill="1" applyBorder="1" applyAlignment="1">
      <alignment horizontal="justify" vertical="top"/>
    </xf>
    <xf numFmtId="177" fontId="22" fillId="0" borderId="1" xfId="0" applyNumberFormat="1" applyFont="1" applyFill="1" applyBorder="1" applyAlignment="1">
      <alignment horizontal="center" vertical="top"/>
    </xf>
    <xf numFmtId="177" fontId="2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top"/>
    </xf>
    <xf numFmtId="177" fontId="20" fillId="2" borderId="1" xfId="0" applyNumberFormat="1" applyFont="1" applyFill="1" applyBorder="1" applyAlignment="1">
      <alignment horizontal="center" vertical="center"/>
    </xf>
    <xf numFmtId="177" fontId="22" fillId="2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22" fillId="2" borderId="1" xfId="0" applyFont="1" applyFill="1" applyBorder="1" applyAlignment="1">
      <alignment horizontal="right" vertical="top"/>
    </xf>
    <xf numFmtId="0" fontId="2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177" fontId="22" fillId="2" borderId="1" xfId="0" applyNumberFormat="1" applyFont="1" applyFill="1" applyBorder="1" applyAlignment="1">
      <alignment horizontal="right" vertical="top" wrapText="1"/>
    </xf>
    <xf numFmtId="0" fontId="15" fillId="0" borderId="1" xfId="0" applyFont="1" applyBorder="1" applyAlignment="1">
      <alignment horizontal="right" wrapText="1"/>
    </xf>
    <xf numFmtId="0" fontId="15" fillId="0" borderId="1" xfId="0" applyFont="1" applyBorder="1" applyAlignment="1">
      <alignment horizontal="right" vertical="center"/>
    </xf>
    <xf numFmtId="0" fontId="15" fillId="0" borderId="1" xfId="0" applyFont="1" applyBorder="1" applyAlignment="1">
      <alignment horizontal="right" vertical="center" wrapText="1"/>
    </xf>
    <xf numFmtId="0" fontId="15" fillId="0" borderId="0" xfId="0" applyFont="1" applyAlignment="1">
      <alignment horizontal="left" vertical="center" indent="2"/>
    </xf>
    <xf numFmtId="0" fontId="25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49" fontId="27" fillId="0" borderId="1" xfId="0" applyNumberFormat="1" applyFont="1" applyFill="1" applyBorder="1" applyAlignment="1">
      <alignment vertical="center" shrinkToFit="1"/>
    </xf>
    <xf numFmtId="0" fontId="20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177" fontId="15" fillId="0" borderId="1" xfId="0" applyNumberFormat="1" applyFont="1" applyBorder="1" applyAlignment="1">
      <alignment horizontal="right" vertical="center"/>
    </xf>
    <xf numFmtId="177" fontId="22" fillId="0" borderId="1" xfId="0" applyNumberFormat="1" applyFont="1" applyBorder="1" applyAlignment="1">
      <alignment horizontal="right" vertical="top"/>
    </xf>
    <xf numFmtId="0" fontId="15" fillId="0" borderId="1" xfId="0" applyFont="1" applyBorder="1" applyAlignment="1">
      <alignment horizontal="left"/>
    </xf>
    <xf numFmtId="178" fontId="14" fillId="0" borderId="1" xfId="0" applyNumberFormat="1" applyFont="1" applyFill="1" applyBorder="1" applyAlignment="1" quotePrefix="1">
      <alignment horizontal="center" vertical="center" wrapText="1"/>
    </xf>
    <xf numFmtId="0" fontId="14" fillId="0" borderId="1" xfId="0" applyNumberFormat="1" applyFont="1" applyFill="1" applyBorder="1" applyAlignment="1" quotePrefix="1">
      <alignment horizontal="center" vertical="center" wrapText="1"/>
    </xf>
    <xf numFmtId="10" fontId="2" fillId="0" borderId="1" xfId="0" applyNumberFormat="1" applyFont="1" applyFill="1" applyBorder="1" applyAlignment="1" quotePrefix="1">
      <alignment horizontal="left" vertical="center" wrapText="1"/>
    </xf>
    <xf numFmtId="0" fontId="3" fillId="0" borderId="1" xfId="0" applyFont="1" applyFill="1" applyBorder="1" applyAlignment="1" quotePrefix="1">
      <alignment horizontal="left" vertical="center" wrapText="1"/>
    </xf>
    <xf numFmtId="0" fontId="2" fillId="0" borderId="1" xfId="0" applyFont="1" applyFill="1" applyBorder="1" applyAlignment="1" quotePrefix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0" Type="http://schemas.openxmlformats.org/officeDocument/2006/relationships/styles" Target="styles.xml"/><Relationship Id="rId3" Type="http://schemas.openxmlformats.org/officeDocument/2006/relationships/worksheet" Target="worksheets/sheet3.xml"/><Relationship Id="rId29" Type="http://schemas.openxmlformats.org/officeDocument/2006/relationships/sharedStrings" Target="sharedStrings.xml"/><Relationship Id="rId28" Type="http://schemas.openxmlformats.org/officeDocument/2006/relationships/theme" Target="theme/theme1.xml"/><Relationship Id="rId27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qyshcx/Desktop/2026&#24180;&#39044;&#31639;&#20844;&#24320;/&#21326;&#27744;&#21439;&#20844;&#23433;&#23616;//Users/Lenovo/AppData/Local/Temp/Rar$DIa18156.24140/&#21326;&#27744;&#21439;&#20844;&#23433;&#23616;&#20132;&#36890;&#31649;&#29702;&#22823;&#38431;2026&#24180;&#37096;&#38376;&#39044;&#31639;&#20844;&#24320;&#3492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21326;&#27744;&#21439;&#20844;&#23433;&#23616;&#65288;&#26412;&#32423;&#65289;&#39044;&#31639;&#20844;&#24320;&#34920;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表一"/>
      <sheetName val="表二"/>
      <sheetName val="表三"/>
      <sheetName val="表四"/>
      <sheetName val="表五"/>
      <sheetName val="表六"/>
      <sheetName val="表七"/>
      <sheetName val="表八"/>
      <sheetName val="表九"/>
      <sheetName val="表十"/>
      <sheetName val="表十一"/>
      <sheetName val="表十二"/>
      <sheetName val="整体支出绩效目标表"/>
      <sheetName val="项目支出绩效目标表1（公共交通设备安全服务费）"/>
      <sheetName val="项目支出绩效目标表2（交管业务经费）"/>
      <sheetName val="项目支出绩效目标表3（12123短信服务费）"/>
      <sheetName val="项目支出绩效目标表4（事故多发路段精细化治理）"/>
      <sheetName val="项目支出绩效目标表5（交警中队房屋租赁费）"/>
    </sheetNames>
    <sheetDataSet>
      <sheetData sheetId="0"/>
      <sheetData sheetId="1"/>
      <sheetData sheetId="2"/>
      <sheetData sheetId="3"/>
      <sheetData sheetId="4"/>
      <sheetData sheetId="5"/>
      <sheetData sheetId="6">
        <row r="16">
          <cell r="E16">
            <v>14.11</v>
          </cell>
        </row>
        <row r="17">
          <cell r="E17">
            <v>2.4</v>
          </cell>
        </row>
        <row r="18">
          <cell r="E18">
            <v>7.05</v>
          </cell>
        </row>
        <row r="19">
          <cell r="E19">
            <v>11.29</v>
          </cell>
        </row>
        <row r="20">
          <cell r="E20">
            <v>11.22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部门单位预算公开审核表"/>
      <sheetName val="表一"/>
      <sheetName val="表二"/>
      <sheetName val="表三"/>
      <sheetName val="表四"/>
      <sheetName val="表五"/>
      <sheetName val="表六"/>
      <sheetName val="表七"/>
      <sheetName val="表八"/>
      <sheetName val="表九"/>
      <sheetName val="表十"/>
      <sheetName val="表十一"/>
      <sheetName val="表十二"/>
      <sheetName val="整体支出绩效目标表"/>
      <sheetName val="项目支出绩效目标表1(执法办案车辆租赁费)"/>
      <sheetName val="项目支出绩效目标表2(华池县看守所人犯给养费)"/>
      <sheetName val="项目支出绩效目标表3(华池县拘留所人犯给养费)"/>
      <sheetName val="项目支出绩效目标表4(华池县看守所派驻医务人员补助经费)"/>
      <sheetName val="项目支出绩效目标表5(武警执勤二大队华池中队工作经费)"/>
      <sheetName val="项目支出绩效目标表6(公共安全视频监控技术服务费及链路传输租)"/>
      <sheetName val="项目支出绩效目标表7（公共安全服务经费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6">
          <cell r="E16">
            <v>112.057138</v>
          </cell>
        </row>
        <row r="17">
          <cell r="E17">
            <v>93.78</v>
          </cell>
        </row>
        <row r="18">
          <cell r="E18">
            <v>27.358569</v>
          </cell>
        </row>
        <row r="19">
          <cell r="E19">
            <v>43.7737104</v>
          </cell>
        </row>
        <row r="20">
          <cell r="E20">
            <v>156.9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D24" sqref="D24"/>
    </sheetView>
  </sheetViews>
  <sheetFormatPr defaultColWidth="9" defaultRowHeight="14.25" outlineLevelCol="3"/>
  <cols>
    <col min="1" max="1" width="28" customWidth="1"/>
    <col min="2" max="2" width="15.25" customWidth="1"/>
    <col min="3" max="3" width="30.625" customWidth="1"/>
    <col min="4" max="4" width="13.75" customWidth="1"/>
  </cols>
  <sheetData>
    <row r="1" ht="20.25" spans="1:4">
      <c r="A1" s="138" t="s">
        <v>0</v>
      </c>
      <c r="B1" s="138"/>
      <c r="C1" s="138"/>
      <c r="D1" s="138"/>
    </row>
    <row r="2" spans="1:4">
      <c r="A2" s="139"/>
      <c r="D2" t="s">
        <v>1</v>
      </c>
    </row>
    <row r="3" ht="17" customHeight="1" spans="1:4">
      <c r="A3" s="96" t="s">
        <v>2</v>
      </c>
      <c r="B3" s="96"/>
      <c r="C3" s="96" t="s">
        <v>3</v>
      </c>
      <c r="D3" s="96"/>
    </row>
    <row r="4" ht="17" customHeight="1" spans="1:4">
      <c r="A4" s="96" t="s">
        <v>4</v>
      </c>
      <c r="B4" s="96" t="s">
        <v>5</v>
      </c>
      <c r="C4" s="96" t="s">
        <v>4</v>
      </c>
      <c r="D4" s="96" t="s">
        <v>5</v>
      </c>
    </row>
    <row r="5" ht="17" customHeight="1" spans="1:4">
      <c r="A5" s="126" t="s">
        <v>6</v>
      </c>
      <c r="B5" s="127">
        <v>11038.8212324</v>
      </c>
      <c r="C5" s="126" t="s">
        <v>7</v>
      </c>
      <c r="D5" s="106"/>
    </row>
    <row r="6" ht="17" customHeight="1" spans="1:4">
      <c r="A6" s="126" t="s">
        <v>8</v>
      </c>
      <c r="B6" s="127"/>
      <c r="C6" s="126" t="s">
        <v>9</v>
      </c>
      <c r="D6" s="106"/>
    </row>
    <row r="7" ht="17" customHeight="1" spans="1:4">
      <c r="A7" s="126" t="s">
        <v>10</v>
      </c>
      <c r="B7" s="127"/>
      <c r="C7" s="126" t="s">
        <v>11</v>
      </c>
      <c r="D7" s="106"/>
    </row>
    <row r="8" ht="17" customHeight="1" spans="1:4">
      <c r="A8" s="126" t="s">
        <v>12</v>
      </c>
      <c r="B8" s="127"/>
      <c r="C8" s="126" t="s">
        <v>13</v>
      </c>
      <c r="D8" s="127">
        <v>8769.1440174</v>
      </c>
    </row>
    <row r="9" ht="17" customHeight="1" spans="1:4">
      <c r="A9" s="126" t="s">
        <v>14</v>
      </c>
      <c r="B9" s="127"/>
      <c r="C9" s="126" t="s">
        <v>15</v>
      </c>
      <c r="D9" s="127"/>
    </row>
    <row r="10" ht="17" customHeight="1" spans="1:4">
      <c r="A10" s="126" t="s">
        <v>16</v>
      </c>
      <c r="B10" s="127"/>
      <c r="C10" s="126" t="s">
        <v>17</v>
      </c>
      <c r="D10" s="127"/>
    </row>
    <row r="11" ht="17" customHeight="1" spans="1:4">
      <c r="A11" s="126" t="s">
        <v>18</v>
      </c>
      <c r="B11" s="127"/>
      <c r="C11" s="126" t="s">
        <v>19</v>
      </c>
      <c r="D11" s="127"/>
    </row>
    <row r="12" ht="17" customHeight="1" spans="1:4">
      <c r="A12" s="126" t="s">
        <v>20</v>
      </c>
      <c r="B12" s="127"/>
      <c r="C12" s="126" t="s">
        <v>21</v>
      </c>
      <c r="D12" s="127"/>
    </row>
    <row r="13" ht="17" customHeight="1" spans="1:4">
      <c r="A13" s="126" t="s">
        <v>22</v>
      </c>
      <c r="B13" s="127"/>
      <c r="C13" s="126" t="s">
        <v>23</v>
      </c>
      <c r="D13" s="127">
        <v>1276.957436</v>
      </c>
    </row>
    <row r="14" ht="17" customHeight="1" spans="1:4">
      <c r="A14" s="126"/>
      <c r="B14" s="127"/>
      <c r="C14" s="126" t="s">
        <v>24</v>
      </c>
      <c r="D14" s="127">
        <v>395.434571</v>
      </c>
    </row>
    <row r="15" ht="17" customHeight="1" spans="1:4">
      <c r="A15" s="126"/>
      <c r="B15" s="127"/>
      <c r="C15" s="126" t="s">
        <v>25</v>
      </c>
      <c r="D15" s="127"/>
    </row>
    <row r="16" ht="17" customHeight="1" spans="1:4">
      <c r="A16" s="126"/>
      <c r="B16" s="127"/>
      <c r="C16" s="126" t="s">
        <v>26</v>
      </c>
      <c r="D16" s="127"/>
    </row>
    <row r="17" ht="17" customHeight="1" spans="1:4">
      <c r="A17" s="126"/>
      <c r="B17" s="127"/>
      <c r="C17" s="126" t="s">
        <v>27</v>
      </c>
      <c r="D17" s="127"/>
    </row>
    <row r="18" ht="17" customHeight="1" spans="1:4">
      <c r="A18" s="126"/>
      <c r="B18" s="127"/>
      <c r="C18" s="126" t="s">
        <v>28</v>
      </c>
      <c r="D18" s="127"/>
    </row>
    <row r="19" ht="17" customHeight="1" spans="1:4">
      <c r="A19" s="126"/>
      <c r="B19" s="127"/>
      <c r="C19" s="126" t="s">
        <v>29</v>
      </c>
      <c r="D19" s="127"/>
    </row>
    <row r="20" ht="17" customHeight="1" spans="1:4">
      <c r="A20" s="126"/>
      <c r="B20" s="127"/>
      <c r="C20" s="126" t="s">
        <v>30</v>
      </c>
      <c r="D20" s="127"/>
    </row>
    <row r="21" ht="17" customHeight="1" spans="1:4">
      <c r="A21" s="126"/>
      <c r="B21" s="127"/>
      <c r="C21" s="126" t="s">
        <v>31</v>
      </c>
      <c r="D21" s="127"/>
    </row>
    <row r="22" ht="17" customHeight="1" spans="1:4">
      <c r="A22" s="126"/>
      <c r="B22" s="127"/>
      <c r="C22" s="126" t="s">
        <v>32</v>
      </c>
      <c r="D22" s="127"/>
    </row>
    <row r="23" ht="17" customHeight="1" spans="1:4">
      <c r="A23" s="126"/>
      <c r="B23" s="127"/>
      <c r="C23" s="126" t="s">
        <v>33</v>
      </c>
      <c r="D23" s="127"/>
    </row>
    <row r="24" ht="17" customHeight="1" spans="1:4">
      <c r="A24" s="126"/>
      <c r="B24" s="127"/>
      <c r="C24" s="126" t="s">
        <v>34</v>
      </c>
      <c r="D24" s="127">
        <v>597.285208</v>
      </c>
    </row>
    <row r="25" ht="17" customHeight="1" spans="1:4">
      <c r="A25" s="126"/>
      <c r="B25" s="127"/>
      <c r="C25" s="126" t="s">
        <v>35</v>
      </c>
      <c r="D25" s="106"/>
    </row>
    <row r="26" ht="17" customHeight="1" spans="1:4">
      <c r="A26" s="126"/>
      <c r="B26" s="127"/>
      <c r="C26" s="126" t="s">
        <v>36</v>
      </c>
      <c r="D26" s="106"/>
    </row>
    <row r="27" ht="17" customHeight="1" spans="1:4">
      <c r="A27" s="126"/>
      <c r="B27" s="127"/>
      <c r="C27" s="126" t="s">
        <v>37</v>
      </c>
      <c r="D27" s="106"/>
    </row>
    <row r="28" ht="17" customHeight="1" spans="1:4">
      <c r="A28" s="126"/>
      <c r="B28" s="127"/>
      <c r="C28" s="126" t="s">
        <v>38</v>
      </c>
      <c r="D28" s="106"/>
    </row>
    <row r="29" ht="17" customHeight="1" spans="1:4">
      <c r="A29" s="126"/>
      <c r="B29" s="140"/>
      <c r="C29" s="126" t="s">
        <v>39</v>
      </c>
      <c r="D29" s="106"/>
    </row>
    <row r="30" ht="17" customHeight="1" spans="1:4">
      <c r="A30" s="126"/>
      <c r="B30" s="140"/>
      <c r="C30" s="126" t="s">
        <v>40</v>
      </c>
      <c r="D30" s="106"/>
    </row>
    <row r="31" ht="17" customHeight="1" spans="1:4">
      <c r="A31" s="126"/>
      <c r="B31" s="140"/>
      <c r="C31" s="126" t="s">
        <v>41</v>
      </c>
      <c r="D31" s="106"/>
    </row>
    <row r="32" ht="17" customHeight="1" spans="1:4">
      <c r="A32" s="126"/>
      <c r="B32" s="140"/>
      <c r="C32" s="126" t="s">
        <v>42</v>
      </c>
      <c r="D32" s="127"/>
    </row>
    <row r="33" ht="17" customHeight="1" spans="1:4">
      <c r="A33" s="126"/>
      <c r="B33" s="140"/>
      <c r="C33" s="126" t="s">
        <v>43</v>
      </c>
      <c r="D33" s="127"/>
    </row>
    <row r="34" ht="17" customHeight="1" spans="1:4">
      <c r="A34" s="126"/>
      <c r="B34" s="140"/>
      <c r="C34" s="126" t="s">
        <v>44</v>
      </c>
      <c r="D34" s="127"/>
    </row>
    <row r="35" ht="17" customHeight="1" spans="1:4">
      <c r="A35" s="126"/>
      <c r="B35" s="140"/>
      <c r="C35" s="126"/>
      <c r="D35" s="141"/>
    </row>
    <row r="36" ht="17" customHeight="1" spans="1:4">
      <c r="A36" s="96" t="s">
        <v>45</v>
      </c>
      <c r="B36" s="127">
        <v>11038.8212324</v>
      </c>
      <c r="C36" s="96" t="s">
        <v>46</v>
      </c>
      <c r="D36" s="127">
        <v>11038.8212324</v>
      </c>
    </row>
    <row r="37" ht="17" customHeight="1" spans="1:4">
      <c r="A37" s="126" t="s">
        <v>47</v>
      </c>
      <c r="B37" s="127"/>
      <c r="C37" s="126" t="s">
        <v>48</v>
      </c>
      <c r="D37" s="127"/>
    </row>
    <row r="38" ht="17" customHeight="1" spans="1:4">
      <c r="A38" s="126" t="s">
        <v>49</v>
      </c>
      <c r="B38" s="127"/>
      <c r="C38" s="126"/>
      <c r="D38" s="127"/>
    </row>
    <row r="39" ht="17" customHeight="1" spans="1:4">
      <c r="A39" s="142"/>
      <c r="B39" s="127"/>
      <c r="C39" s="142"/>
      <c r="D39" s="127"/>
    </row>
    <row r="40" ht="17" customHeight="1" spans="1:4">
      <c r="A40" s="96" t="s">
        <v>50</v>
      </c>
      <c r="B40" s="127">
        <v>11038.8212324</v>
      </c>
      <c r="C40" s="96" t="s">
        <v>51</v>
      </c>
      <c r="D40" s="127">
        <v>11038.8212324</v>
      </c>
    </row>
    <row r="41" spans="1:1">
      <c r="A41" s="108" t="s">
        <v>52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B33" sqref="B33"/>
    </sheetView>
  </sheetViews>
  <sheetFormatPr defaultColWidth="9" defaultRowHeight="14.25" outlineLevelCol="1"/>
  <cols>
    <col min="1" max="1" width="69" customWidth="1"/>
    <col min="2" max="2" width="12" customWidth="1"/>
  </cols>
  <sheetData>
    <row r="1" ht="20.25" spans="1:1">
      <c r="A1" s="138" t="s">
        <v>53</v>
      </c>
    </row>
    <row r="2" spans="1:2">
      <c r="A2" s="139"/>
      <c r="B2" t="s">
        <v>1</v>
      </c>
    </row>
    <row r="3" ht="20" customHeight="1" spans="1:2">
      <c r="A3" s="96" t="s">
        <v>4</v>
      </c>
      <c r="B3" s="96" t="s">
        <v>5</v>
      </c>
    </row>
    <row r="4" ht="20" customHeight="1" spans="1:2">
      <c r="A4" s="96" t="s">
        <v>54</v>
      </c>
      <c r="B4" s="96">
        <v>1</v>
      </c>
    </row>
    <row r="5" ht="20" customHeight="1" spans="1:2">
      <c r="A5" s="98" t="s">
        <v>55</v>
      </c>
      <c r="B5" s="127">
        <v>11038.8212324</v>
      </c>
    </row>
    <row r="6" ht="20" customHeight="1" spans="1:2">
      <c r="A6" s="94" t="s">
        <v>56</v>
      </c>
      <c r="B6" s="127">
        <v>11038.8212324</v>
      </c>
    </row>
    <row r="7" ht="20" customHeight="1" spans="1:2">
      <c r="A7" s="98" t="s">
        <v>57</v>
      </c>
      <c r="B7" s="99"/>
    </row>
    <row r="8" ht="20" customHeight="1" spans="1:2">
      <c r="A8" s="94" t="s">
        <v>58</v>
      </c>
      <c r="B8" s="99"/>
    </row>
    <row r="9" ht="20" customHeight="1" spans="1:2">
      <c r="A9" s="98" t="s">
        <v>59</v>
      </c>
      <c r="B9" s="99"/>
    </row>
    <row r="10" ht="20" customHeight="1" spans="1:2">
      <c r="A10" s="94" t="s">
        <v>58</v>
      </c>
      <c r="B10" s="99"/>
    </row>
    <row r="11" ht="20" customHeight="1" spans="1:2">
      <c r="A11" s="98" t="s">
        <v>60</v>
      </c>
      <c r="B11" s="99"/>
    </row>
    <row r="12" ht="20" customHeight="1" spans="1:2">
      <c r="A12" s="94" t="s">
        <v>58</v>
      </c>
      <c r="B12" s="99"/>
    </row>
    <row r="13" ht="20" customHeight="1" spans="1:2">
      <c r="A13" s="98" t="s">
        <v>61</v>
      </c>
      <c r="B13" s="99"/>
    </row>
    <row r="14" ht="20" customHeight="1" spans="1:2">
      <c r="A14" s="94" t="s">
        <v>58</v>
      </c>
      <c r="B14" s="99"/>
    </row>
    <row r="15" ht="20" customHeight="1" spans="1:2">
      <c r="A15" s="98" t="s">
        <v>62</v>
      </c>
      <c r="B15" s="99"/>
    </row>
    <row r="16" ht="20" customHeight="1" spans="1:2">
      <c r="A16" s="94" t="s">
        <v>58</v>
      </c>
      <c r="B16" s="99"/>
    </row>
    <row r="17" ht="20" customHeight="1" spans="1:2">
      <c r="A17" s="98" t="s">
        <v>63</v>
      </c>
      <c r="B17" s="99"/>
    </row>
    <row r="18" ht="20" customHeight="1" spans="1:2">
      <c r="A18" s="94" t="s">
        <v>58</v>
      </c>
      <c r="B18" s="99"/>
    </row>
    <row r="19" ht="20" customHeight="1" spans="1:2">
      <c r="A19" s="98" t="s">
        <v>64</v>
      </c>
      <c r="B19" s="99"/>
    </row>
    <row r="20" ht="20" customHeight="1" spans="1:2">
      <c r="A20" s="94" t="s">
        <v>58</v>
      </c>
      <c r="B20" s="99"/>
    </row>
    <row r="21" ht="20" customHeight="1" spans="1:2">
      <c r="A21" s="98" t="s">
        <v>65</v>
      </c>
      <c r="B21" s="99"/>
    </row>
    <row r="22" ht="20" customHeight="1" spans="1:2">
      <c r="A22" s="94" t="s">
        <v>58</v>
      </c>
      <c r="B22" s="99"/>
    </row>
    <row r="23" ht="20" customHeight="1" spans="1:2">
      <c r="A23" s="98" t="s">
        <v>66</v>
      </c>
      <c r="B23" s="127">
        <v>11038.8212324</v>
      </c>
    </row>
    <row r="24" ht="20" customHeight="1" spans="1:2">
      <c r="A24" s="94" t="s">
        <v>67</v>
      </c>
      <c r="B24" s="99"/>
    </row>
    <row r="25" ht="20" customHeight="1" spans="1:2">
      <c r="A25" s="94" t="s">
        <v>67</v>
      </c>
      <c r="B25" s="99"/>
    </row>
    <row r="26" ht="20" customHeight="1" spans="1:2">
      <c r="A26" s="94" t="s">
        <v>67</v>
      </c>
      <c r="B26" s="99"/>
    </row>
    <row r="27" ht="20" customHeight="1" spans="1:2">
      <c r="A27" s="94" t="s">
        <v>67</v>
      </c>
      <c r="B27" s="99"/>
    </row>
    <row r="28" ht="20" customHeight="1" spans="1:2">
      <c r="A28" s="94" t="s">
        <v>67</v>
      </c>
      <c r="B28" s="99"/>
    </row>
    <row r="29" ht="20" customHeight="1" spans="1:2">
      <c r="A29" s="98" t="s">
        <v>68</v>
      </c>
      <c r="B29" s="99"/>
    </row>
    <row r="30" ht="20" customHeight="1" spans="1:2">
      <c r="A30" s="94" t="s">
        <v>58</v>
      </c>
      <c r="B30" s="99"/>
    </row>
    <row r="31" ht="20" customHeight="1" spans="1:2">
      <c r="A31" s="98" t="s">
        <v>69</v>
      </c>
      <c r="B31" s="99"/>
    </row>
    <row r="32" ht="20" customHeight="1" spans="1:2">
      <c r="A32" s="94" t="s">
        <v>58</v>
      </c>
      <c r="B32" s="99"/>
    </row>
    <row r="33" ht="20" customHeight="1" spans="1:2">
      <c r="A33" s="98" t="s">
        <v>70</v>
      </c>
      <c r="B33" s="127">
        <v>11038.8212324</v>
      </c>
    </row>
    <row r="34" spans="1:1">
      <c r="A34" s="131" t="s">
        <v>71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C5" sqref="C5"/>
    </sheetView>
  </sheetViews>
  <sheetFormatPr defaultColWidth="9" defaultRowHeight="14.25" outlineLevelCol="4"/>
  <cols>
    <col min="1" max="1" width="39.375" customWidth="1"/>
    <col min="2" max="5" width="11.75" customWidth="1"/>
  </cols>
  <sheetData>
    <row r="1" ht="20.25" spans="1:5">
      <c r="A1" s="86" t="s">
        <v>72</v>
      </c>
      <c r="B1" s="86"/>
      <c r="C1" s="86"/>
      <c r="D1" s="86"/>
      <c r="E1" s="86"/>
    </row>
    <row r="2" spans="1:5">
      <c r="A2" s="87"/>
      <c r="B2" s="88"/>
      <c r="C2" s="88"/>
      <c r="D2" s="88"/>
      <c r="E2" s="88" t="s">
        <v>1</v>
      </c>
    </row>
    <row r="3" ht="27" customHeight="1" spans="1:5">
      <c r="A3" s="96" t="s">
        <v>73</v>
      </c>
      <c r="B3" s="96" t="s">
        <v>74</v>
      </c>
      <c r="C3" s="96" t="s">
        <v>75</v>
      </c>
      <c r="D3" s="96" t="s">
        <v>76</v>
      </c>
      <c r="E3" s="96" t="s">
        <v>77</v>
      </c>
    </row>
    <row r="4" ht="27" customHeight="1" spans="1:5">
      <c r="A4" s="96" t="s">
        <v>54</v>
      </c>
      <c r="B4" s="96">
        <v>1</v>
      </c>
      <c r="C4" s="96">
        <v>2</v>
      </c>
      <c r="D4" s="96">
        <v>3</v>
      </c>
      <c r="E4" s="96">
        <v>4</v>
      </c>
    </row>
    <row r="5" ht="27" customHeight="1" spans="1:5">
      <c r="A5" s="92" t="s">
        <v>78</v>
      </c>
      <c r="B5" s="121">
        <f>D5+C5</f>
        <v>11038.8216164</v>
      </c>
      <c r="C5" s="121">
        <f>C6+C12+C20+C23</f>
        <v>8834.7416164</v>
      </c>
      <c r="D5" s="121">
        <f>D6</f>
        <v>2204.08</v>
      </c>
      <c r="E5" s="136"/>
    </row>
    <row r="6" ht="27" customHeight="1" spans="1:5">
      <c r="A6" s="132" t="s">
        <v>79</v>
      </c>
      <c r="B6" s="121">
        <f>C6+D6</f>
        <v>8769.1440174</v>
      </c>
      <c r="C6" s="121">
        <f>C9</f>
        <v>6565.0640174</v>
      </c>
      <c r="D6" s="121">
        <f>D7+D9</f>
        <v>2204.08</v>
      </c>
      <c r="E6" s="136"/>
    </row>
    <row r="7" ht="27" customHeight="1" spans="1:5">
      <c r="A7" s="132" t="s">
        <v>80</v>
      </c>
      <c r="B7" s="121">
        <v>20</v>
      </c>
      <c r="C7" s="121"/>
      <c r="D7" s="121">
        <v>20</v>
      </c>
      <c r="E7" s="136"/>
    </row>
    <row r="8" ht="27" customHeight="1" spans="1:5">
      <c r="A8" s="133" t="s">
        <v>81</v>
      </c>
      <c r="B8" s="122">
        <v>20</v>
      </c>
      <c r="C8" s="122"/>
      <c r="D8" s="122">
        <v>20</v>
      </c>
      <c r="E8" s="136"/>
    </row>
    <row r="9" ht="27" customHeight="1" spans="1:5">
      <c r="A9" s="132" t="s">
        <v>82</v>
      </c>
      <c r="B9" s="121">
        <f>C9+D9</f>
        <v>8749.1440174</v>
      </c>
      <c r="C9" s="121">
        <f>C10</f>
        <v>6565.0640174</v>
      </c>
      <c r="D9" s="121">
        <f>D10+D11</f>
        <v>2184.08</v>
      </c>
      <c r="E9" s="137"/>
    </row>
    <row r="10" ht="27" customHeight="1" spans="1:5">
      <c r="A10" s="133" t="s">
        <v>83</v>
      </c>
      <c r="B10" s="122">
        <f>C10+D10</f>
        <v>6948.6640174</v>
      </c>
      <c r="C10" s="122">
        <v>6565.0640174</v>
      </c>
      <c r="D10" s="122">
        <v>383.6</v>
      </c>
      <c r="E10" s="136"/>
    </row>
    <row r="11" ht="27" customHeight="1" spans="1:5">
      <c r="A11" s="133" t="s">
        <v>84</v>
      </c>
      <c r="B11" s="122">
        <v>1800.48</v>
      </c>
      <c r="C11" s="122"/>
      <c r="D11" s="122">
        <v>1800.48</v>
      </c>
      <c r="E11" s="136"/>
    </row>
    <row r="12" ht="27" customHeight="1" spans="1:5">
      <c r="A12" s="132" t="s">
        <v>85</v>
      </c>
      <c r="B12" s="121">
        <f>B13+B16+B18</f>
        <v>1276.95782</v>
      </c>
      <c r="C12" s="121">
        <f>C13+C16+C18</f>
        <v>1276.95782</v>
      </c>
      <c r="D12" s="121"/>
      <c r="E12" s="136"/>
    </row>
    <row r="13" ht="27" customHeight="1" spans="1:5">
      <c r="A13" s="132" t="s">
        <v>86</v>
      </c>
      <c r="B13" s="121">
        <f>B14+B15</f>
        <v>1184.6</v>
      </c>
      <c r="C13" s="121">
        <f>C14+C15</f>
        <v>1184.6</v>
      </c>
      <c r="D13" s="122"/>
      <c r="E13" s="137"/>
    </row>
    <row r="14" ht="27" customHeight="1" spans="1:5">
      <c r="A14" s="133" t="s">
        <v>87</v>
      </c>
      <c r="B14" s="122">
        <v>805.92</v>
      </c>
      <c r="C14" s="122">
        <v>805.92</v>
      </c>
      <c r="D14" s="122"/>
      <c r="E14" s="137"/>
    </row>
    <row r="15" ht="27" customHeight="1" spans="1:5">
      <c r="A15" s="133" t="s">
        <v>88</v>
      </c>
      <c r="B15" s="122">
        <v>378.68</v>
      </c>
      <c r="C15" s="122">
        <v>378.68</v>
      </c>
      <c r="D15" s="122"/>
      <c r="E15" s="137"/>
    </row>
    <row r="16" ht="27" customHeight="1" spans="1:5">
      <c r="A16" s="134" t="s">
        <v>89</v>
      </c>
      <c r="B16" s="121">
        <v>46.5372</v>
      </c>
      <c r="C16" s="121">
        <v>46.5372</v>
      </c>
      <c r="D16" s="122"/>
      <c r="E16" s="137"/>
    </row>
    <row r="17" ht="27" customHeight="1" spans="1:5">
      <c r="A17" s="133" t="s">
        <v>90</v>
      </c>
      <c r="B17" s="122">
        <v>46.5372</v>
      </c>
      <c r="C17" s="122">
        <v>46.5372</v>
      </c>
      <c r="D17" s="122"/>
      <c r="E17" s="137"/>
    </row>
    <row r="18" ht="27" customHeight="1" spans="1:5">
      <c r="A18" s="132" t="s">
        <v>91</v>
      </c>
      <c r="B18" s="121">
        <v>45.82062</v>
      </c>
      <c r="C18" s="121">
        <v>45.82062</v>
      </c>
      <c r="D18" s="122"/>
      <c r="E18" s="137"/>
    </row>
    <row r="19" ht="27" customHeight="1" spans="1:5">
      <c r="A19" s="112" t="s">
        <v>92</v>
      </c>
      <c r="B19" s="122">
        <v>45.82062</v>
      </c>
      <c r="C19" s="122">
        <v>45.82062</v>
      </c>
      <c r="D19" s="122"/>
      <c r="E19" s="137"/>
    </row>
    <row r="20" ht="27" customHeight="1" spans="1:5">
      <c r="A20" s="132" t="s">
        <v>93</v>
      </c>
      <c r="B20" s="121">
        <v>395.434571</v>
      </c>
      <c r="C20" s="121">
        <v>395.434571</v>
      </c>
      <c r="D20" s="122"/>
      <c r="E20" s="137"/>
    </row>
    <row r="21" ht="27" customHeight="1" spans="1:5">
      <c r="A21" s="132" t="s">
        <v>94</v>
      </c>
      <c r="B21" s="121">
        <v>395.434571</v>
      </c>
      <c r="C21" s="121">
        <v>395.434571</v>
      </c>
      <c r="D21" s="122"/>
      <c r="E21" s="137"/>
    </row>
    <row r="22" ht="27" customHeight="1" spans="1:5">
      <c r="A22" s="133" t="s">
        <v>95</v>
      </c>
      <c r="B22" s="122">
        <v>395.434571</v>
      </c>
      <c r="C22" s="122">
        <v>395.434571</v>
      </c>
      <c r="D22" s="122"/>
      <c r="E22" s="137"/>
    </row>
    <row r="23" ht="27" customHeight="1" spans="1:5">
      <c r="A23" s="132" t="s">
        <v>96</v>
      </c>
      <c r="B23" s="121">
        <v>597.285208</v>
      </c>
      <c r="C23" s="121">
        <v>597.285208</v>
      </c>
      <c r="D23" s="122"/>
      <c r="E23" s="137"/>
    </row>
    <row r="24" ht="27" customHeight="1" spans="1:5">
      <c r="A24" s="135" t="s">
        <v>97</v>
      </c>
      <c r="B24" s="121">
        <v>597.285208</v>
      </c>
      <c r="C24" s="121">
        <v>597.285208</v>
      </c>
      <c r="D24" s="122"/>
      <c r="E24" s="137"/>
    </row>
    <row r="25" ht="27" customHeight="1" spans="1:5">
      <c r="A25" s="112" t="s">
        <v>98</v>
      </c>
      <c r="B25" s="122">
        <v>597.285208</v>
      </c>
      <c r="C25" s="122">
        <v>597.285208</v>
      </c>
      <c r="D25" s="122"/>
      <c r="E25" s="137"/>
    </row>
    <row r="26" spans="1:1">
      <c r="A26" s="107" t="s">
        <v>99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D9" sqref="D9:D25"/>
    </sheetView>
  </sheetViews>
  <sheetFormatPr defaultColWidth="9" defaultRowHeight="14.2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9" customHeight="1" spans="1:4">
      <c r="A1" s="86" t="s">
        <v>100</v>
      </c>
      <c r="B1" s="86"/>
      <c r="C1" s="86"/>
      <c r="D1" s="86"/>
    </row>
    <row r="2" spans="1:4">
      <c r="A2" s="87"/>
      <c r="B2" s="88"/>
      <c r="C2" s="88"/>
      <c r="D2" s="88" t="s">
        <v>1</v>
      </c>
    </row>
    <row r="3" ht="18" customHeight="1" spans="1:4">
      <c r="A3" s="96" t="s">
        <v>101</v>
      </c>
      <c r="B3" s="96"/>
      <c r="C3" s="96" t="s">
        <v>102</v>
      </c>
      <c r="D3" s="96"/>
    </row>
    <row r="4" ht="18" customHeight="1" spans="1:4">
      <c r="A4" s="96" t="s">
        <v>4</v>
      </c>
      <c r="B4" s="96" t="s">
        <v>5</v>
      </c>
      <c r="C4" s="96" t="s">
        <v>4</v>
      </c>
      <c r="D4" s="96" t="s">
        <v>103</v>
      </c>
    </row>
    <row r="5" ht="18" customHeight="1" spans="1:4">
      <c r="A5" s="126" t="s">
        <v>104</v>
      </c>
      <c r="B5" s="127">
        <v>11038.8212324</v>
      </c>
      <c r="C5" s="126" t="s">
        <v>105</v>
      </c>
      <c r="D5" s="127">
        <v>11038.8212324</v>
      </c>
    </row>
    <row r="6" ht="18" customHeight="1" spans="1:4">
      <c r="A6" s="126" t="s">
        <v>106</v>
      </c>
      <c r="B6" s="106"/>
      <c r="C6" s="126" t="s">
        <v>107</v>
      </c>
      <c r="D6" s="106"/>
    </row>
    <row r="7" ht="18" customHeight="1" spans="1:4">
      <c r="A7" s="126" t="s">
        <v>108</v>
      </c>
      <c r="B7" s="106"/>
      <c r="C7" s="126" t="s">
        <v>109</v>
      </c>
      <c r="D7" s="106"/>
    </row>
    <row r="8" ht="18" customHeight="1" spans="1:4">
      <c r="A8" s="126" t="s">
        <v>110</v>
      </c>
      <c r="B8" s="106"/>
      <c r="C8" s="126" t="s">
        <v>111</v>
      </c>
      <c r="D8" s="106"/>
    </row>
    <row r="9" ht="18" customHeight="1" spans="1:4">
      <c r="A9" s="126"/>
      <c r="B9" s="128"/>
      <c r="C9" s="126" t="s">
        <v>112</v>
      </c>
      <c r="D9" s="127">
        <v>8769.1440174</v>
      </c>
    </row>
    <row r="10" ht="18" customHeight="1" spans="1:4">
      <c r="A10" s="126"/>
      <c r="B10" s="128"/>
      <c r="C10" s="126" t="s">
        <v>113</v>
      </c>
      <c r="D10" s="127"/>
    </row>
    <row r="11" ht="18" customHeight="1" spans="1:4">
      <c r="A11" s="126"/>
      <c r="B11" s="128"/>
      <c r="C11" s="126" t="s">
        <v>114</v>
      </c>
      <c r="D11" s="127"/>
    </row>
    <row r="12" ht="18" customHeight="1" spans="1:4">
      <c r="A12" s="129"/>
      <c r="B12" s="130"/>
      <c r="C12" s="126" t="s">
        <v>115</v>
      </c>
      <c r="D12" s="127"/>
    </row>
    <row r="13" ht="18" customHeight="1" spans="1:4">
      <c r="A13" s="129"/>
      <c r="B13" s="130"/>
      <c r="C13" s="126" t="s">
        <v>116</v>
      </c>
      <c r="D13" s="127"/>
    </row>
    <row r="14" ht="18" customHeight="1" spans="1:4">
      <c r="A14" s="129"/>
      <c r="B14" s="130"/>
      <c r="C14" s="126" t="s">
        <v>117</v>
      </c>
      <c r="D14" s="127">
        <v>1276.957436</v>
      </c>
    </row>
    <row r="15" ht="18" customHeight="1" spans="1:4">
      <c r="A15" s="129"/>
      <c r="B15" s="130"/>
      <c r="C15" s="126" t="s">
        <v>118</v>
      </c>
      <c r="D15" s="127">
        <v>395.434571</v>
      </c>
    </row>
    <row r="16" ht="18" customHeight="1" spans="1:4">
      <c r="A16" s="129"/>
      <c r="B16" s="130"/>
      <c r="C16" s="126" t="s">
        <v>119</v>
      </c>
      <c r="D16" s="127"/>
    </row>
    <row r="17" ht="18" customHeight="1" spans="1:4">
      <c r="A17" s="129"/>
      <c r="B17" s="130"/>
      <c r="C17" s="126" t="s">
        <v>120</v>
      </c>
      <c r="D17" s="127"/>
    </row>
    <row r="18" ht="18" customHeight="1" spans="1:4">
      <c r="A18" s="129"/>
      <c r="B18" s="130"/>
      <c r="C18" s="126" t="s">
        <v>121</v>
      </c>
      <c r="D18" s="127"/>
    </row>
    <row r="19" ht="18" customHeight="1" spans="1:4">
      <c r="A19" s="129"/>
      <c r="B19" s="130"/>
      <c r="C19" s="126" t="s">
        <v>122</v>
      </c>
      <c r="D19" s="127"/>
    </row>
    <row r="20" ht="18" customHeight="1" spans="1:4">
      <c r="A20" s="129"/>
      <c r="B20" s="130"/>
      <c r="C20" s="126" t="s">
        <v>123</v>
      </c>
      <c r="D20" s="127"/>
    </row>
    <row r="21" ht="18" customHeight="1" spans="1:4">
      <c r="A21" s="129"/>
      <c r="B21" s="130"/>
      <c r="C21" s="126" t="s">
        <v>124</v>
      </c>
      <c r="D21" s="127"/>
    </row>
    <row r="22" ht="18" customHeight="1" spans="1:4">
      <c r="A22" s="129"/>
      <c r="B22" s="130"/>
      <c r="C22" s="126" t="s">
        <v>125</v>
      </c>
      <c r="D22" s="127"/>
    </row>
    <row r="23" ht="18" customHeight="1" spans="1:4">
      <c r="A23" s="129"/>
      <c r="B23" s="130"/>
      <c r="C23" s="126" t="s">
        <v>126</v>
      </c>
      <c r="D23" s="127"/>
    </row>
    <row r="24" ht="18" customHeight="1" spans="1:4">
      <c r="A24" s="129"/>
      <c r="B24" s="130"/>
      <c r="C24" s="126" t="s">
        <v>127</v>
      </c>
      <c r="D24" s="127"/>
    </row>
    <row r="25" ht="18" customHeight="1" spans="1:4">
      <c r="A25" s="129"/>
      <c r="B25" s="130"/>
      <c r="C25" s="126" t="s">
        <v>128</v>
      </c>
      <c r="D25" s="127">
        <v>597.285208</v>
      </c>
    </row>
    <row r="26" ht="18" customHeight="1" spans="1:4">
      <c r="A26" s="129"/>
      <c r="B26" s="130"/>
      <c r="C26" s="126" t="s">
        <v>129</v>
      </c>
      <c r="D26" s="106"/>
    </row>
    <row r="27" ht="18" customHeight="1" spans="1:4">
      <c r="A27" s="129"/>
      <c r="B27" s="130"/>
      <c r="C27" s="126" t="s">
        <v>130</v>
      </c>
      <c r="D27" s="106"/>
    </row>
    <row r="28" ht="18" customHeight="1" spans="1:4">
      <c r="A28" s="129"/>
      <c r="B28" s="130"/>
      <c r="C28" s="126" t="s">
        <v>131</v>
      </c>
      <c r="D28" s="106"/>
    </row>
    <row r="29" ht="18" customHeight="1" spans="1:4">
      <c r="A29" s="129"/>
      <c r="B29" s="130"/>
      <c r="C29" s="126" t="s">
        <v>132</v>
      </c>
      <c r="D29" s="106"/>
    </row>
    <row r="30" ht="18" customHeight="1" spans="1:4">
      <c r="A30" s="129"/>
      <c r="B30" s="130"/>
      <c r="C30" s="126" t="s">
        <v>133</v>
      </c>
      <c r="D30" s="106"/>
    </row>
    <row r="31" ht="18" customHeight="1" spans="1:4">
      <c r="A31" s="129"/>
      <c r="B31" s="130"/>
      <c r="C31" s="126" t="s">
        <v>134</v>
      </c>
      <c r="D31" s="106"/>
    </row>
    <row r="32" ht="18" customHeight="1" spans="1:4">
      <c r="A32" s="129"/>
      <c r="B32" s="130"/>
      <c r="C32" s="126" t="s">
        <v>135</v>
      </c>
      <c r="D32" s="106"/>
    </row>
    <row r="33" ht="18" customHeight="1" spans="1:4">
      <c r="A33" s="129"/>
      <c r="B33" s="130"/>
      <c r="C33" s="126" t="s">
        <v>136</v>
      </c>
      <c r="D33" s="127"/>
    </row>
    <row r="34" ht="18" customHeight="1" spans="1:4">
      <c r="A34" s="129"/>
      <c r="B34" s="130"/>
      <c r="C34" s="126" t="s">
        <v>137</v>
      </c>
      <c r="D34" s="127"/>
    </row>
    <row r="35" ht="18" customHeight="1" spans="1:4">
      <c r="A35" s="129"/>
      <c r="B35" s="130"/>
      <c r="C35" s="126"/>
      <c r="D35" s="106"/>
    </row>
    <row r="36" ht="18" customHeight="1" spans="1:4">
      <c r="A36" s="96" t="s">
        <v>138</v>
      </c>
      <c r="B36" s="127">
        <v>11038.8212324</v>
      </c>
      <c r="C36" s="96" t="s">
        <v>139</v>
      </c>
      <c r="D36" s="127">
        <v>11038.8212324</v>
      </c>
    </row>
    <row r="37" spans="1:1">
      <c r="A37" s="131" t="s">
        <v>71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G10" sqref="G10"/>
    </sheetView>
  </sheetViews>
  <sheetFormatPr defaultColWidth="9" defaultRowHeight="14.25"/>
  <cols>
    <col min="1" max="1" width="17.625" customWidth="1"/>
    <col min="3" max="11" width="11" customWidth="1"/>
  </cols>
  <sheetData>
    <row r="1" ht="20.25" spans="1:11">
      <c r="A1" s="86" t="s">
        <v>140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1">
      <c r="A2" s="87"/>
      <c r="B2" s="88"/>
      <c r="C2" s="88"/>
      <c r="D2" s="88"/>
      <c r="E2" s="88"/>
      <c r="F2" s="88"/>
      <c r="G2" s="88"/>
      <c r="H2" s="88"/>
      <c r="I2" s="88"/>
      <c r="J2" s="88"/>
      <c r="K2" s="88" t="s">
        <v>1</v>
      </c>
    </row>
    <row r="3" ht="19" customHeight="1" spans="1:11">
      <c r="A3" s="96" t="s">
        <v>141</v>
      </c>
      <c r="B3" s="96" t="s">
        <v>142</v>
      </c>
      <c r="C3" s="96" t="s">
        <v>143</v>
      </c>
      <c r="D3" s="96"/>
      <c r="E3" s="96"/>
      <c r="F3" s="96" t="s">
        <v>144</v>
      </c>
      <c r="G3" s="96"/>
      <c r="H3" s="96"/>
      <c r="I3" s="96" t="s">
        <v>145</v>
      </c>
      <c r="J3" s="96"/>
      <c r="K3" s="96"/>
    </row>
    <row r="4" ht="19" customHeight="1" spans="1:11">
      <c r="A4" s="96"/>
      <c r="B4" s="96"/>
      <c r="C4" s="96" t="s">
        <v>103</v>
      </c>
      <c r="D4" s="96" t="s">
        <v>75</v>
      </c>
      <c r="E4" s="96" t="s">
        <v>76</v>
      </c>
      <c r="F4" s="96" t="s">
        <v>103</v>
      </c>
      <c r="G4" s="96" t="s">
        <v>75</v>
      </c>
      <c r="H4" s="96" t="s">
        <v>76</v>
      </c>
      <c r="I4" s="96" t="s">
        <v>103</v>
      </c>
      <c r="J4" s="96" t="s">
        <v>75</v>
      </c>
      <c r="K4" s="96" t="s">
        <v>76</v>
      </c>
    </row>
    <row r="5" ht="19" customHeight="1" spans="1:11">
      <c r="A5" s="123" t="s">
        <v>146</v>
      </c>
      <c r="B5" s="123">
        <v>1</v>
      </c>
      <c r="C5" s="123">
        <v>2</v>
      </c>
      <c r="D5" s="123">
        <v>3</v>
      </c>
      <c r="E5" s="123">
        <v>4</v>
      </c>
      <c r="F5" s="123">
        <v>5</v>
      </c>
      <c r="G5" s="123">
        <v>6</v>
      </c>
      <c r="H5" s="123">
        <v>7</v>
      </c>
      <c r="I5" s="123">
        <v>8</v>
      </c>
      <c r="J5" s="123">
        <v>9</v>
      </c>
      <c r="K5" s="125">
        <v>10</v>
      </c>
    </row>
    <row r="6" ht="34" customHeight="1" spans="1:11">
      <c r="A6" s="103" t="s">
        <v>78</v>
      </c>
      <c r="B6" s="124">
        <f>B7+B8</f>
        <v>11038.82</v>
      </c>
      <c r="C6" s="124">
        <f>C7+C8</f>
        <v>11038.82</v>
      </c>
      <c r="D6" s="124">
        <f>D7+D8</f>
        <v>8834.74</v>
      </c>
      <c r="E6" s="124">
        <f>E7+E8</f>
        <v>2204.08</v>
      </c>
      <c r="F6" s="124"/>
      <c r="G6" s="124"/>
      <c r="H6" s="124"/>
      <c r="I6" s="124"/>
      <c r="J6" s="124"/>
      <c r="K6" s="124"/>
    </row>
    <row r="7" ht="34" customHeight="1" spans="1:11">
      <c r="A7" s="105" t="s">
        <v>147</v>
      </c>
      <c r="B7" s="124">
        <v>9003.47</v>
      </c>
      <c r="C7" s="124">
        <v>9003.47</v>
      </c>
      <c r="D7" s="124">
        <v>7182.99</v>
      </c>
      <c r="E7" s="124">
        <v>1820.48</v>
      </c>
      <c r="F7" s="124"/>
      <c r="G7" s="124"/>
      <c r="H7" s="124"/>
      <c r="I7" s="124"/>
      <c r="J7" s="124"/>
      <c r="K7" s="124"/>
    </row>
    <row r="8" ht="34" customHeight="1" spans="1:11">
      <c r="A8" s="105" t="s">
        <v>148</v>
      </c>
      <c r="B8" s="124">
        <v>2035.35</v>
      </c>
      <c r="C8" s="124">
        <v>2035.35</v>
      </c>
      <c r="D8" s="124">
        <v>1651.75</v>
      </c>
      <c r="E8" s="124">
        <v>383.6</v>
      </c>
      <c r="F8" s="124"/>
      <c r="G8" s="124"/>
      <c r="H8" s="124"/>
      <c r="I8" s="124"/>
      <c r="J8" s="124"/>
      <c r="K8" s="124"/>
    </row>
    <row r="9" ht="34" customHeight="1" spans="1:11">
      <c r="A9" s="105"/>
      <c r="B9" s="124"/>
      <c r="C9" s="124"/>
      <c r="D9" s="124"/>
      <c r="E9" s="124"/>
      <c r="F9" s="124"/>
      <c r="G9" s="124"/>
      <c r="H9" s="124"/>
      <c r="I9" s="124"/>
      <c r="J9" s="124"/>
      <c r="K9" s="124"/>
    </row>
    <row r="10" ht="34" customHeight="1" spans="1:11">
      <c r="A10" s="105"/>
      <c r="B10" s="124"/>
      <c r="C10" s="124"/>
      <c r="D10" s="124"/>
      <c r="E10" s="124"/>
      <c r="F10" s="124"/>
      <c r="G10" s="124"/>
      <c r="H10" s="124"/>
      <c r="I10" s="124"/>
      <c r="J10" s="124"/>
      <c r="K10" s="124"/>
    </row>
    <row r="11" ht="34" customHeight="1" spans="1:11">
      <c r="A11" s="105"/>
      <c r="B11" s="124"/>
      <c r="C11" s="124"/>
      <c r="D11" s="124"/>
      <c r="E11" s="124"/>
      <c r="F11" s="124"/>
      <c r="G11" s="124"/>
      <c r="H11" s="124"/>
      <c r="I11" s="124"/>
      <c r="J11" s="124"/>
      <c r="K11" s="124"/>
    </row>
    <row r="12" ht="34" customHeight="1" spans="1:11">
      <c r="A12" s="105"/>
      <c r="B12" s="124"/>
      <c r="C12" s="124"/>
      <c r="D12" s="124"/>
      <c r="E12" s="124"/>
      <c r="F12" s="124"/>
      <c r="G12" s="124"/>
      <c r="H12" s="124"/>
      <c r="I12" s="124"/>
      <c r="J12" s="124"/>
      <c r="K12" s="124"/>
    </row>
    <row r="13" ht="34" customHeight="1" spans="1:11">
      <c r="A13" s="105"/>
      <c r="B13" s="124"/>
      <c r="C13" s="124"/>
      <c r="D13" s="124"/>
      <c r="E13" s="124"/>
      <c r="F13" s="124"/>
      <c r="G13" s="124"/>
      <c r="H13" s="124"/>
      <c r="I13" s="124"/>
      <c r="J13" s="124"/>
      <c r="K13" s="124"/>
    </row>
    <row r="14" ht="34" customHeight="1" spans="1:11">
      <c r="A14" s="105"/>
      <c r="B14" s="124"/>
      <c r="C14" s="124"/>
      <c r="D14" s="124"/>
      <c r="E14" s="124"/>
      <c r="F14" s="124"/>
      <c r="G14" s="124"/>
      <c r="H14" s="124"/>
      <c r="I14" s="124"/>
      <c r="J14" s="124"/>
      <c r="K14" s="124"/>
    </row>
    <row r="15" ht="34" customHeight="1" spans="1:11">
      <c r="A15" s="105"/>
      <c r="B15" s="124"/>
      <c r="C15" s="124"/>
      <c r="D15" s="124"/>
      <c r="E15" s="124"/>
      <c r="F15" s="124"/>
      <c r="G15" s="124"/>
      <c r="H15" s="124"/>
      <c r="I15" s="124"/>
      <c r="J15" s="124"/>
      <c r="K15" s="124"/>
    </row>
    <row r="16" spans="1:1">
      <c r="A16" s="107" t="s">
        <v>99</v>
      </c>
    </row>
  </sheetData>
  <mergeCells count="6">
    <mergeCell ref="A1:K1"/>
    <mergeCell ref="C3:E3"/>
    <mergeCell ref="F3:H3"/>
    <mergeCell ref="I3:K3"/>
    <mergeCell ref="A3:A4"/>
    <mergeCell ref="B3:B4"/>
  </mergeCells>
  <printOptions horizontalCentered="1" verticalCentered="1"/>
  <pageMargins left="0.751388888888889" right="0.751388888888889" top="1" bottom="1" header="0.5" footer="0.5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selection activeCell="C6" sqref="C6"/>
    </sheetView>
  </sheetViews>
  <sheetFormatPr defaultColWidth="9" defaultRowHeight="14.25" outlineLevelCol="4"/>
  <cols>
    <col min="1" max="1" width="14.5" customWidth="1"/>
    <col min="2" max="2" width="22.625" customWidth="1"/>
    <col min="3" max="5" width="16.625" customWidth="1"/>
  </cols>
  <sheetData>
    <row r="1" ht="20.25" spans="1:5">
      <c r="A1" s="86" t="s">
        <v>149</v>
      </c>
      <c r="B1" s="86"/>
      <c r="C1" s="86"/>
      <c r="D1" s="86"/>
      <c r="E1" s="86"/>
    </row>
    <row r="2" spans="1:5">
      <c r="A2" s="87"/>
      <c r="B2" s="88"/>
      <c r="C2" s="88"/>
      <c r="D2" s="88"/>
      <c r="E2" s="88" t="s">
        <v>1</v>
      </c>
    </row>
    <row r="3" ht="27" customHeight="1" spans="1:5">
      <c r="A3" s="96" t="s">
        <v>73</v>
      </c>
      <c r="B3" s="96"/>
      <c r="C3" s="96" t="s">
        <v>143</v>
      </c>
      <c r="D3" s="96"/>
      <c r="E3" s="96"/>
    </row>
    <row r="4" ht="27" customHeight="1" spans="1:5">
      <c r="A4" s="96" t="s">
        <v>150</v>
      </c>
      <c r="B4" s="96" t="s">
        <v>151</v>
      </c>
      <c r="C4" s="96" t="s">
        <v>103</v>
      </c>
      <c r="D4" s="96" t="s">
        <v>75</v>
      </c>
      <c r="E4" s="96" t="s">
        <v>76</v>
      </c>
    </row>
    <row r="5" ht="22" customHeight="1" spans="1:5">
      <c r="A5" s="96" t="s">
        <v>54</v>
      </c>
      <c r="B5" s="96" t="s">
        <v>54</v>
      </c>
      <c r="C5" s="96">
        <v>1</v>
      </c>
      <c r="D5" s="96">
        <v>2</v>
      </c>
      <c r="E5" s="96">
        <v>3</v>
      </c>
    </row>
    <row r="6" ht="27" customHeight="1" spans="1:5">
      <c r="A6" s="120" t="s">
        <v>152</v>
      </c>
      <c r="B6" s="120" t="s">
        <v>78</v>
      </c>
      <c r="C6" s="121">
        <f>E6+D6</f>
        <v>11038.8216164</v>
      </c>
      <c r="D6" s="121">
        <f>D7+D13+D21+D24</f>
        <v>8834.7416164</v>
      </c>
      <c r="E6" s="121">
        <f>E7</f>
        <v>2204.08</v>
      </c>
    </row>
    <row r="7" ht="27" customHeight="1" spans="1:5">
      <c r="A7" s="103">
        <v>204</v>
      </c>
      <c r="B7" s="103" t="s">
        <v>153</v>
      </c>
      <c r="C7" s="121">
        <f t="shared" ref="C7:C11" si="0">D7+E7</f>
        <v>8769.1440174</v>
      </c>
      <c r="D7" s="121">
        <f>D10</f>
        <v>6565.0640174</v>
      </c>
      <c r="E7" s="121">
        <f>E8+E10</f>
        <v>2204.08</v>
      </c>
    </row>
    <row r="8" ht="27" customHeight="1" spans="1:5">
      <c r="A8" s="103">
        <v>20401</v>
      </c>
      <c r="B8" s="103" t="s">
        <v>154</v>
      </c>
      <c r="C8" s="121">
        <v>20</v>
      </c>
      <c r="D8" s="121"/>
      <c r="E8" s="121">
        <v>20</v>
      </c>
    </row>
    <row r="9" ht="27" customHeight="1" spans="1:5">
      <c r="A9" s="105">
        <v>2040199</v>
      </c>
      <c r="B9" s="105" t="s">
        <v>155</v>
      </c>
      <c r="C9" s="122">
        <v>20</v>
      </c>
      <c r="D9" s="122"/>
      <c r="E9" s="122">
        <v>20</v>
      </c>
    </row>
    <row r="10" ht="27" customHeight="1" spans="1:5">
      <c r="A10" s="103">
        <v>20402</v>
      </c>
      <c r="B10" s="103" t="s">
        <v>156</v>
      </c>
      <c r="C10" s="121">
        <f t="shared" si="0"/>
        <v>8749.1440174</v>
      </c>
      <c r="D10" s="121">
        <f>D11</f>
        <v>6565.0640174</v>
      </c>
      <c r="E10" s="121">
        <f>E11+E12</f>
        <v>2184.08</v>
      </c>
    </row>
    <row r="11" ht="27" customHeight="1" spans="1:5">
      <c r="A11" s="105">
        <v>2040201</v>
      </c>
      <c r="B11" s="105" t="s">
        <v>157</v>
      </c>
      <c r="C11" s="122">
        <f t="shared" si="0"/>
        <v>6948.6640174</v>
      </c>
      <c r="D11" s="122">
        <v>6565.0640174</v>
      </c>
      <c r="E11" s="122">
        <v>383.6</v>
      </c>
    </row>
    <row r="12" ht="27" customHeight="1" spans="1:5">
      <c r="A12" s="105">
        <v>2040299</v>
      </c>
      <c r="B12" s="105" t="s">
        <v>158</v>
      </c>
      <c r="C12" s="122">
        <v>1800.48</v>
      </c>
      <c r="D12" s="122"/>
      <c r="E12" s="122">
        <v>1800.48</v>
      </c>
    </row>
    <row r="13" ht="27" customHeight="1" spans="1:5">
      <c r="A13" s="103">
        <v>208</v>
      </c>
      <c r="B13" s="103" t="s">
        <v>159</v>
      </c>
      <c r="C13" s="121">
        <f>C14+C17+C19</f>
        <v>1276.95782</v>
      </c>
      <c r="D13" s="121">
        <f>D14+D17+D19</f>
        <v>1276.95782</v>
      </c>
      <c r="E13" s="121"/>
    </row>
    <row r="14" ht="27" customHeight="1" spans="1:5">
      <c r="A14" s="103">
        <v>20805</v>
      </c>
      <c r="B14" s="103" t="s">
        <v>160</v>
      </c>
      <c r="C14" s="121">
        <f>C15+C16</f>
        <v>1184.6</v>
      </c>
      <c r="D14" s="121">
        <f>D15+D16</f>
        <v>1184.6</v>
      </c>
      <c r="E14" s="122"/>
    </row>
    <row r="15" ht="27" customHeight="1" spans="1:5">
      <c r="A15" s="105">
        <v>2080505</v>
      </c>
      <c r="B15" s="105" t="s">
        <v>161</v>
      </c>
      <c r="C15" s="122">
        <v>805.92</v>
      </c>
      <c r="D15" s="122">
        <v>805.92</v>
      </c>
      <c r="E15" s="122"/>
    </row>
    <row r="16" ht="27" customHeight="1" spans="1:5">
      <c r="A16" s="105">
        <v>2080506</v>
      </c>
      <c r="B16" s="105" t="s">
        <v>162</v>
      </c>
      <c r="C16" s="122">
        <v>378.68</v>
      </c>
      <c r="D16" s="122">
        <v>378.68</v>
      </c>
      <c r="E16" s="122"/>
    </row>
    <row r="17" ht="27" customHeight="1" spans="1:5">
      <c r="A17" s="103">
        <v>20808</v>
      </c>
      <c r="B17" s="103" t="s">
        <v>163</v>
      </c>
      <c r="C17" s="121">
        <v>46.5372</v>
      </c>
      <c r="D17" s="121">
        <v>46.5372</v>
      </c>
      <c r="E17" s="122"/>
    </row>
    <row r="18" ht="27" customHeight="1" spans="1:5">
      <c r="A18" s="105">
        <v>2080899</v>
      </c>
      <c r="B18" s="105" t="s">
        <v>164</v>
      </c>
      <c r="C18" s="122">
        <v>46.5372</v>
      </c>
      <c r="D18" s="122">
        <v>46.5372</v>
      </c>
      <c r="E18" s="122"/>
    </row>
    <row r="19" ht="27" customHeight="1" spans="1:5">
      <c r="A19" s="103">
        <v>20899</v>
      </c>
      <c r="B19" s="103" t="s">
        <v>165</v>
      </c>
      <c r="C19" s="121">
        <v>45.82062</v>
      </c>
      <c r="D19" s="121">
        <v>45.82062</v>
      </c>
      <c r="E19" s="122"/>
    </row>
    <row r="20" ht="27" customHeight="1" spans="1:5">
      <c r="A20" s="105">
        <v>2089999</v>
      </c>
      <c r="B20" s="105" t="s">
        <v>165</v>
      </c>
      <c r="C20" s="122">
        <v>45.82062</v>
      </c>
      <c r="D20" s="122">
        <v>45.82062</v>
      </c>
      <c r="E20" s="122"/>
    </row>
    <row r="21" ht="27" customHeight="1" spans="1:5">
      <c r="A21" s="103">
        <v>210</v>
      </c>
      <c r="B21" s="103" t="s">
        <v>166</v>
      </c>
      <c r="C21" s="121">
        <v>395.434571</v>
      </c>
      <c r="D21" s="121">
        <v>395.434571</v>
      </c>
      <c r="E21" s="122"/>
    </row>
    <row r="22" ht="27" customHeight="1" spans="1:5">
      <c r="A22" s="103">
        <v>21011</v>
      </c>
      <c r="B22" s="103" t="s">
        <v>167</v>
      </c>
      <c r="C22" s="121">
        <v>395.434571</v>
      </c>
      <c r="D22" s="121">
        <v>395.434571</v>
      </c>
      <c r="E22" s="122"/>
    </row>
    <row r="23" ht="27" customHeight="1" spans="1:5">
      <c r="A23" s="105">
        <v>2101101</v>
      </c>
      <c r="B23" s="105" t="s">
        <v>168</v>
      </c>
      <c r="C23" s="122">
        <v>395.434571</v>
      </c>
      <c r="D23" s="122">
        <v>395.434571</v>
      </c>
      <c r="E23" s="122"/>
    </row>
    <row r="24" ht="27" customHeight="1" spans="1:5">
      <c r="A24" s="103">
        <v>221</v>
      </c>
      <c r="B24" s="103" t="s">
        <v>169</v>
      </c>
      <c r="C24" s="121">
        <v>597.285208</v>
      </c>
      <c r="D24" s="121">
        <v>597.285208</v>
      </c>
      <c r="E24" s="122"/>
    </row>
    <row r="25" ht="27" customHeight="1" spans="1:5">
      <c r="A25" s="103">
        <v>22102</v>
      </c>
      <c r="B25" s="103" t="s">
        <v>170</v>
      </c>
      <c r="C25" s="121">
        <v>597.285208</v>
      </c>
      <c r="D25" s="121">
        <v>597.285208</v>
      </c>
      <c r="E25" s="122"/>
    </row>
    <row r="26" ht="27" customHeight="1" spans="1:5">
      <c r="A26" s="105">
        <v>2210201</v>
      </c>
      <c r="B26" s="105" t="s">
        <v>171</v>
      </c>
      <c r="C26" s="122">
        <v>597.285208</v>
      </c>
      <c r="D26" s="122">
        <v>597.285208</v>
      </c>
      <c r="E26" s="122"/>
    </row>
    <row r="27" spans="1:1">
      <c r="A27" s="107" t="s">
        <v>99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workbookViewId="0">
      <selection activeCell="D6" sqref="D6"/>
    </sheetView>
  </sheetViews>
  <sheetFormatPr defaultColWidth="9" defaultRowHeight="14.25" outlineLevelCol="4"/>
  <cols>
    <col min="1" max="1" width="10.875" customWidth="1"/>
    <col min="2" max="2" width="26.75" customWidth="1"/>
    <col min="3" max="5" width="16.75" customWidth="1"/>
    <col min="6" max="6" width="9.375"/>
  </cols>
  <sheetData>
    <row r="1" ht="20.25" spans="1:5">
      <c r="A1" s="86" t="s">
        <v>172</v>
      </c>
      <c r="B1" s="86"/>
      <c r="C1" s="86"/>
      <c r="D1" s="86"/>
      <c r="E1" s="86"/>
    </row>
    <row r="2" ht="18" customHeight="1" spans="1:5">
      <c r="A2" s="87"/>
      <c r="B2" s="88"/>
      <c r="C2" s="88"/>
      <c r="D2" s="88"/>
      <c r="E2" s="88" t="s">
        <v>1</v>
      </c>
    </row>
    <row r="3" ht="18" customHeight="1" spans="1:5">
      <c r="A3" s="96" t="s">
        <v>173</v>
      </c>
      <c r="B3" s="96"/>
      <c r="C3" s="96" t="s">
        <v>174</v>
      </c>
      <c r="D3" s="96"/>
      <c r="E3" s="96"/>
    </row>
    <row r="4" ht="18" customHeight="1" spans="1:5">
      <c r="A4" s="96" t="s">
        <v>150</v>
      </c>
      <c r="B4" s="96" t="s">
        <v>151</v>
      </c>
      <c r="C4" s="96" t="s">
        <v>103</v>
      </c>
      <c r="D4" s="96" t="s">
        <v>175</v>
      </c>
      <c r="E4" s="96" t="s">
        <v>176</v>
      </c>
    </row>
    <row r="5" ht="18" customHeight="1" spans="1:5">
      <c r="A5" s="96" t="s">
        <v>54</v>
      </c>
      <c r="B5" s="96" t="s">
        <v>54</v>
      </c>
      <c r="C5" s="96">
        <v>1</v>
      </c>
      <c r="D5" s="96">
        <v>2</v>
      </c>
      <c r="E5" s="96">
        <v>3</v>
      </c>
    </row>
    <row r="6" ht="19" customHeight="1" spans="1:5">
      <c r="A6" s="103"/>
      <c r="B6" s="103" t="s">
        <v>78</v>
      </c>
      <c r="C6" s="110">
        <f>D6+E6</f>
        <v>8834.7412324</v>
      </c>
      <c r="D6" s="110">
        <f>SUM(D7:D37)</f>
        <v>7852.661815</v>
      </c>
      <c r="E6" s="110">
        <f>SUM(E7:E37)</f>
        <v>982.0794174</v>
      </c>
    </row>
    <row r="7" ht="18" customHeight="1" spans="1:5">
      <c r="A7" s="111">
        <v>30101</v>
      </c>
      <c r="B7" s="112" t="s">
        <v>177</v>
      </c>
      <c r="C7" s="113">
        <f>D7+E7</f>
        <v>2029.6904</v>
      </c>
      <c r="D7" s="113">
        <v>2029.6904</v>
      </c>
      <c r="E7" s="113"/>
    </row>
    <row r="8" ht="18" customHeight="1" spans="1:5">
      <c r="A8" s="112" t="s">
        <v>178</v>
      </c>
      <c r="B8" s="112" t="s">
        <v>179</v>
      </c>
      <c r="C8" s="113">
        <f t="shared" ref="C8:C38" si="0">D8+E8</f>
        <v>3164.16</v>
      </c>
      <c r="D8" s="113">
        <v>3164.16</v>
      </c>
      <c r="E8" s="113"/>
    </row>
    <row r="9" ht="18" customHeight="1" spans="1:5">
      <c r="A9" s="112" t="s">
        <v>180</v>
      </c>
      <c r="B9" s="112" t="s">
        <v>181</v>
      </c>
      <c r="C9" s="113">
        <f t="shared" si="0"/>
        <v>389.1342</v>
      </c>
      <c r="D9" s="113">
        <v>389.1342</v>
      </c>
      <c r="E9" s="113"/>
    </row>
    <row r="10" ht="18" customHeight="1" spans="1:5">
      <c r="A10" s="112" t="s">
        <v>182</v>
      </c>
      <c r="B10" s="112" t="s">
        <v>183</v>
      </c>
      <c r="C10" s="113">
        <f t="shared" si="0"/>
        <v>805.921744</v>
      </c>
      <c r="D10" s="113">
        <v>805.921744</v>
      </c>
      <c r="E10" s="113"/>
    </row>
    <row r="11" ht="18" customHeight="1" spans="1:5">
      <c r="A11" s="112" t="s">
        <v>184</v>
      </c>
      <c r="B11" s="112" t="s">
        <v>185</v>
      </c>
      <c r="C11" s="113">
        <f t="shared" si="0"/>
        <v>378.677872</v>
      </c>
      <c r="D11" s="113">
        <v>378.677872</v>
      </c>
      <c r="E11" s="113"/>
    </row>
    <row r="12" ht="18" customHeight="1" spans="1:5">
      <c r="A12" s="112" t="s">
        <v>186</v>
      </c>
      <c r="B12" s="112" t="s">
        <v>187</v>
      </c>
      <c r="C12" s="113">
        <f t="shared" si="0"/>
        <v>45.82062</v>
      </c>
      <c r="D12" s="113">
        <v>45.82062</v>
      </c>
      <c r="E12" s="113"/>
    </row>
    <row r="13" ht="18" customHeight="1" spans="1:5">
      <c r="A13" s="112" t="s">
        <v>188</v>
      </c>
      <c r="B13" s="112" t="s">
        <v>189</v>
      </c>
      <c r="C13" s="113">
        <f t="shared" si="0"/>
        <v>326.849571</v>
      </c>
      <c r="D13" s="113">
        <v>326.849571</v>
      </c>
      <c r="E13" s="113"/>
    </row>
    <row r="14" ht="18" customHeight="1" spans="1:5">
      <c r="A14" s="112" t="s">
        <v>190</v>
      </c>
      <c r="B14" s="112" t="s">
        <v>191</v>
      </c>
      <c r="C14" s="113">
        <f t="shared" si="0"/>
        <v>68.585</v>
      </c>
      <c r="D14" s="113">
        <v>68.585</v>
      </c>
      <c r="E14" s="113"/>
    </row>
    <row r="15" ht="18" customHeight="1" spans="1:5">
      <c r="A15" s="112" t="s">
        <v>192</v>
      </c>
      <c r="B15" s="112" t="s">
        <v>171</v>
      </c>
      <c r="C15" s="113">
        <f t="shared" si="0"/>
        <v>597.285208</v>
      </c>
      <c r="D15" s="113">
        <v>597.285208</v>
      </c>
      <c r="E15" s="113"/>
    </row>
    <row r="16" customFormat="1" ht="18" customHeight="1" spans="1:5">
      <c r="A16" s="112" t="s">
        <v>193</v>
      </c>
      <c r="B16" s="112" t="s">
        <v>194</v>
      </c>
      <c r="C16" s="113">
        <f t="shared" si="0"/>
        <v>126.167138</v>
      </c>
      <c r="D16" s="114"/>
      <c r="E16" s="113">
        <f>[1]表七!$E$16+[2]表七!$E$16</f>
        <v>126.167138</v>
      </c>
    </row>
    <row r="17" ht="18" customHeight="1" spans="1:5">
      <c r="A17" s="112" t="s">
        <v>195</v>
      </c>
      <c r="B17" s="112" t="s">
        <v>196</v>
      </c>
      <c r="C17" s="113">
        <f t="shared" si="0"/>
        <v>96.18</v>
      </c>
      <c r="D17" s="115"/>
      <c r="E17" s="113">
        <f>[1]表七!$E$17+[2]表七!$E$17</f>
        <v>96.18</v>
      </c>
    </row>
    <row r="18" ht="18" customHeight="1" spans="1:5">
      <c r="A18" s="112" t="s">
        <v>197</v>
      </c>
      <c r="B18" s="112" t="s">
        <v>198</v>
      </c>
      <c r="C18" s="113">
        <f t="shared" si="0"/>
        <v>34.408569</v>
      </c>
      <c r="D18" s="115"/>
      <c r="E18" s="113">
        <f>[1]表七!$E$18+[2]表七!$E$18</f>
        <v>34.408569</v>
      </c>
    </row>
    <row r="19" ht="18" customHeight="1" spans="1:5">
      <c r="A19" s="112" t="s">
        <v>199</v>
      </c>
      <c r="B19" s="112" t="s">
        <v>200</v>
      </c>
      <c r="C19" s="113">
        <f t="shared" si="0"/>
        <v>55.0637104</v>
      </c>
      <c r="D19" s="115"/>
      <c r="E19" s="113">
        <f>[1]表七!$E$19+[2]表七!$E$19</f>
        <v>55.0637104</v>
      </c>
    </row>
    <row r="20" ht="18" customHeight="1" spans="1:5">
      <c r="A20" s="105" t="s">
        <v>201</v>
      </c>
      <c r="B20" s="105" t="s">
        <v>202</v>
      </c>
      <c r="C20" s="113">
        <f t="shared" si="0"/>
        <v>168.12</v>
      </c>
      <c r="D20" s="113"/>
      <c r="E20" s="113">
        <f>[1]表七!$E$20+[2]表七!$E$20</f>
        <v>168.12</v>
      </c>
    </row>
    <row r="21" s="109" customFormat="1" ht="18" customHeight="1" spans="1:5">
      <c r="A21" s="116" t="s">
        <v>203</v>
      </c>
      <c r="B21" s="116" t="s">
        <v>204</v>
      </c>
      <c r="C21" s="113">
        <f t="shared" si="0"/>
        <v>22</v>
      </c>
      <c r="D21" s="117"/>
      <c r="E21" s="117">
        <v>22</v>
      </c>
    </row>
    <row r="22" s="109" customFormat="1" ht="18" customHeight="1" spans="1:5">
      <c r="A22" s="116">
        <v>30204</v>
      </c>
      <c r="B22" s="116" t="s">
        <v>205</v>
      </c>
      <c r="C22" s="113">
        <f t="shared" si="0"/>
        <v>0.08</v>
      </c>
      <c r="D22" s="117"/>
      <c r="E22" s="117">
        <v>0.08</v>
      </c>
    </row>
    <row r="23" s="109" customFormat="1" ht="18" customHeight="1" spans="1:5">
      <c r="A23" s="116">
        <v>30207</v>
      </c>
      <c r="B23" s="116" t="s">
        <v>206</v>
      </c>
      <c r="C23" s="113">
        <f t="shared" si="0"/>
        <v>2</v>
      </c>
      <c r="D23" s="117"/>
      <c r="E23" s="117">
        <v>2</v>
      </c>
    </row>
    <row r="24" s="109" customFormat="1" ht="18" customHeight="1" spans="1:5">
      <c r="A24" s="116" t="s">
        <v>207</v>
      </c>
      <c r="B24" s="116" t="s">
        <v>208</v>
      </c>
      <c r="C24" s="113">
        <f t="shared" si="0"/>
        <v>41</v>
      </c>
      <c r="D24" s="117"/>
      <c r="E24" s="117">
        <v>41</v>
      </c>
    </row>
    <row r="25" s="109" customFormat="1" ht="18" customHeight="1" spans="1:5">
      <c r="A25" s="116">
        <v>30214</v>
      </c>
      <c r="B25" s="116" t="s">
        <v>209</v>
      </c>
      <c r="C25" s="113">
        <f t="shared" si="0"/>
        <v>1.5</v>
      </c>
      <c r="D25" s="117"/>
      <c r="E25" s="117">
        <v>1.5</v>
      </c>
    </row>
    <row r="26" s="109" customFormat="1" ht="18" customHeight="1" spans="1:5">
      <c r="A26" s="116">
        <v>30215</v>
      </c>
      <c r="B26" s="116" t="s">
        <v>210</v>
      </c>
      <c r="C26" s="113">
        <f t="shared" si="0"/>
        <v>0.08</v>
      </c>
      <c r="D26" s="117"/>
      <c r="E26" s="117">
        <v>0.08</v>
      </c>
    </row>
    <row r="27" s="109" customFormat="1" ht="18" customHeight="1" spans="1:5">
      <c r="A27" s="116" t="s">
        <v>211</v>
      </c>
      <c r="B27" s="116" t="s">
        <v>212</v>
      </c>
      <c r="C27" s="113">
        <f t="shared" si="0"/>
        <v>5</v>
      </c>
      <c r="D27" s="117"/>
      <c r="E27" s="117">
        <v>5</v>
      </c>
    </row>
    <row r="28" s="109" customFormat="1" ht="18" customHeight="1" spans="1:5">
      <c r="A28" s="116" t="s">
        <v>213</v>
      </c>
      <c r="B28" s="116" t="s">
        <v>214</v>
      </c>
      <c r="C28" s="113">
        <f t="shared" si="0"/>
        <v>60</v>
      </c>
      <c r="D28" s="117"/>
      <c r="E28" s="117">
        <v>60</v>
      </c>
    </row>
    <row r="29" s="109" customFormat="1" ht="18" customHeight="1" spans="1:5">
      <c r="A29" s="116" t="s">
        <v>215</v>
      </c>
      <c r="B29" s="116" t="s">
        <v>216</v>
      </c>
      <c r="C29" s="113">
        <f t="shared" si="0"/>
        <v>5</v>
      </c>
      <c r="D29" s="117"/>
      <c r="E29" s="117">
        <v>5</v>
      </c>
    </row>
    <row r="30" s="109" customFormat="1" ht="18" customHeight="1" spans="1:5">
      <c r="A30" s="116" t="s">
        <v>217</v>
      </c>
      <c r="B30" s="116" t="s">
        <v>218</v>
      </c>
      <c r="C30" s="113">
        <f t="shared" si="0"/>
        <v>118</v>
      </c>
      <c r="D30" s="117"/>
      <c r="E30" s="117">
        <v>118</v>
      </c>
    </row>
    <row r="31" s="109" customFormat="1" ht="18" customHeight="1" spans="1:5">
      <c r="A31" s="116" t="s">
        <v>219</v>
      </c>
      <c r="B31" s="116" t="s">
        <v>220</v>
      </c>
      <c r="C31" s="113">
        <f t="shared" si="0"/>
        <v>32</v>
      </c>
      <c r="D31" s="117"/>
      <c r="E31" s="117">
        <v>32</v>
      </c>
    </row>
    <row r="32" s="109" customFormat="1" ht="18" customHeight="1" spans="1:5">
      <c r="A32" s="116">
        <v>31002</v>
      </c>
      <c r="B32" s="116" t="s">
        <v>221</v>
      </c>
      <c r="C32" s="113">
        <f t="shared" si="0"/>
        <v>45</v>
      </c>
      <c r="D32" s="117"/>
      <c r="E32" s="117">
        <v>45</v>
      </c>
    </row>
    <row r="33" s="109" customFormat="1" ht="18" customHeight="1" spans="1:5">
      <c r="A33" s="116" t="s">
        <v>222</v>
      </c>
      <c r="B33" s="116" t="s">
        <v>223</v>
      </c>
      <c r="C33" s="113">
        <f t="shared" si="0"/>
        <v>12</v>
      </c>
      <c r="D33" s="117"/>
      <c r="E33" s="117">
        <v>12</v>
      </c>
    </row>
    <row r="34" s="109" customFormat="1" ht="18" customHeight="1" spans="1:5">
      <c r="A34" s="116" t="s">
        <v>224</v>
      </c>
      <c r="B34" s="116" t="s">
        <v>225</v>
      </c>
      <c r="C34" s="113">
        <f t="shared" si="0"/>
        <v>80.38</v>
      </c>
      <c r="D34" s="117"/>
      <c r="E34" s="117">
        <v>80.38</v>
      </c>
    </row>
    <row r="35" s="109" customFormat="1" ht="18" customHeight="1" spans="1:5">
      <c r="A35" s="116" t="s">
        <v>226</v>
      </c>
      <c r="B35" s="116" t="s">
        <v>227</v>
      </c>
      <c r="C35" s="113">
        <f t="shared" si="0"/>
        <v>2.1</v>
      </c>
      <c r="D35" s="117"/>
      <c r="E35" s="117">
        <v>2.1</v>
      </c>
    </row>
    <row r="36" ht="18" customHeight="1" spans="1:5">
      <c r="A36" s="105" t="s">
        <v>228</v>
      </c>
      <c r="B36" s="105" t="s">
        <v>229</v>
      </c>
      <c r="C36" s="113">
        <f t="shared" si="0"/>
        <v>76</v>
      </c>
      <c r="D36" s="113"/>
      <c r="E36" s="113">
        <v>76</v>
      </c>
    </row>
    <row r="37" customFormat="1" ht="18" customHeight="1" spans="1:5">
      <c r="A37" s="116">
        <v>30305</v>
      </c>
      <c r="B37" s="116" t="s">
        <v>230</v>
      </c>
      <c r="C37" s="113">
        <f t="shared" si="0"/>
        <v>46.5372</v>
      </c>
      <c r="D37" s="118">
        <v>46.5372</v>
      </c>
      <c r="E37" s="119"/>
    </row>
    <row r="38" customFormat="1" spans="1:1">
      <c r="A38" s="107" t="s">
        <v>99</v>
      </c>
    </row>
    <row r="39" customFormat="1" spans="1:1">
      <c r="A39" s="108"/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D7" sqref="D7:F7"/>
    </sheetView>
  </sheetViews>
  <sheetFormatPr defaultColWidth="9" defaultRowHeight="14.25" outlineLevelCol="7"/>
  <cols>
    <col min="1" max="1" width="29" customWidth="1"/>
    <col min="2" max="8" width="14.625" customWidth="1"/>
  </cols>
  <sheetData>
    <row r="1" ht="20.25" spans="1:8">
      <c r="A1" s="86" t="s">
        <v>231</v>
      </c>
      <c r="B1" s="86"/>
      <c r="C1" s="86"/>
      <c r="D1" s="86"/>
      <c r="E1" s="86"/>
      <c r="F1" s="86"/>
      <c r="G1" s="86"/>
      <c r="H1" s="86"/>
    </row>
    <row r="2" spans="1:8">
      <c r="A2" s="87"/>
      <c r="B2" s="88"/>
      <c r="C2" s="88"/>
      <c r="D2" s="88"/>
      <c r="E2" s="88"/>
      <c r="F2" s="88"/>
      <c r="G2" s="88"/>
      <c r="H2" s="88" t="s">
        <v>1</v>
      </c>
    </row>
    <row r="3" ht="26" customHeight="1" spans="1:8">
      <c r="A3" s="96" t="s">
        <v>141</v>
      </c>
      <c r="B3" s="91" t="s">
        <v>232</v>
      </c>
      <c r="C3" s="91"/>
      <c r="D3" s="91"/>
      <c r="E3" s="91"/>
      <c r="F3" s="91"/>
      <c r="G3" s="91" t="s">
        <v>233</v>
      </c>
      <c r="H3" s="91" t="s">
        <v>234</v>
      </c>
    </row>
    <row r="4" ht="26" customHeight="1" spans="1:8">
      <c r="A4" s="96"/>
      <c r="B4" s="91" t="s">
        <v>103</v>
      </c>
      <c r="C4" s="91" t="s">
        <v>235</v>
      </c>
      <c r="D4" s="91" t="s">
        <v>236</v>
      </c>
      <c r="E4" s="91" t="s">
        <v>237</v>
      </c>
      <c r="F4" s="91"/>
      <c r="G4" s="91"/>
      <c r="H4" s="91"/>
    </row>
    <row r="5" ht="26" customHeight="1" spans="1:8">
      <c r="A5" s="96"/>
      <c r="B5" s="91"/>
      <c r="C5" s="91"/>
      <c r="D5" s="91"/>
      <c r="E5" s="91" t="s">
        <v>238</v>
      </c>
      <c r="F5" s="91" t="s">
        <v>239</v>
      </c>
      <c r="G5" s="91"/>
      <c r="H5" s="91"/>
    </row>
    <row r="6" ht="26" customHeight="1" spans="1:8">
      <c r="A6" s="91" t="s">
        <v>54</v>
      </c>
      <c r="B6" s="91">
        <v>1</v>
      </c>
      <c r="C6" s="91">
        <v>2</v>
      </c>
      <c r="D6" s="91">
        <v>3</v>
      </c>
      <c r="E6" s="91">
        <v>4</v>
      </c>
      <c r="F6" s="91">
        <v>5</v>
      </c>
      <c r="G6" s="91">
        <v>6</v>
      </c>
      <c r="H6" s="91">
        <v>7</v>
      </c>
    </row>
    <row r="7" ht="26" customHeight="1" spans="1:8">
      <c r="A7" s="103" t="s">
        <v>78</v>
      </c>
      <c r="B7" s="104">
        <f>B8+B9</f>
        <v>88.18</v>
      </c>
      <c r="C7" s="104">
        <f t="shared" ref="C7:H7" si="0">C8+C9</f>
        <v>0</v>
      </c>
      <c r="D7" s="104">
        <f t="shared" si="0"/>
        <v>2.1</v>
      </c>
      <c r="E7" s="104">
        <f t="shared" si="0"/>
        <v>0</v>
      </c>
      <c r="F7" s="104">
        <f t="shared" si="0"/>
        <v>76</v>
      </c>
      <c r="G7" s="104">
        <f t="shared" si="0"/>
        <v>0.08</v>
      </c>
      <c r="H7" s="104">
        <f t="shared" si="0"/>
        <v>12</v>
      </c>
    </row>
    <row r="8" ht="30" customHeight="1" spans="1:8">
      <c r="A8" s="105" t="s">
        <v>147</v>
      </c>
      <c r="B8" s="104">
        <f>D8+F8+G8+H8</f>
        <v>66.08</v>
      </c>
      <c r="C8" s="104"/>
      <c r="D8" s="104">
        <v>2</v>
      </c>
      <c r="E8" s="104"/>
      <c r="F8" s="104">
        <v>54</v>
      </c>
      <c r="G8" s="104">
        <v>0.08</v>
      </c>
      <c r="H8" s="104">
        <v>10</v>
      </c>
    </row>
    <row r="9" ht="30" customHeight="1" spans="1:8">
      <c r="A9" s="105" t="s">
        <v>148</v>
      </c>
      <c r="B9" s="104">
        <v>22.1</v>
      </c>
      <c r="C9" s="104"/>
      <c r="D9" s="104">
        <v>0.1</v>
      </c>
      <c r="E9" s="104"/>
      <c r="F9" s="104">
        <v>22</v>
      </c>
      <c r="G9" s="104"/>
      <c r="H9" s="104">
        <v>2</v>
      </c>
    </row>
    <row r="10" ht="30" customHeight="1" spans="1:8">
      <c r="A10" s="105"/>
      <c r="B10" s="106"/>
      <c r="C10" s="106"/>
      <c r="D10" s="106"/>
      <c r="E10" s="106"/>
      <c r="F10" s="106"/>
      <c r="G10" s="106"/>
      <c r="H10" s="106"/>
    </row>
    <row r="11" ht="30" customHeight="1" spans="1:8">
      <c r="A11" s="105"/>
      <c r="B11" s="106"/>
      <c r="C11" s="106"/>
      <c r="D11" s="106"/>
      <c r="E11" s="106"/>
      <c r="F11" s="106"/>
      <c r="G11" s="106"/>
      <c r="H11" s="106"/>
    </row>
    <row r="12" ht="30" customHeight="1" spans="1:8">
      <c r="A12" s="105"/>
      <c r="B12" s="106"/>
      <c r="C12" s="106"/>
      <c r="D12" s="106"/>
      <c r="E12" s="106"/>
      <c r="F12" s="106"/>
      <c r="G12" s="106"/>
      <c r="H12" s="106"/>
    </row>
    <row r="13" ht="30" customHeight="1" spans="1:8">
      <c r="A13" s="105"/>
      <c r="B13" s="106"/>
      <c r="C13" s="106"/>
      <c r="D13" s="106"/>
      <c r="E13" s="106"/>
      <c r="F13" s="106"/>
      <c r="G13" s="106"/>
      <c r="H13" s="106"/>
    </row>
    <row r="14" ht="30" customHeight="1" spans="1:8">
      <c r="A14" s="105"/>
      <c r="B14" s="106"/>
      <c r="C14" s="106"/>
      <c r="D14" s="106"/>
      <c r="E14" s="106"/>
      <c r="F14" s="106"/>
      <c r="G14" s="106"/>
      <c r="H14" s="106"/>
    </row>
    <row r="15" ht="30" customHeight="1" spans="1:8">
      <c r="A15" s="105"/>
      <c r="B15" s="106"/>
      <c r="C15" s="106"/>
      <c r="D15" s="106"/>
      <c r="E15" s="106"/>
      <c r="F15" s="106"/>
      <c r="G15" s="106"/>
      <c r="H15" s="106"/>
    </row>
    <row r="16" ht="30" customHeight="1" spans="1:8">
      <c r="A16" s="105"/>
      <c r="B16" s="106"/>
      <c r="C16" s="106"/>
      <c r="D16" s="106"/>
      <c r="E16" s="106"/>
      <c r="F16" s="106"/>
      <c r="G16" s="106"/>
      <c r="H16" s="106"/>
    </row>
    <row r="17" spans="1:1">
      <c r="A17" s="107" t="s">
        <v>99</v>
      </c>
    </row>
    <row r="18" spans="1:1">
      <c r="A18" s="108" t="s">
        <v>240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H6" sqref="H6"/>
    </sheetView>
  </sheetViews>
  <sheetFormatPr defaultColWidth="9" defaultRowHeight="14.25" outlineLevelCol="4"/>
  <cols>
    <col min="1" max="1" width="21.625" customWidth="1"/>
    <col min="2" max="2" width="24.375" customWidth="1"/>
    <col min="3" max="5" width="27.625" customWidth="1"/>
  </cols>
  <sheetData>
    <row r="1" ht="20.25" spans="1:5">
      <c r="A1" s="86" t="s">
        <v>241</v>
      </c>
      <c r="B1" s="86"/>
      <c r="C1" s="86"/>
      <c r="D1" s="86"/>
      <c r="E1" s="86"/>
    </row>
    <row r="2" spans="1:5">
      <c r="A2" s="87"/>
      <c r="B2" s="88"/>
      <c r="C2" s="88"/>
      <c r="D2" s="88"/>
      <c r="E2" s="88" t="s">
        <v>1</v>
      </c>
    </row>
    <row r="3" ht="18" customHeight="1" spans="1:5">
      <c r="A3" s="96" t="s">
        <v>242</v>
      </c>
      <c r="B3" s="96" t="s">
        <v>4</v>
      </c>
      <c r="C3" s="96" t="s">
        <v>103</v>
      </c>
      <c r="D3" s="96" t="s">
        <v>75</v>
      </c>
      <c r="E3" s="96" t="s">
        <v>76</v>
      </c>
    </row>
    <row r="4" ht="18" customHeight="1" spans="1:5">
      <c r="A4" s="96" t="s">
        <v>54</v>
      </c>
      <c r="B4" s="96" t="s">
        <v>54</v>
      </c>
      <c r="C4" s="96">
        <v>1</v>
      </c>
      <c r="D4" s="96">
        <v>2</v>
      </c>
      <c r="E4" s="96">
        <v>3</v>
      </c>
    </row>
    <row r="5" ht="18" customHeight="1" spans="1:5">
      <c r="A5" s="97"/>
      <c r="B5" s="98" t="s">
        <v>142</v>
      </c>
      <c r="C5" s="99">
        <f>SUM(C6:C20)</f>
        <v>629.518569</v>
      </c>
      <c r="D5" s="99">
        <f>SUM(D6:D20)</f>
        <v>629.518569</v>
      </c>
      <c r="E5" s="102"/>
    </row>
    <row r="6" ht="22" customHeight="1" spans="1:5">
      <c r="A6" s="100">
        <v>1</v>
      </c>
      <c r="B6" s="94" t="s">
        <v>243</v>
      </c>
      <c r="C6" s="101">
        <v>168.12</v>
      </c>
      <c r="D6" s="101">
        <v>168.12</v>
      </c>
      <c r="E6" s="101"/>
    </row>
    <row r="7" ht="22" customHeight="1" spans="1:5">
      <c r="A7" s="100">
        <v>2</v>
      </c>
      <c r="B7" s="94" t="s">
        <v>244</v>
      </c>
      <c r="C7" s="101">
        <v>22</v>
      </c>
      <c r="D7" s="101">
        <v>22</v>
      </c>
      <c r="E7" s="101"/>
    </row>
    <row r="8" ht="22" customHeight="1" spans="1:5">
      <c r="A8" s="100">
        <v>3</v>
      </c>
      <c r="B8" s="94" t="s">
        <v>245</v>
      </c>
      <c r="C8" s="101">
        <v>5</v>
      </c>
      <c r="D8" s="101">
        <v>5</v>
      </c>
      <c r="E8" s="101"/>
    </row>
    <row r="9" ht="22" customHeight="1" spans="1:5">
      <c r="A9" s="100">
        <v>4</v>
      </c>
      <c r="B9" s="94" t="s">
        <v>246</v>
      </c>
      <c r="C9" s="101">
        <v>60</v>
      </c>
      <c r="D9" s="101">
        <v>60</v>
      </c>
      <c r="E9" s="101"/>
    </row>
    <row r="10" ht="22" customHeight="1" spans="1:5">
      <c r="A10" s="100">
        <v>5</v>
      </c>
      <c r="B10" s="94" t="s">
        <v>247</v>
      </c>
      <c r="C10" s="101">
        <v>0.08</v>
      </c>
      <c r="D10" s="101">
        <v>0.08</v>
      </c>
      <c r="E10" s="101"/>
    </row>
    <row r="11" ht="22" customHeight="1" spans="1:5">
      <c r="A11" s="100">
        <v>6</v>
      </c>
      <c r="B11" s="94" t="s">
        <v>248</v>
      </c>
      <c r="C11" s="101">
        <v>80.38</v>
      </c>
      <c r="D11" s="101">
        <v>80.38</v>
      </c>
      <c r="E11" s="101"/>
    </row>
    <row r="12" ht="22" customHeight="1" spans="1:5">
      <c r="A12" s="100">
        <v>7</v>
      </c>
      <c r="B12" s="94" t="s">
        <v>249</v>
      </c>
      <c r="C12" s="101">
        <v>0</v>
      </c>
      <c r="D12" s="101">
        <v>0</v>
      </c>
      <c r="E12" s="101"/>
    </row>
    <row r="13" ht="22" customHeight="1" spans="1:5">
      <c r="A13" s="100">
        <v>8</v>
      </c>
      <c r="B13" s="94" t="s">
        <v>250</v>
      </c>
      <c r="C13" s="101">
        <v>41</v>
      </c>
      <c r="D13" s="101">
        <v>41</v>
      </c>
      <c r="E13" s="101"/>
    </row>
    <row r="14" ht="22" customHeight="1" spans="1:5">
      <c r="A14" s="100">
        <v>9</v>
      </c>
      <c r="B14" s="94" t="s">
        <v>251</v>
      </c>
      <c r="C14" s="101">
        <v>32</v>
      </c>
      <c r="D14" s="101">
        <v>32</v>
      </c>
      <c r="E14" s="101"/>
    </row>
    <row r="15" ht="22" customHeight="1" spans="1:5">
      <c r="A15" s="100">
        <v>10</v>
      </c>
      <c r="B15" s="94" t="s">
        <v>252</v>
      </c>
      <c r="C15" s="101">
        <v>0.08</v>
      </c>
      <c r="D15" s="101">
        <v>0.08</v>
      </c>
      <c r="E15" s="101"/>
    </row>
    <row r="16" ht="22" customHeight="1" spans="1:5">
      <c r="A16" s="100">
        <v>11</v>
      </c>
      <c r="B16" s="94" t="s">
        <v>253</v>
      </c>
      <c r="C16" s="101">
        <v>0</v>
      </c>
      <c r="D16" s="101">
        <v>0</v>
      </c>
      <c r="E16" s="101"/>
    </row>
    <row r="17" ht="22" customHeight="1" spans="1:5">
      <c r="A17" s="100">
        <v>12</v>
      </c>
      <c r="B17" s="94" t="s">
        <v>254</v>
      </c>
      <c r="C17" s="101">
        <v>34.408569</v>
      </c>
      <c r="D17" s="101">
        <v>34.408569</v>
      </c>
      <c r="E17" s="101"/>
    </row>
    <row r="18" ht="22" customHeight="1" spans="1:5">
      <c r="A18" s="100">
        <v>13</v>
      </c>
      <c r="B18" s="94" t="s">
        <v>255</v>
      </c>
      <c r="C18" s="101">
        <v>76</v>
      </c>
      <c r="D18" s="101">
        <v>76</v>
      </c>
      <c r="E18" s="101"/>
    </row>
    <row r="19" ht="22" customHeight="1" spans="1:5">
      <c r="A19" s="100">
        <v>14</v>
      </c>
      <c r="B19" s="94" t="s">
        <v>256</v>
      </c>
      <c r="C19" s="101">
        <v>65.45</v>
      </c>
      <c r="D19" s="101">
        <v>65.45</v>
      </c>
      <c r="E19" s="101"/>
    </row>
    <row r="20" ht="22" customHeight="1" spans="1:5">
      <c r="A20" s="100">
        <v>15</v>
      </c>
      <c r="B20" s="94" t="s">
        <v>257</v>
      </c>
      <c r="C20" s="101">
        <v>45</v>
      </c>
      <c r="D20" s="101">
        <v>45</v>
      </c>
      <c r="E20" s="101"/>
    </row>
    <row r="21" spans="1:1">
      <c r="A21" s="95" t="s">
        <v>52</v>
      </c>
    </row>
  </sheetData>
  <mergeCells count="1">
    <mergeCell ref="A1:E1"/>
  </mergeCells>
  <printOptions horizontalCentered="1" verticalCentered="1"/>
  <pageMargins left="0.751388888888889" right="0.751388888888889" top="1" bottom="1" header="0.5" footer="0.5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9" sqref="B9"/>
    </sheetView>
  </sheetViews>
  <sheetFormatPr defaultColWidth="9" defaultRowHeight="14.25" outlineLevelCol="1"/>
  <cols>
    <col min="1" max="1" width="52.25" customWidth="1"/>
    <col min="2" max="2" width="73" customWidth="1"/>
  </cols>
  <sheetData>
    <row r="1" ht="20.25" spans="1:2">
      <c r="A1" s="86" t="s">
        <v>258</v>
      </c>
      <c r="B1" s="86"/>
    </row>
    <row r="2" spans="1:2">
      <c r="A2" s="87"/>
      <c r="B2" s="88" t="s">
        <v>1</v>
      </c>
    </row>
    <row r="3" ht="15" customHeight="1" spans="1:2">
      <c r="A3" s="89" t="s">
        <v>259</v>
      </c>
      <c r="B3" s="90" t="s">
        <v>260</v>
      </c>
    </row>
    <row r="4" spans="1:2">
      <c r="A4" s="89"/>
      <c r="B4" s="90"/>
    </row>
    <row r="5" ht="24" customHeight="1" spans="1:2">
      <c r="A5" s="91" t="s">
        <v>54</v>
      </c>
      <c r="B5" s="90">
        <v>1</v>
      </c>
    </row>
    <row r="6" ht="34" customHeight="1" spans="1:2">
      <c r="A6" s="92" t="s">
        <v>78</v>
      </c>
      <c r="B6" s="93"/>
    </row>
    <row r="7" ht="34" customHeight="1" spans="1:2">
      <c r="A7" s="94" t="s">
        <v>261</v>
      </c>
      <c r="B7" s="93"/>
    </row>
    <row r="8" ht="34" customHeight="1" spans="1:2">
      <c r="A8" s="94"/>
      <c r="B8" s="93"/>
    </row>
    <row r="9" ht="34" customHeight="1" spans="1:2">
      <c r="A9" s="94"/>
      <c r="B9" s="93"/>
    </row>
    <row r="10" ht="34" customHeight="1" spans="1:2">
      <c r="A10" s="94"/>
      <c r="B10" s="93"/>
    </row>
    <row r="11" ht="34" customHeight="1" spans="1:2">
      <c r="A11" s="94"/>
      <c r="B11" s="93"/>
    </row>
    <row r="12" ht="34" customHeight="1" spans="1:2">
      <c r="A12" s="94"/>
      <c r="B12" s="93"/>
    </row>
    <row r="13" ht="34" customHeight="1" spans="1:2">
      <c r="A13" s="94"/>
      <c r="B13" s="93"/>
    </row>
    <row r="14" ht="34" customHeight="1" spans="1:2">
      <c r="A14" s="94"/>
      <c r="B14" s="93"/>
    </row>
    <row r="15" ht="34" customHeight="1" spans="1:2">
      <c r="A15" s="94"/>
      <c r="B15" s="93"/>
    </row>
    <row r="16" customFormat="1" spans="1:1">
      <c r="A16" s="95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5" sqref="$A5:$XFD14"/>
    </sheetView>
  </sheetViews>
  <sheetFormatPr defaultColWidth="9" defaultRowHeight="14.25" outlineLevelCol="4"/>
  <cols>
    <col min="1" max="1" width="18" customWidth="1"/>
    <col min="3" max="5" width="29.25" customWidth="1"/>
  </cols>
  <sheetData>
    <row r="1" ht="20.25" spans="1:5">
      <c r="A1" s="86" t="s">
        <v>262</v>
      </c>
      <c r="B1" s="86"/>
      <c r="C1" s="86"/>
      <c r="D1" s="86"/>
      <c r="E1" s="86"/>
    </row>
    <row r="2" spans="1:5">
      <c r="A2" s="87"/>
      <c r="B2" s="88"/>
      <c r="C2" s="88"/>
      <c r="D2" s="88"/>
      <c r="E2" s="88" t="s">
        <v>1</v>
      </c>
    </row>
    <row r="3" spans="1:5">
      <c r="A3" s="96" t="s">
        <v>141</v>
      </c>
      <c r="B3" s="96" t="s">
        <v>103</v>
      </c>
      <c r="C3" s="96" t="s">
        <v>263</v>
      </c>
      <c r="D3" s="96" t="s">
        <v>264</v>
      </c>
      <c r="E3" s="96" t="s">
        <v>265</v>
      </c>
    </row>
    <row r="4" spans="1:5">
      <c r="A4" s="96" t="s">
        <v>54</v>
      </c>
      <c r="B4" s="96">
        <v>1</v>
      </c>
      <c r="C4" s="96">
        <v>2</v>
      </c>
      <c r="D4" s="96">
        <v>3</v>
      </c>
      <c r="E4" s="96">
        <v>4</v>
      </c>
    </row>
    <row r="5" ht="35" customHeight="1" spans="1:5">
      <c r="A5" s="92" t="s">
        <v>78</v>
      </c>
      <c r="B5" s="93"/>
      <c r="C5" s="93"/>
      <c r="D5" s="93"/>
      <c r="E5" s="93"/>
    </row>
    <row r="6" ht="35" customHeight="1" spans="1:5">
      <c r="A6" s="94" t="s">
        <v>261</v>
      </c>
      <c r="B6" s="93"/>
      <c r="C6" s="93"/>
      <c r="D6" s="93"/>
      <c r="E6" s="93"/>
    </row>
    <row r="7" ht="35" customHeight="1" spans="1:5">
      <c r="A7" s="94"/>
      <c r="B7" s="93"/>
      <c r="C7" s="93"/>
      <c r="D7" s="93"/>
      <c r="E7" s="93"/>
    </row>
    <row r="8" ht="35" customHeight="1" spans="1:5">
      <c r="A8" s="94"/>
      <c r="B8" s="93"/>
      <c r="C8" s="93"/>
      <c r="D8" s="93"/>
      <c r="E8" s="93"/>
    </row>
    <row r="9" ht="35" customHeight="1" spans="1:5">
      <c r="A9" s="94"/>
      <c r="B9" s="93"/>
      <c r="C9" s="93"/>
      <c r="D9" s="93"/>
      <c r="E9" s="93"/>
    </row>
    <row r="10" ht="35" customHeight="1" spans="1:5">
      <c r="A10" s="94"/>
      <c r="B10" s="93"/>
      <c r="C10" s="93"/>
      <c r="D10" s="93"/>
      <c r="E10" s="93"/>
    </row>
    <row r="11" ht="35" customHeight="1" spans="1:5">
      <c r="A11" s="94"/>
      <c r="B11" s="93"/>
      <c r="C11" s="93"/>
      <c r="D11" s="93"/>
      <c r="E11" s="93"/>
    </row>
    <row r="12" ht="35" customHeight="1" spans="1:5">
      <c r="A12" s="94"/>
      <c r="B12" s="93"/>
      <c r="C12" s="93"/>
      <c r="D12" s="93"/>
      <c r="E12" s="93"/>
    </row>
    <row r="13" ht="35" customHeight="1" spans="1:5">
      <c r="A13" s="94"/>
      <c r="B13" s="93"/>
      <c r="C13" s="93"/>
      <c r="D13" s="93"/>
      <c r="E13" s="93"/>
    </row>
    <row r="14" ht="35" customHeight="1" spans="1:5">
      <c r="A14" s="94"/>
      <c r="B14" s="93"/>
      <c r="C14" s="93"/>
      <c r="D14" s="93"/>
      <c r="E14" s="93"/>
    </row>
    <row r="15" spans="1:1">
      <c r="A15" s="95" t="s">
        <v>52</v>
      </c>
    </row>
  </sheetData>
  <mergeCells count="1">
    <mergeCell ref="A1:E1"/>
  </mergeCells>
  <printOptions horizontalCentered="1" verticalCentered="1"/>
  <pageMargins left="0.751388888888889" right="0.751388888888889" top="1" bottom="1" header="0.5" footer="0.5"/>
  <pageSetup paperSize="9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8" sqref="$A8:$XFD15"/>
    </sheetView>
  </sheetViews>
  <sheetFormatPr defaultColWidth="9" defaultRowHeight="14.25" outlineLevelCol="1"/>
  <cols>
    <col min="1" max="1" width="56.5" customWidth="1"/>
    <col min="2" max="2" width="61.75" customWidth="1"/>
  </cols>
  <sheetData>
    <row r="1" ht="20.25" spans="1:2">
      <c r="A1" s="86" t="s">
        <v>266</v>
      </c>
      <c r="B1" s="86"/>
    </row>
    <row r="2" spans="1:2">
      <c r="A2" s="87"/>
      <c r="B2" s="88" t="s">
        <v>1</v>
      </c>
    </row>
    <row r="3" ht="15" customHeight="1" spans="1:2">
      <c r="A3" s="89" t="s">
        <v>259</v>
      </c>
      <c r="B3" s="90" t="s">
        <v>260</v>
      </c>
    </row>
    <row r="4" spans="1:2">
      <c r="A4" s="89"/>
      <c r="B4" s="90"/>
    </row>
    <row r="5" spans="1:2">
      <c r="A5" s="91" t="s">
        <v>54</v>
      </c>
      <c r="B5" s="90">
        <v>1</v>
      </c>
    </row>
    <row r="6" spans="1:2">
      <c r="A6" s="92" t="s">
        <v>78</v>
      </c>
      <c r="B6" s="93"/>
    </row>
    <row r="7" spans="1:2">
      <c r="A7" s="94" t="s">
        <v>261</v>
      </c>
      <c r="B7" s="93"/>
    </row>
    <row r="8" ht="41" customHeight="1" spans="1:2">
      <c r="A8" s="94"/>
      <c r="B8" s="93"/>
    </row>
    <row r="9" ht="41" customHeight="1" spans="1:2">
      <c r="A9" s="94"/>
      <c r="B9" s="93"/>
    </row>
    <row r="10" ht="41" customHeight="1" spans="1:2">
      <c r="A10" s="94"/>
      <c r="B10" s="93"/>
    </row>
    <row r="11" ht="41" customHeight="1" spans="1:2">
      <c r="A11" s="94"/>
      <c r="B11" s="93"/>
    </row>
    <row r="12" ht="41" customHeight="1" spans="1:2">
      <c r="A12" s="94"/>
      <c r="B12" s="93"/>
    </row>
    <row r="13" ht="41" customHeight="1" spans="1:2">
      <c r="A13" s="94"/>
      <c r="B13" s="93"/>
    </row>
    <row r="14" ht="41" customHeight="1" spans="1:2">
      <c r="A14" s="94"/>
      <c r="B14" s="93"/>
    </row>
    <row r="15" ht="41" customHeight="1" spans="1:2">
      <c r="A15" s="94"/>
      <c r="B15" s="93"/>
    </row>
    <row r="16" spans="1:1">
      <c r="A16" s="95" t="s">
        <v>52</v>
      </c>
    </row>
  </sheetData>
  <mergeCells count="3">
    <mergeCell ref="A1:B1"/>
    <mergeCell ref="A3:A4"/>
    <mergeCell ref="B3:B4"/>
  </mergeCells>
  <printOptions horizontalCentered="1" verticalCentered="1"/>
  <pageMargins left="0.751388888888889" right="0.751388888888889" top="1" bottom="1" header="0.5" footer="0.5"/>
  <pageSetup paperSize="9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6"/>
  <sheetViews>
    <sheetView workbookViewId="0">
      <selection activeCell="M12" sqref="M12"/>
    </sheetView>
  </sheetViews>
  <sheetFormatPr defaultColWidth="9" defaultRowHeight="15.75"/>
  <cols>
    <col min="1" max="1" width="5.375" style="37" customWidth="1"/>
    <col min="2" max="2" width="2.125" style="37" customWidth="1"/>
    <col min="3" max="4" width="4.5" style="37" customWidth="1"/>
    <col min="5" max="5" width="14.75" style="37" customWidth="1"/>
    <col min="6" max="6" width="8.375" style="37" customWidth="1"/>
    <col min="7" max="7" width="11.625" style="37" customWidth="1"/>
    <col min="8" max="8" width="9" style="37"/>
    <col min="9" max="9" width="3.625" style="37" customWidth="1"/>
    <col min="10" max="10" width="7.75" style="37" customWidth="1"/>
    <col min="11" max="11" width="14.5" style="37" customWidth="1"/>
    <col min="12" max="16384" width="9" style="37"/>
  </cols>
  <sheetData>
    <row r="1" s="37" customFormat="1" ht="22" customHeight="1" spans="1:11">
      <c r="A1" s="2" t="s">
        <v>267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37" customFormat="1" ht="16" customHeight="1" spans="1:11">
      <c r="A2" s="39" t="s">
        <v>268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="38" customFormat="1" ht="19" customHeight="1" spans="1:11">
      <c r="A3" s="40" t="s">
        <v>269</v>
      </c>
      <c r="B3" s="41"/>
      <c r="C3" s="42" t="s">
        <v>147</v>
      </c>
      <c r="D3" s="43"/>
      <c r="E3" s="43"/>
      <c r="F3" s="43"/>
      <c r="G3" s="43"/>
      <c r="H3" s="43"/>
      <c r="I3" s="43"/>
      <c r="J3" s="43"/>
      <c r="K3" s="43"/>
    </row>
    <row r="4" s="38" customFormat="1" ht="19" customHeight="1" spans="1:11">
      <c r="A4" s="44" t="s">
        <v>270</v>
      </c>
      <c r="B4" s="45"/>
      <c r="C4" s="46" t="s">
        <v>271</v>
      </c>
      <c r="D4" s="45"/>
      <c r="E4" s="45"/>
      <c r="F4" s="45"/>
      <c r="G4" s="44" t="s">
        <v>272</v>
      </c>
      <c r="H4" s="45"/>
      <c r="I4" s="51">
        <v>15193679808</v>
      </c>
      <c r="J4" s="45"/>
      <c r="K4" s="45"/>
    </row>
    <row r="5" s="38" customFormat="1" ht="19" customHeight="1" spans="1:11">
      <c r="A5" s="44" t="s">
        <v>273</v>
      </c>
      <c r="B5" s="45"/>
      <c r="C5" s="44" t="s">
        <v>274</v>
      </c>
      <c r="D5" s="45"/>
      <c r="E5" s="45"/>
      <c r="F5" s="44" t="s">
        <v>275</v>
      </c>
      <c r="G5" s="45"/>
      <c r="H5" s="44" t="s">
        <v>276</v>
      </c>
      <c r="I5" s="45"/>
      <c r="J5" s="44" t="s">
        <v>275</v>
      </c>
      <c r="K5" s="45"/>
    </row>
    <row r="6" s="38" customFormat="1" ht="19" customHeight="1" spans="1:11">
      <c r="A6" s="45"/>
      <c r="B6" s="45"/>
      <c r="C6" s="44" t="s">
        <v>277</v>
      </c>
      <c r="D6" s="45"/>
      <c r="E6" s="44" t="s">
        <v>278</v>
      </c>
      <c r="F6" s="62" t="s">
        <v>279</v>
      </c>
      <c r="G6" s="63"/>
      <c r="H6" s="44" t="s">
        <v>280</v>
      </c>
      <c r="I6" s="45"/>
      <c r="J6" s="64"/>
      <c r="K6" s="63"/>
    </row>
    <row r="7" s="38" customFormat="1" ht="19" customHeight="1" spans="1:11">
      <c r="A7" s="45"/>
      <c r="B7" s="45"/>
      <c r="C7" s="45"/>
      <c r="D7" s="45"/>
      <c r="E7" s="44" t="s">
        <v>281</v>
      </c>
      <c r="F7" s="62" t="s">
        <v>282</v>
      </c>
      <c r="G7" s="63"/>
      <c r="H7" s="44" t="s">
        <v>283</v>
      </c>
      <c r="I7" s="45"/>
      <c r="J7" s="62" t="s">
        <v>284</v>
      </c>
      <c r="K7" s="63"/>
    </row>
    <row r="8" s="38" customFormat="1" ht="19" customHeight="1" spans="1:11">
      <c r="A8" s="45"/>
      <c r="B8" s="45"/>
      <c r="C8" s="45"/>
      <c r="D8" s="45"/>
      <c r="E8" s="44" t="s">
        <v>285</v>
      </c>
      <c r="F8" s="62" t="s">
        <v>286</v>
      </c>
      <c r="G8" s="63"/>
      <c r="H8" s="44" t="s">
        <v>287</v>
      </c>
      <c r="I8" s="45"/>
      <c r="J8" s="62"/>
      <c r="K8" s="63"/>
    </row>
    <row r="9" s="38" customFormat="1" ht="19" customHeight="1" spans="1:11">
      <c r="A9" s="45"/>
      <c r="B9" s="45"/>
      <c r="C9" s="44" t="s">
        <v>288</v>
      </c>
      <c r="D9" s="45"/>
      <c r="E9" s="44" t="s">
        <v>289</v>
      </c>
      <c r="F9" s="62" t="s">
        <v>290</v>
      </c>
      <c r="G9" s="63"/>
      <c r="H9" s="44" t="s">
        <v>291</v>
      </c>
      <c r="I9" s="45"/>
      <c r="J9" s="62" t="s">
        <v>284</v>
      </c>
      <c r="K9" s="63"/>
    </row>
    <row r="10" s="38" customFormat="1" ht="19" customHeight="1" spans="1:11">
      <c r="A10" s="45"/>
      <c r="B10" s="45"/>
      <c r="C10" s="45"/>
      <c r="D10" s="45"/>
      <c r="E10" s="44" t="s">
        <v>292</v>
      </c>
      <c r="F10" s="64"/>
      <c r="G10" s="63"/>
      <c r="H10" s="44" t="s">
        <v>293</v>
      </c>
      <c r="I10" s="45"/>
      <c r="J10" s="62" t="s">
        <v>284</v>
      </c>
      <c r="K10" s="63"/>
    </row>
    <row r="11" s="38" customFormat="1" ht="19" customHeight="1" spans="1:11">
      <c r="A11" s="45"/>
      <c r="B11" s="45"/>
      <c r="C11" s="45"/>
      <c r="D11" s="45"/>
      <c r="E11" s="44" t="s">
        <v>285</v>
      </c>
      <c r="F11" s="62" t="s">
        <v>290</v>
      </c>
      <c r="G11" s="63"/>
      <c r="H11" s="65"/>
      <c r="I11" s="65"/>
      <c r="J11" s="65"/>
      <c r="K11" s="65"/>
    </row>
    <row r="12" s="38" customFormat="1" ht="88" customHeight="1" spans="1:11">
      <c r="A12" s="47" t="s">
        <v>294</v>
      </c>
      <c r="B12" s="48" t="s">
        <v>295</v>
      </c>
      <c r="C12" s="49"/>
      <c r="D12" s="49"/>
      <c r="E12" s="49"/>
      <c r="F12" s="49"/>
      <c r="G12" s="49"/>
      <c r="H12" s="49"/>
      <c r="I12" s="49"/>
      <c r="J12" s="49"/>
      <c r="K12" s="49"/>
    </row>
    <row r="13" s="38" customFormat="1" ht="19" hidden="1" customHeight="1" spans="1:11">
      <c r="A13" s="47" t="s">
        <v>296</v>
      </c>
      <c r="B13" s="44" t="s">
        <v>297</v>
      </c>
      <c r="C13" s="45"/>
      <c r="D13" s="44" t="s">
        <v>298</v>
      </c>
      <c r="E13" s="44" t="s">
        <v>299</v>
      </c>
      <c r="F13" s="45"/>
      <c r="G13" s="66" t="s">
        <v>300</v>
      </c>
      <c r="H13" s="45"/>
      <c r="I13" s="45"/>
      <c r="J13" s="45"/>
      <c r="K13" s="44" t="s">
        <v>301</v>
      </c>
    </row>
    <row r="14" s="38" customFormat="1" ht="19" hidden="1" customHeight="1" spans="1:11">
      <c r="A14" s="50"/>
      <c r="B14" s="44" t="s">
        <v>302</v>
      </c>
      <c r="C14" s="45"/>
      <c r="D14" s="51">
        <v>10</v>
      </c>
      <c r="E14" s="44" t="s">
        <v>303</v>
      </c>
      <c r="F14" s="45"/>
      <c r="G14" s="44" t="s">
        <v>304</v>
      </c>
      <c r="H14" s="45"/>
      <c r="I14" s="45"/>
      <c r="J14" s="45"/>
      <c r="K14" s="79">
        <v>1</v>
      </c>
    </row>
    <row r="15" s="38" customFormat="1" ht="19" hidden="1" customHeight="1" spans="1:11">
      <c r="A15" s="50"/>
      <c r="B15" s="45"/>
      <c r="C15" s="45"/>
      <c r="D15" s="45"/>
      <c r="E15" s="45"/>
      <c r="F15" s="45"/>
      <c r="G15" s="44" t="s">
        <v>305</v>
      </c>
      <c r="H15" s="45"/>
      <c r="I15" s="45"/>
      <c r="J15" s="45"/>
      <c r="K15" s="44" t="s">
        <v>306</v>
      </c>
    </row>
    <row r="16" s="38" customFormat="1" ht="19" hidden="1" customHeight="1" spans="1:11">
      <c r="A16" s="50"/>
      <c r="B16" s="45"/>
      <c r="C16" s="45"/>
      <c r="D16" s="45"/>
      <c r="E16" s="45"/>
      <c r="F16" s="45"/>
      <c r="G16" s="44" t="s">
        <v>307</v>
      </c>
      <c r="H16" s="45"/>
      <c r="I16" s="45"/>
      <c r="J16" s="45"/>
      <c r="K16" s="44" t="s">
        <v>308</v>
      </c>
    </row>
    <row r="17" s="38" customFormat="1" ht="19" hidden="1" customHeight="1" spans="1:11">
      <c r="A17" s="50"/>
      <c r="B17" s="45"/>
      <c r="C17" s="45"/>
      <c r="D17" s="45"/>
      <c r="E17" s="45"/>
      <c r="F17" s="45"/>
      <c r="G17" s="44" t="s">
        <v>309</v>
      </c>
      <c r="H17" s="45"/>
      <c r="I17" s="45"/>
      <c r="J17" s="45"/>
      <c r="K17" s="44" t="s">
        <v>310</v>
      </c>
    </row>
    <row r="18" s="38" customFormat="1" ht="19" hidden="1" customHeight="1" spans="1:11">
      <c r="A18" s="50"/>
      <c r="B18" s="45"/>
      <c r="C18" s="45"/>
      <c r="D18" s="45"/>
      <c r="E18" s="44" t="s">
        <v>311</v>
      </c>
      <c r="F18" s="45"/>
      <c r="G18" s="44" t="s">
        <v>312</v>
      </c>
      <c r="H18" s="45"/>
      <c r="I18" s="45"/>
      <c r="J18" s="45"/>
      <c r="K18" s="44" t="s">
        <v>313</v>
      </c>
    </row>
    <row r="19" s="38" customFormat="1" ht="19" hidden="1" customHeight="1" spans="1:11">
      <c r="A19" s="50"/>
      <c r="B19" s="45"/>
      <c r="C19" s="45"/>
      <c r="D19" s="45"/>
      <c r="E19" s="45"/>
      <c r="F19" s="45"/>
      <c r="G19" s="44" t="s">
        <v>314</v>
      </c>
      <c r="H19" s="45"/>
      <c r="I19" s="45"/>
      <c r="J19" s="45"/>
      <c r="K19" s="44" t="s">
        <v>315</v>
      </c>
    </row>
    <row r="20" s="38" customFormat="1" ht="19" hidden="1" customHeight="1" spans="1:11">
      <c r="A20" s="50"/>
      <c r="B20" s="45"/>
      <c r="C20" s="45"/>
      <c r="D20" s="45"/>
      <c r="E20" s="44" t="s">
        <v>316</v>
      </c>
      <c r="F20" s="45"/>
      <c r="G20" s="44" t="s">
        <v>317</v>
      </c>
      <c r="H20" s="45"/>
      <c r="I20" s="45"/>
      <c r="J20" s="45"/>
      <c r="K20" s="44" t="s">
        <v>318</v>
      </c>
    </row>
    <row r="21" s="38" customFormat="1" ht="19" hidden="1" customHeight="1" spans="1:11">
      <c r="A21" s="50"/>
      <c r="B21" s="45"/>
      <c r="C21" s="45"/>
      <c r="D21" s="45"/>
      <c r="E21" s="45"/>
      <c r="F21" s="45"/>
      <c r="G21" s="44" t="s">
        <v>319</v>
      </c>
      <c r="H21" s="45"/>
      <c r="I21" s="45"/>
      <c r="J21" s="45"/>
      <c r="K21" s="44" t="s">
        <v>320</v>
      </c>
    </row>
    <row r="22" s="38" customFormat="1" ht="19" hidden="1" customHeight="1" spans="1:11">
      <c r="A22" s="50"/>
      <c r="B22" s="45"/>
      <c r="C22" s="45"/>
      <c r="D22" s="45"/>
      <c r="E22" s="44" t="s">
        <v>321</v>
      </c>
      <c r="F22" s="45"/>
      <c r="G22" s="44" t="s">
        <v>322</v>
      </c>
      <c r="H22" s="45"/>
      <c r="I22" s="45"/>
      <c r="J22" s="45"/>
      <c r="K22" s="44" t="s">
        <v>318</v>
      </c>
    </row>
    <row r="23" s="38" customFormat="1" ht="19" hidden="1" customHeight="1" spans="1:11">
      <c r="A23" s="50"/>
      <c r="B23" s="45"/>
      <c r="C23" s="45"/>
      <c r="D23" s="45"/>
      <c r="E23" s="45"/>
      <c r="F23" s="45"/>
      <c r="G23" s="44" t="s">
        <v>323</v>
      </c>
      <c r="H23" s="45"/>
      <c r="I23" s="45"/>
      <c r="J23" s="45"/>
      <c r="K23" s="79">
        <v>1</v>
      </c>
    </row>
    <row r="24" s="38" customFormat="1" ht="19" hidden="1" customHeight="1" spans="1:11">
      <c r="A24" s="50"/>
      <c r="B24" s="45"/>
      <c r="C24" s="45"/>
      <c r="D24" s="45"/>
      <c r="E24" s="44" t="s">
        <v>324</v>
      </c>
      <c r="F24" s="45"/>
      <c r="G24" s="44" t="s">
        <v>325</v>
      </c>
      <c r="H24" s="45"/>
      <c r="I24" s="45"/>
      <c r="J24" s="45"/>
      <c r="K24" s="44" t="s">
        <v>308</v>
      </c>
    </row>
    <row r="25" s="38" customFormat="1" ht="19" customHeight="1" spans="1:11">
      <c r="A25" s="52" t="s">
        <v>296</v>
      </c>
      <c r="B25" s="53" t="s">
        <v>297</v>
      </c>
      <c r="C25" s="54"/>
      <c r="D25" s="53" t="s">
        <v>298</v>
      </c>
      <c r="E25" s="53" t="s">
        <v>299</v>
      </c>
      <c r="F25" s="54"/>
      <c r="G25" s="67" t="s">
        <v>300</v>
      </c>
      <c r="H25" s="54"/>
      <c r="I25" s="54"/>
      <c r="J25" s="54"/>
      <c r="K25" s="53" t="s">
        <v>301</v>
      </c>
    </row>
    <row r="26" s="38" customFormat="1" ht="26" customHeight="1" spans="1:11">
      <c r="A26" s="55"/>
      <c r="B26" s="53" t="s">
        <v>302</v>
      </c>
      <c r="C26" s="54"/>
      <c r="D26" s="56">
        <v>10</v>
      </c>
      <c r="E26" s="53" t="s">
        <v>303</v>
      </c>
      <c r="F26" s="54"/>
      <c r="G26" s="53" t="s">
        <v>304</v>
      </c>
      <c r="H26" s="54"/>
      <c r="I26" s="54"/>
      <c r="J26" s="54"/>
      <c r="K26" s="80">
        <v>1</v>
      </c>
    </row>
    <row r="27" s="38" customFormat="1" ht="26" customHeight="1" spans="1:11">
      <c r="A27" s="55"/>
      <c r="B27" s="54"/>
      <c r="C27" s="54"/>
      <c r="D27" s="54"/>
      <c r="E27" s="54"/>
      <c r="F27" s="54"/>
      <c r="G27" s="53" t="s">
        <v>305</v>
      </c>
      <c r="H27" s="54"/>
      <c r="I27" s="54"/>
      <c r="J27" s="54"/>
      <c r="K27" s="53" t="s">
        <v>306</v>
      </c>
    </row>
    <row r="28" s="38" customFormat="1" ht="26" customHeight="1" spans="1:11">
      <c r="A28" s="55"/>
      <c r="B28" s="54"/>
      <c r="C28" s="54"/>
      <c r="D28" s="54"/>
      <c r="E28" s="54"/>
      <c r="F28" s="54"/>
      <c r="G28" s="53" t="s">
        <v>307</v>
      </c>
      <c r="H28" s="54"/>
      <c r="I28" s="54"/>
      <c r="J28" s="54"/>
      <c r="K28" s="53" t="s">
        <v>308</v>
      </c>
    </row>
    <row r="29" s="38" customFormat="1" ht="26" customHeight="1" spans="1:11">
      <c r="A29" s="55"/>
      <c r="B29" s="54"/>
      <c r="C29" s="54"/>
      <c r="D29" s="54"/>
      <c r="E29" s="54"/>
      <c r="F29" s="54"/>
      <c r="G29" s="53" t="s">
        <v>309</v>
      </c>
      <c r="H29" s="54"/>
      <c r="I29" s="54"/>
      <c r="J29" s="54"/>
      <c r="K29" s="53" t="s">
        <v>310</v>
      </c>
    </row>
    <row r="30" s="38" customFormat="1" ht="26" customHeight="1" spans="1:11">
      <c r="A30" s="55"/>
      <c r="B30" s="54"/>
      <c r="C30" s="54"/>
      <c r="D30" s="54"/>
      <c r="E30" s="53" t="s">
        <v>311</v>
      </c>
      <c r="F30" s="54"/>
      <c r="G30" s="53" t="s">
        <v>312</v>
      </c>
      <c r="H30" s="54"/>
      <c r="I30" s="54"/>
      <c r="J30" s="54"/>
      <c r="K30" s="53" t="s">
        <v>313</v>
      </c>
    </row>
    <row r="31" s="38" customFormat="1" ht="26" customHeight="1" spans="1:11">
      <c r="A31" s="55"/>
      <c r="B31" s="54"/>
      <c r="C31" s="54"/>
      <c r="D31" s="54"/>
      <c r="E31" s="54"/>
      <c r="F31" s="54"/>
      <c r="G31" s="53" t="s">
        <v>314</v>
      </c>
      <c r="H31" s="54"/>
      <c r="I31" s="54"/>
      <c r="J31" s="54"/>
      <c r="K31" s="53" t="s">
        <v>315</v>
      </c>
    </row>
    <row r="32" s="38" customFormat="1" ht="26" customHeight="1" spans="1:11">
      <c r="A32" s="55"/>
      <c r="B32" s="54"/>
      <c r="C32" s="54"/>
      <c r="D32" s="54"/>
      <c r="E32" s="53" t="s">
        <v>316</v>
      </c>
      <c r="F32" s="54"/>
      <c r="G32" s="53" t="s">
        <v>317</v>
      </c>
      <c r="H32" s="54"/>
      <c r="I32" s="54"/>
      <c r="J32" s="54"/>
      <c r="K32" s="53" t="s">
        <v>318</v>
      </c>
    </row>
    <row r="33" s="38" customFormat="1" ht="26" customHeight="1" spans="1:11">
      <c r="A33" s="55"/>
      <c r="B33" s="54"/>
      <c r="C33" s="54"/>
      <c r="D33" s="54"/>
      <c r="E33" s="54"/>
      <c r="F33" s="54"/>
      <c r="G33" s="53" t="s">
        <v>319</v>
      </c>
      <c r="H33" s="54"/>
      <c r="I33" s="54"/>
      <c r="J33" s="54"/>
      <c r="K33" s="53" t="s">
        <v>320</v>
      </c>
    </row>
    <row r="34" s="38" customFormat="1" ht="26" customHeight="1" spans="1:11">
      <c r="A34" s="55"/>
      <c r="B34" s="54"/>
      <c r="C34" s="54"/>
      <c r="D34" s="54"/>
      <c r="E34" s="53" t="s">
        <v>321</v>
      </c>
      <c r="F34" s="54"/>
      <c r="G34" s="53" t="s">
        <v>322</v>
      </c>
      <c r="H34" s="54"/>
      <c r="I34" s="54"/>
      <c r="J34" s="54"/>
      <c r="K34" s="53" t="s">
        <v>318</v>
      </c>
    </row>
    <row r="35" s="38" customFormat="1" ht="26" customHeight="1" spans="1:11">
      <c r="A35" s="55"/>
      <c r="B35" s="54"/>
      <c r="C35" s="54"/>
      <c r="D35" s="54"/>
      <c r="E35" s="54"/>
      <c r="F35" s="54"/>
      <c r="G35" s="53" t="s">
        <v>323</v>
      </c>
      <c r="H35" s="54"/>
      <c r="I35" s="54"/>
      <c r="J35" s="54"/>
      <c r="K35" s="80">
        <v>1</v>
      </c>
    </row>
    <row r="36" s="38" customFormat="1" ht="26" customHeight="1" spans="1:11">
      <c r="A36" s="55"/>
      <c r="B36" s="54"/>
      <c r="C36" s="54"/>
      <c r="D36" s="54"/>
      <c r="E36" s="53" t="s">
        <v>324</v>
      </c>
      <c r="F36" s="54"/>
      <c r="G36" s="53" t="s">
        <v>325</v>
      </c>
      <c r="H36" s="54"/>
      <c r="I36" s="54"/>
      <c r="J36" s="54"/>
      <c r="K36" s="53" t="s">
        <v>308</v>
      </c>
    </row>
    <row r="37" s="38" customFormat="1" ht="26" customHeight="1" spans="1:11">
      <c r="A37" s="57"/>
      <c r="B37" s="57"/>
      <c r="C37" s="57"/>
      <c r="D37" s="57"/>
      <c r="E37" s="53" t="s">
        <v>326</v>
      </c>
      <c r="F37" s="54"/>
      <c r="G37" s="53" t="s">
        <v>327</v>
      </c>
      <c r="H37" s="54"/>
      <c r="I37" s="54"/>
      <c r="J37" s="54"/>
      <c r="K37" s="53" t="s">
        <v>328</v>
      </c>
    </row>
    <row r="38" s="38" customFormat="1" ht="26" customHeight="1" spans="1:11">
      <c r="A38" s="57"/>
      <c r="B38" s="53" t="s">
        <v>329</v>
      </c>
      <c r="C38" s="54"/>
      <c r="D38" s="56">
        <v>30</v>
      </c>
      <c r="E38" s="53" t="s">
        <v>330</v>
      </c>
      <c r="F38" s="54"/>
      <c r="G38" s="48" t="s">
        <v>331</v>
      </c>
      <c r="H38" s="49"/>
      <c r="I38" s="49"/>
      <c r="J38" s="49"/>
      <c r="K38" s="79" t="s">
        <v>332</v>
      </c>
    </row>
    <row r="39" s="38" customFormat="1" ht="26" customHeight="1" spans="1:11">
      <c r="A39" s="57"/>
      <c r="B39" s="53"/>
      <c r="C39" s="54"/>
      <c r="D39" s="56"/>
      <c r="E39" s="53"/>
      <c r="F39" s="54"/>
      <c r="G39" s="68" t="s">
        <v>333</v>
      </c>
      <c r="H39" s="69"/>
      <c r="I39" s="69"/>
      <c r="J39" s="81"/>
      <c r="K39" s="79" t="s">
        <v>334</v>
      </c>
    </row>
    <row r="40" s="38" customFormat="1" ht="26" customHeight="1" spans="1:11">
      <c r="A40" s="57"/>
      <c r="B40" s="53"/>
      <c r="C40" s="54"/>
      <c r="D40" s="56"/>
      <c r="E40" s="53"/>
      <c r="F40" s="54"/>
      <c r="G40" s="68" t="s">
        <v>335</v>
      </c>
      <c r="H40" s="69"/>
      <c r="I40" s="69"/>
      <c r="J40" s="81"/>
      <c r="K40" s="143" t="s">
        <v>336</v>
      </c>
    </row>
    <row r="41" s="38" customFormat="1" ht="26" customHeight="1" spans="1:11">
      <c r="A41" s="57"/>
      <c r="B41" s="53"/>
      <c r="C41" s="54"/>
      <c r="D41" s="56"/>
      <c r="E41" s="53"/>
      <c r="F41" s="54"/>
      <c r="G41" s="68" t="s">
        <v>337</v>
      </c>
      <c r="H41" s="69"/>
      <c r="I41" s="69"/>
      <c r="J41" s="81"/>
      <c r="K41" s="79" t="s">
        <v>338</v>
      </c>
    </row>
    <row r="42" s="38" customFormat="1" ht="26" customHeight="1" spans="1:11">
      <c r="A42" s="57"/>
      <c r="B42" s="53"/>
      <c r="C42" s="54"/>
      <c r="D42" s="56"/>
      <c r="E42" s="53"/>
      <c r="F42" s="54"/>
      <c r="G42" s="48" t="s">
        <v>339</v>
      </c>
      <c r="H42" s="49"/>
      <c r="I42" s="49"/>
      <c r="J42" s="49"/>
      <c r="K42" s="79" t="s">
        <v>340</v>
      </c>
    </row>
    <row r="43" s="38" customFormat="1" ht="26" customHeight="1" spans="1:11">
      <c r="A43" s="57"/>
      <c r="B43" s="54"/>
      <c r="C43" s="54"/>
      <c r="D43" s="54"/>
      <c r="E43" s="54"/>
      <c r="F43" s="54"/>
      <c r="G43" s="48" t="s">
        <v>341</v>
      </c>
      <c r="H43" s="49"/>
      <c r="I43" s="49"/>
      <c r="J43" s="49"/>
      <c r="K43" s="79" t="s">
        <v>342</v>
      </c>
    </row>
    <row r="44" s="38" customFormat="1" ht="26" customHeight="1" spans="1:11">
      <c r="A44" s="57"/>
      <c r="B44" s="54"/>
      <c r="C44" s="54"/>
      <c r="D44" s="54"/>
      <c r="E44" s="53" t="s">
        <v>343</v>
      </c>
      <c r="F44" s="54"/>
      <c r="G44" s="48" t="s">
        <v>344</v>
      </c>
      <c r="H44" s="49"/>
      <c r="I44" s="49"/>
      <c r="J44" s="49"/>
      <c r="K44" s="79" t="s">
        <v>345</v>
      </c>
    </row>
    <row r="45" s="38" customFormat="1" ht="26" customHeight="1" spans="1:11">
      <c r="A45" s="57"/>
      <c r="B45" s="54"/>
      <c r="C45" s="54"/>
      <c r="D45" s="54"/>
      <c r="E45" s="53"/>
      <c r="F45" s="54"/>
      <c r="G45" s="68" t="s">
        <v>346</v>
      </c>
      <c r="H45" s="69"/>
      <c r="I45" s="69"/>
      <c r="J45" s="81"/>
      <c r="K45" s="79">
        <f>100%</f>
        <v>1</v>
      </c>
    </row>
    <row r="46" s="38" customFormat="1" ht="26" customHeight="1" spans="1:11">
      <c r="A46" s="57"/>
      <c r="B46" s="54"/>
      <c r="C46" s="54"/>
      <c r="D46" s="54"/>
      <c r="E46" s="53"/>
      <c r="F46" s="54"/>
      <c r="G46" s="68" t="s">
        <v>347</v>
      </c>
      <c r="H46" s="69"/>
      <c r="I46" s="69"/>
      <c r="J46" s="81"/>
      <c r="K46" s="79" t="s">
        <v>345</v>
      </c>
    </row>
    <row r="47" s="38" customFormat="1" ht="26" customHeight="1" spans="1:11">
      <c r="A47" s="57"/>
      <c r="B47" s="54"/>
      <c r="C47" s="54"/>
      <c r="D47" s="54"/>
      <c r="E47" s="53"/>
      <c r="F47" s="54"/>
      <c r="G47" s="68" t="s">
        <v>348</v>
      </c>
      <c r="H47" s="69"/>
      <c r="I47" s="69"/>
      <c r="J47" s="81"/>
      <c r="K47" s="79">
        <f>100%</f>
        <v>1</v>
      </c>
    </row>
    <row r="48" s="38" customFormat="1" ht="26" customHeight="1" spans="1:11">
      <c r="A48" s="57"/>
      <c r="B48" s="54"/>
      <c r="C48" s="54"/>
      <c r="D48" s="54"/>
      <c r="E48" s="54"/>
      <c r="F48" s="54"/>
      <c r="G48" s="48" t="s">
        <v>349</v>
      </c>
      <c r="H48" s="49"/>
      <c r="I48" s="49"/>
      <c r="J48" s="49"/>
      <c r="K48" s="79" t="s">
        <v>350</v>
      </c>
    </row>
    <row r="49" s="38" customFormat="1" ht="26" customHeight="1" spans="1:11">
      <c r="A49" s="57"/>
      <c r="B49" s="54"/>
      <c r="C49" s="54"/>
      <c r="D49" s="54"/>
      <c r="E49" s="53" t="s">
        <v>351</v>
      </c>
      <c r="F49" s="54"/>
      <c r="G49" s="48" t="s">
        <v>352</v>
      </c>
      <c r="H49" s="49"/>
      <c r="I49" s="49"/>
      <c r="J49" s="49"/>
      <c r="K49" s="79" t="s">
        <v>345</v>
      </c>
    </row>
    <row r="50" s="38" customFormat="1" ht="26" customHeight="1" spans="1:11">
      <c r="A50" s="57"/>
      <c r="B50" s="54"/>
      <c r="C50" s="54"/>
      <c r="D50" s="54"/>
      <c r="E50" s="54"/>
      <c r="F50" s="54"/>
      <c r="G50" s="48" t="s">
        <v>353</v>
      </c>
      <c r="H50" s="49"/>
      <c r="I50" s="49"/>
      <c r="J50" s="49"/>
      <c r="K50" s="79" t="s">
        <v>345</v>
      </c>
    </row>
    <row r="51" s="38" customFormat="1" ht="26" customHeight="1" spans="1:11">
      <c r="A51" s="57"/>
      <c r="B51" s="54"/>
      <c r="C51" s="54"/>
      <c r="D51" s="54"/>
      <c r="E51" s="53" t="s">
        <v>354</v>
      </c>
      <c r="F51" s="54"/>
      <c r="G51" s="48" t="s">
        <v>355</v>
      </c>
      <c r="H51" s="49"/>
      <c r="I51" s="49"/>
      <c r="J51" s="49"/>
      <c r="K51" s="79">
        <f>100%</f>
        <v>1</v>
      </c>
    </row>
    <row r="52" s="38" customFormat="1" ht="26" customHeight="1" spans="1:11">
      <c r="A52" s="57"/>
      <c r="B52" s="53" t="s">
        <v>356</v>
      </c>
      <c r="C52" s="54"/>
      <c r="D52" s="56">
        <v>30</v>
      </c>
      <c r="E52" s="70" t="s">
        <v>357</v>
      </c>
      <c r="F52" s="71"/>
      <c r="G52" s="48" t="s">
        <v>358</v>
      </c>
      <c r="H52" s="49"/>
      <c r="I52" s="49"/>
      <c r="J52" s="49"/>
      <c r="K52" s="44" t="s">
        <v>359</v>
      </c>
    </row>
    <row r="53" s="38" customFormat="1" ht="26" customHeight="1" spans="1:11">
      <c r="A53" s="57"/>
      <c r="B53" s="54"/>
      <c r="C53" s="54"/>
      <c r="D53" s="54"/>
      <c r="E53" s="70" t="s">
        <v>360</v>
      </c>
      <c r="F53" s="71"/>
      <c r="G53" s="68" t="s">
        <v>361</v>
      </c>
      <c r="H53" s="69"/>
      <c r="I53" s="69"/>
      <c r="J53" s="81"/>
      <c r="K53" s="144" t="s">
        <v>362</v>
      </c>
    </row>
    <row r="54" s="38" customFormat="1" ht="26" customHeight="1" spans="1:11">
      <c r="A54" s="57"/>
      <c r="B54" s="54"/>
      <c r="C54" s="54"/>
      <c r="D54" s="54"/>
      <c r="E54" s="72"/>
      <c r="F54" s="73"/>
      <c r="G54" s="48" t="s">
        <v>363</v>
      </c>
      <c r="H54" s="49"/>
      <c r="I54" s="49"/>
      <c r="J54" s="49"/>
      <c r="K54" s="46" t="s">
        <v>364</v>
      </c>
    </row>
    <row r="55" s="38" customFormat="1" ht="26" customHeight="1" spans="1:11">
      <c r="A55" s="57"/>
      <c r="B55" s="54"/>
      <c r="C55" s="54"/>
      <c r="D55" s="54"/>
      <c r="E55" s="74" t="s">
        <v>365</v>
      </c>
      <c r="F55" s="75"/>
      <c r="G55" s="68" t="s">
        <v>366</v>
      </c>
      <c r="H55" s="76"/>
      <c r="I55" s="76"/>
      <c r="J55" s="82"/>
      <c r="K55" s="44" t="s">
        <v>350</v>
      </c>
    </row>
    <row r="56" s="38" customFormat="1" ht="26" customHeight="1" spans="1:11">
      <c r="A56" s="57"/>
      <c r="B56" s="54"/>
      <c r="C56" s="54"/>
      <c r="D56" s="54"/>
      <c r="E56" s="72"/>
      <c r="F56" s="73"/>
      <c r="G56" s="77" t="s">
        <v>367</v>
      </c>
      <c r="H56" s="49"/>
      <c r="I56" s="49"/>
      <c r="J56" s="49"/>
      <c r="K56" s="44" t="s">
        <v>350</v>
      </c>
    </row>
    <row r="57" s="37" customFormat="1" ht="26" customHeight="1" spans="1:11">
      <c r="A57" s="57"/>
      <c r="B57" s="53" t="s">
        <v>368</v>
      </c>
      <c r="C57" s="54"/>
      <c r="D57" s="56">
        <v>20</v>
      </c>
      <c r="E57" s="53" t="s">
        <v>369</v>
      </c>
      <c r="F57" s="54"/>
      <c r="G57" s="53" t="s">
        <v>370</v>
      </c>
      <c r="H57" s="54"/>
      <c r="I57" s="54"/>
      <c r="J57" s="54"/>
      <c r="K57" s="53" t="s">
        <v>371</v>
      </c>
    </row>
    <row r="58" s="37" customFormat="1" ht="26" customHeight="1" spans="1:11">
      <c r="A58" s="57"/>
      <c r="B58" s="54"/>
      <c r="C58" s="54"/>
      <c r="D58" s="54"/>
      <c r="E58" s="53" t="s">
        <v>372</v>
      </c>
      <c r="F58" s="54"/>
      <c r="G58" s="53" t="s">
        <v>373</v>
      </c>
      <c r="H58" s="54"/>
      <c r="I58" s="54"/>
      <c r="J58" s="54"/>
      <c r="K58" s="53" t="s">
        <v>374</v>
      </c>
    </row>
    <row r="59" s="37" customFormat="1" ht="26" customHeight="1" spans="1:11">
      <c r="A59" s="57"/>
      <c r="B59" s="54"/>
      <c r="C59" s="54"/>
      <c r="D59" s="54"/>
      <c r="E59" s="53" t="s">
        <v>375</v>
      </c>
      <c r="F59" s="54"/>
      <c r="G59" s="53" t="s">
        <v>376</v>
      </c>
      <c r="H59" s="54"/>
      <c r="I59" s="54"/>
      <c r="J59" s="54"/>
      <c r="K59" s="53" t="s">
        <v>377</v>
      </c>
    </row>
    <row r="60" s="37" customFormat="1" ht="26" customHeight="1" spans="1:11">
      <c r="A60" s="58"/>
      <c r="B60" s="59"/>
      <c r="C60" s="59"/>
      <c r="D60" s="59"/>
      <c r="E60" s="78" t="s">
        <v>378</v>
      </c>
      <c r="F60" s="59"/>
      <c r="G60" s="78" t="s">
        <v>379</v>
      </c>
      <c r="H60" s="59"/>
      <c r="I60" s="59"/>
      <c r="J60" s="59"/>
      <c r="K60" s="78" t="s">
        <v>371</v>
      </c>
    </row>
    <row r="61" s="37" customFormat="1" ht="69" customHeight="1" spans="1:11">
      <c r="A61" s="60" t="s">
        <v>380</v>
      </c>
      <c r="B61" s="61" t="s">
        <v>381</v>
      </c>
      <c r="C61" s="61"/>
      <c r="D61" s="61"/>
      <c r="E61" s="60"/>
      <c r="F61" s="60" t="s">
        <v>382</v>
      </c>
      <c r="G61" s="60"/>
      <c r="H61" s="61" t="s">
        <v>383</v>
      </c>
      <c r="I61" s="61"/>
      <c r="J61" s="61"/>
      <c r="K61" s="83"/>
    </row>
    <row r="62" s="37" customFormat="1" spans="1:11">
      <c r="A62" s="3" t="s">
        <v>384</v>
      </c>
      <c r="B62" s="3"/>
      <c r="C62" s="3"/>
      <c r="D62" s="3"/>
      <c r="E62" s="3"/>
      <c r="F62" s="3"/>
      <c r="G62" s="3"/>
      <c r="H62" s="3"/>
      <c r="I62" s="3"/>
      <c r="J62" s="3"/>
      <c r="K62" s="19"/>
    </row>
    <row r="63" spans="1:11">
      <c r="A63" s="3"/>
      <c r="B63" s="3"/>
      <c r="C63" s="3"/>
      <c r="D63" s="3"/>
      <c r="E63" s="3"/>
      <c r="F63" s="3"/>
      <c r="G63" s="3"/>
      <c r="H63" s="3"/>
      <c r="I63" s="3"/>
      <c r="J63" s="3"/>
      <c r="K63" s="19"/>
    </row>
    <row r="64" spans="1:11">
      <c r="A64" s="3"/>
      <c r="B64" s="3"/>
      <c r="C64" s="3"/>
      <c r="D64" s="3"/>
      <c r="E64" s="3"/>
      <c r="F64" s="3"/>
      <c r="G64" s="3"/>
      <c r="H64" s="3"/>
      <c r="I64" s="3"/>
      <c r="J64" s="3"/>
      <c r="K64" s="19"/>
    </row>
    <row r="65" spans="1:11">
      <c r="A65" s="3"/>
      <c r="B65" s="3"/>
      <c r="C65" s="3"/>
      <c r="D65" s="3"/>
      <c r="E65" s="3"/>
      <c r="F65" s="3"/>
      <c r="G65" s="3"/>
      <c r="H65" s="3"/>
      <c r="I65" s="3"/>
      <c r="J65" s="3"/>
      <c r="K65" s="19"/>
    </row>
    <row r="66" spans="1:11">
      <c r="A66" s="84"/>
      <c r="B66" s="84"/>
      <c r="C66" s="84"/>
      <c r="D66" s="84"/>
      <c r="E66" s="84"/>
      <c r="F66" s="84"/>
      <c r="G66" s="84"/>
      <c r="H66" s="84"/>
      <c r="I66" s="84"/>
      <c r="J66" s="84"/>
      <c r="K66" s="85"/>
    </row>
  </sheetData>
  <mergeCells count="127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E36:F36"/>
    <mergeCell ref="G36:J36"/>
    <mergeCell ref="B37:C37"/>
    <mergeCell ref="E37:F37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G46:J46"/>
    <mergeCell ref="G47:J47"/>
    <mergeCell ref="G48:J48"/>
    <mergeCell ref="G49:J49"/>
    <mergeCell ref="G50:J50"/>
    <mergeCell ref="E51:F51"/>
    <mergeCell ref="G51:J51"/>
    <mergeCell ref="E52:F52"/>
    <mergeCell ref="G52:J52"/>
    <mergeCell ref="G53:J53"/>
    <mergeCell ref="G54:J54"/>
    <mergeCell ref="G55:J55"/>
    <mergeCell ref="G56:J56"/>
    <mergeCell ref="E57:F57"/>
    <mergeCell ref="G57:J57"/>
    <mergeCell ref="E58:F58"/>
    <mergeCell ref="G58:J58"/>
    <mergeCell ref="E59:F59"/>
    <mergeCell ref="G59:J59"/>
    <mergeCell ref="E60:F60"/>
    <mergeCell ref="G60:J60"/>
    <mergeCell ref="B61:D61"/>
    <mergeCell ref="H61:I61"/>
    <mergeCell ref="J61:K61"/>
    <mergeCell ref="A13:A24"/>
    <mergeCell ref="A25:A36"/>
    <mergeCell ref="A37:A56"/>
    <mergeCell ref="A57:A60"/>
    <mergeCell ref="D14:D24"/>
    <mergeCell ref="D26:D36"/>
    <mergeCell ref="D38:D51"/>
    <mergeCell ref="D52:D56"/>
    <mergeCell ref="D57:D60"/>
    <mergeCell ref="A5:B11"/>
    <mergeCell ref="C6:D8"/>
    <mergeCell ref="C9:D11"/>
    <mergeCell ref="B14:C24"/>
    <mergeCell ref="E14:F17"/>
    <mergeCell ref="E18:F19"/>
    <mergeCell ref="E20:F21"/>
    <mergeCell ref="E22:F23"/>
    <mergeCell ref="B26:C36"/>
    <mergeCell ref="E26:F29"/>
    <mergeCell ref="E30:F31"/>
    <mergeCell ref="E32:F33"/>
    <mergeCell ref="E34:F35"/>
    <mergeCell ref="E38:F43"/>
    <mergeCell ref="B38:C51"/>
    <mergeCell ref="E44:F48"/>
    <mergeCell ref="E49:F50"/>
    <mergeCell ref="B52:C56"/>
    <mergeCell ref="B57:C60"/>
    <mergeCell ref="A62:K66"/>
    <mergeCell ref="E53:F54"/>
    <mergeCell ref="E55:F56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E6" sqref="E6:G6"/>
    </sheetView>
  </sheetViews>
  <sheetFormatPr defaultColWidth="9" defaultRowHeight="14.25" outlineLevelCol="6"/>
  <cols>
    <col min="1" max="1" width="9" style="23"/>
    <col min="2" max="2" width="9.875" style="23" customWidth="1"/>
    <col min="3" max="3" width="10.875" style="23" customWidth="1"/>
    <col min="4" max="4" width="13" style="23" customWidth="1"/>
    <col min="5" max="5" width="10.375" style="23" customWidth="1"/>
    <col min="6" max="6" width="14.75" style="23" customWidth="1"/>
    <col min="7" max="7" width="13" style="23" customWidth="1"/>
    <col min="8" max="16384" width="9" style="23"/>
  </cols>
  <sheetData>
    <row r="1" s="23" customFormat="1" ht="28" customHeight="1" spans="1:7">
      <c r="A1" s="1" t="s">
        <v>385</v>
      </c>
      <c r="B1" s="2"/>
      <c r="C1" s="2"/>
      <c r="D1" s="2"/>
      <c r="E1" s="2"/>
      <c r="F1" s="2"/>
      <c r="G1" s="2"/>
    </row>
    <row r="2" s="23" customFormat="1" ht="24" customHeight="1" spans="1:7">
      <c r="A2" s="3" t="s">
        <v>386</v>
      </c>
      <c r="B2" s="3"/>
      <c r="C2" s="3" t="s">
        <v>387</v>
      </c>
      <c r="D2" s="3"/>
      <c r="E2" s="3" t="s">
        <v>388</v>
      </c>
      <c r="F2" s="3" t="s">
        <v>389</v>
      </c>
      <c r="G2" s="3"/>
    </row>
    <row r="3" s="23" customFormat="1" ht="24" customHeight="1" spans="1:7">
      <c r="A3" s="3" t="s">
        <v>390</v>
      </c>
      <c r="B3" s="3"/>
      <c r="C3" s="3" t="s">
        <v>147</v>
      </c>
      <c r="D3" s="3"/>
      <c r="E3" s="3" t="s">
        <v>391</v>
      </c>
      <c r="F3" s="3" t="s">
        <v>392</v>
      </c>
      <c r="G3" s="3"/>
    </row>
    <row r="4" s="23" customFormat="1" ht="24" customHeight="1" spans="1:7">
      <c r="A4" s="4" t="s">
        <v>393</v>
      </c>
      <c r="B4" s="4"/>
      <c r="C4" s="3" t="s">
        <v>394</v>
      </c>
      <c r="D4" s="3"/>
      <c r="E4" s="27">
        <v>101</v>
      </c>
      <c r="F4" s="27"/>
      <c r="G4" s="27"/>
    </row>
    <row r="5" s="23" customFormat="1" ht="24" customHeight="1" spans="1:7">
      <c r="A5" s="4"/>
      <c r="B5" s="4"/>
      <c r="C5" s="12" t="s">
        <v>395</v>
      </c>
      <c r="D5" s="12"/>
      <c r="E5" s="27">
        <v>101</v>
      </c>
      <c r="F5" s="27"/>
      <c r="G5" s="27"/>
    </row>
    <row r="6" s="23" customFormat="1" ht="24" customHeight="1" spans="1:7">
      <c r="A6" s="4"/>
      <c r="B6" s="4"/>
      <c r="C6" s="12" t="s">
        <v>396</v>
      </c>
      <c r="D6" s="12"/>
      <c r="E6" s="13"/>
      <c r="F6" s="13"/>
      <c r="G6" s="13"/>
    </row>
    <row r="7" s="23" customFormat="1" ht="24" customHeight="1" spans="1:7">
      <c r="A7" s="4" t="s">
        <v>397</v>
      </c>
      <c r="B7" s="7" t="s">
        <v>398</v>
      </c>
      <c r="C7" s="7"/>
      <c r="D7" s="7"/>
      <c r="E7" s="7"/>
      <c r="F7" s="7"/>
      <c r="G7" s="7"/>
    </row>
    <row r="8" s="23" customFormat="1" ht="24" customHeight="1" spans="1:7">
      <c r="A8" s="4"/>
      <c r="B8" s="5" t="s">
        <v>399</v>
      </c>
      <c r="C8" s="5"/>
      <c r="D8" s="5"/>
      <c r="E8" s="5"/>
      <c r="F8" s="5"/>
      <c r="G8" s="5"/>
    </row>
    <row r="9" s="23" customFormat="1" ht="21" customHeight="1" spans="1:7">
      <c r="A9" s="4" t="s">
        <v>400</v>
      </c>
      <c r="B9" s="4" t="s">
        <v>401</v>
      </c>
      <c r="C9" s="4" t="s">
        <v>402</v>
      </c>
      <c r="D9" s="7" t="s">
        <v>403</v>
      </c>
      <c r="E9" s="7"/>
      <c r="F9" s="7"/>
      <c r="G9" s="4" t="s">
        <v>404</v>
      </c>
    </row>
    <row r="10" s="23" customFormat="1" ht="39" customHeight="1" spans="1:7">
      <c r="A10" s="4"/>
      <c r="B10" s="8" t="s">
        <v>405</v>
      </c>
      <c r="C10" s="4" t="s">
        <v>406</v>
      </c>
      <c r="D10" s="9" t="s">
        <v>407</v>
      </c>
      <c r="E10" s="14"/>
      <c r="F10" s="15"/>
      <c r="G10" s="145" t="s">
        <v>408</v>
      </c>
    </row>
    <row r="11" s="23" customFormat="1" ht="30" customHeight="1" spans="1:7">
      <c r="A11" s="4"/>
      <c r="B11" s="8" t="s">
        <v>409</v>
      </c>
      <c r="C11" s="8" t="s">
        <v>410</v>
      </c>
      <c r="D11" s="3" t="s">
        <v>411</v>
      </c>
      <c r="E11" s="3"/>
      <c r="F11" s="3"/>
      <c r="G11" s="18" t="s">
        <v>412</v>
      </c>
    </row>
    <row r="12" s="23" customFormat="1" ht="30" customHeight="1" spans="1:7">
      <c r="A12" s="4"/>
      <c r="B12" s="10"/>
      <c r="C12" s="10"/>
      <c r="D12" s="3" t="s">
        <v>413</v>
      </c>
      <c r="E12" s="3"/>
      <c r="F12" s="3"/>
      <c r="G12" s="18" t="s">
        <v>414</v>
      </c>
    </row>
    <row r="13" s="23" customFormat="1" ht="30" customHeight="1" spans="1:7">
      <c r="A13" s="4"/>
      <c r="B13" s="10"/>
      <c r="C13" s="11"/>
      <c r="D13" s="3" t="s">
        <v>415</v>
      </c>
      <c r="E13" s="3"/>
      <c r="F13" s="3"/>
      <c r="G13" s="18" t="s">
        <v>416</v>
      </c>
    </row>
    <row r="14" s="23" customFormat="1" ht="30" customHeight="1" spans="1:7">
      <c r="A14" s="4"/>
      <c r="B14" s="10"/>
      <c r="C14" s="8" t="s">
        <v>417</v>
      </c>
      <c r="D14" s="3" t="s">
        <v>418</v>
      </c>
      <c r="E14" s="3"/>
      <c r="F14" s="3"/>
      <c r="G14" s="146" t="s">
        <v>408</v>
      </c>
    </row>
    <row r="15" s="23" customFormat="1" ht="30" customHeight="1" spans="1:7">
      <c r="A15" s="4"/>
      <c r="B15" s="10"/>
      <c r="C15" s="10"/>
      <c r="D15" s="3" t="s">
        <v>419</v>
      </c>
      <c r="E15" s="3"/>
      <c r="F15" s="3"/>
      <c r="G15" s="146" t="s">
        <v>408</v>
      </c>
    </row>
    <row r="16" s="23" customFormat="1" ht="30" customHeight="1" spans="1:7">
      <c r="A16" s="4"/>
      <c r="B16" s="10"/>
      <c r="C16" s="11"/>
      <c r="D16" s="3" t="s">
        <v>420</v>
      </c>
      <c r="E16" s="3"/>
      <c r="F16" s="3"/>
      <c r="G16" s="146" t="s">
        <v>408</v>
      </c>
    </row>
    <row r="17" s="23" customFormat="1" ht="30" customHeight="1" spans="1:7">
      <c r="A17" s="4"/>
      <c r="B17" s="10"/>
      <c r="C17" s="8" t="s">
        <v>421</v>
      </c>
      <c r="D17" s="3" t="s">
        <v>422</v>
      </c>
      <c r="E17" s="3"/>
      <c r="F17" s="3"/>
      <c r="G17" s="146" t="s">
        <v>408</v>
      </c>
    </row>
    <row r="18" s="23" customFormat="1" ht="32" customHeight="1" spans="1:7">
      <c r="A18" s="4"/>
      <c r="B18" s="11"/>
      <c r="C18" s="11"/>
      <c r="D18" s="9" t="s">
        <v>423</v>
      </c>
      <c r="E18" s="14"/>
      <c r="F18" s="15"/>
      <c r="G18" s="146" t="s">
        <v>408</v>
      </c>
    </row>
    <row r="19" s="23" customFormat="1" ht="32" customHeight="1" spans="1:7">
      <c r="A19" s="4"/>
      <c r="B19" s="4" t="s">
        <v>424</v>
      </c>
      <c r="C19" s="4" t="s">
        <v>425</v>
      </c>
      <c r="D19" s="3" t="s">
        <v>426</v>
      </c>
      <c r="E19" s="3"/>
      <c r="F19" s="3"/>
      <c r="G19" s="36" t="s">
        <v>427</v>
      </c>
    </row>
    <row r="20" s="23" customFormat="1" ht="32" customHeight="1" spans="1:7">
      <c r="A20" s="4"/>
      <c r="B20" s="4" t="s">
        <v>428</v>
      </c>
      <c r="C20" s="4" t="s">
        <v>429</v>
      </c>
      <c r="D20" s="3" t="s">
        <v>430</v>
      </c>
      <c r="E20" s="3"/>
      <c r="F20" s="3"/>
      <c r="G20" s="18" t="s">
        <v>350</v>
      </c>
    </row>
    <row r="21" s="23" customFormat="1" ht="32" customHeight="1" spans="1:7">
      <c r="A21" s="4"/>
      <c r="B21" s="4"/>
      <c r="C21" s="4"/>
      <c r="D21" s="3" t="s">
        <v>431</v>
      </c>
      <c r="E21" s="3"/>
      <c r="F21" s="3"/>
      <c r="G21" s="18" t="s">
        <v>350</v>
      </c>
    </row>
    <row r="22" s="23" customFormat="1" ht="59" customHeight="1" spans="1:7">
      <c r="A22" s="24" t="s">
        <v>432</v>
      </c>
      <c r="B22" s="25" t="s">
        <v>433</v>
      </c>
      <c r="C22" s="26"/>
      <c r="D22" s="25" t="s">
        <v>434</v>
      </c>
      <c r="E22" s="26"/>
      <c r="F22" s="25" t="s">
        <v>435</v>
      </c>
      <c r="G22" s="29"/>
    </row>
    <row r="23" s="23" customFormat="1" ht="10" customHeight="1" spans="1:7">
      <c r="A23" s="3" t="s">
        <v>384</v>
      </c>
      <c r="B23" s="3"/>
      <c r="C23" s="3"/>
      <c r="D23" s="3"/>
      <c r="E23" s="3"/>
      <c r="F23" s="3"/>
      <c r="G23" s="19"/>
    </row>
    <row r="24" s="23" customFormat="1" ht="10" customHeight="1" spans="1:7">
      <c r="A24" s="3"/>
      <c r="B24" s="3"/>
      <c r="C24" s="3"/>
      <c r="D24" s="3"/>
      <c r="E24" s="3"/>
      <c r="F24" s="3"/>
      <c r="G24" s="19"/>
    </row>
    <row r="25" s="23" customFormat="1" ht="10" customHeight="1" spans="1:7">
      <c r="A25" s="3"/>
      <c r="B25" s="3"/>
      <c r="C25" s="3"/>
      <c r="D25" s="3"/>
      <c r="E25" s="3"/>
      <c r="F25" s="3"/>
      <c r="G25" s="19"/>
    </row>
    <row r="26" s="23" customFormat="1" spans="1:7">
      <c r="A26" s="3"/>
      <c r="B26" s="3"/>
      <c r="C26" s="3"/>
      <c r="D26" s="3"/>
      <c r="E26" s="3"/>
      <c r="F26" s="3"/>
      <c r="G26" s="19"/>
    </row>
  </sheetData>
  <mergeCells count="38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7:A8"/>
    <mergeCell ref="A9:A21"/>
    <mergeCell ref="B11:B18"/>
    <mergeCell ref="B20:B21"/>
    <mergeCell ref="C11:C13"/>
    <mergeCell ref="C14:C16"/>
    <mergeCell ref="C17:C18"/>
    <mergeCell ref="C20:C21"/>
    <mergeCell ref="A4:B6"/>
    <mergeCell ref="A23:G26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G10" sqref="G10"/>
    </sheetView>
  </sheetViews>
  <sheetFormatPr defaultColWidth="9" defaultRowHeight="14.25" outlineLevelCol="6"/>
  <cols>
    <col min="1" max="1" width="9" style="23"/>
    <col min="2" max="2" width="9.875" style="23" customWidth="1"/>
    <col min="3" max="3" width="8.75" style="23" customWidth="1"/>
    <col min="4" max="4" width="13" style="23" customWidth="1"/>
    <col min="5" max="5" width="10.375" style="23" customWidth="1"/>
    <col min="6" max="6" width="14.75" style="23" customWidth="1"/>
    <col min="7" max="7" width="13" style="23" customWidth="1"/>
    <col min="8" max="16384" width="9" style="23"/>
  </cols>
  <sheetData>
    <row r="1" s="23" customFormat="1" ht="28" customHeight="1" spans="1:7">
      <c r="A1" s="1" t="s">
        <v>436</v>
      </c>
      <c r="B1" s="2"/>
      <c r="C1" s="2"/>
      <c r="D1" s="2"/>
      <c r="E1" s="2"/>
      <c r="F1" s="2"/>
      <c r="G1" s="2"/>
    </row>
    <row r="2" s="23" customFormat="1" ht="24" customHeight="1" spans="1:7">
      <c r="A2" s="3" t="s">
        <v>386</v>
      </c>
      <c r="B2" s="3"/>
      <c r="C2" s="3" t="s">
        <v>437</v>
      </c>
      <c r="D2" s="3"/>
      <c r="E2" s="3" t="s">
        <v>388</v>
      </c>
      <c r="F2" s="3" t="s">
        <v>389</v>
      </c>
      <c r="G2" s="3"/>
    </row>
    <row r="3" s="23" customFormat="1" ht="24" customHeight="1" spans="1:7">
      <c r="A3" s="3" t="s">
        <v>390</v>
      </c>
      <c r="B3" s="3"/>
      <c r="C3" s="3" t="s">
        <v>147</v>
      </c>
      <c r="D3" s="3"/>
      <c r="E3" s="3" t="s">
        <v>391</v>
      </c>
      <c r="F3" s="3" t="s">
        <v>438</v>
      </c>
      <c r="G3" s="3"/>
    </row>
    <row r="4" s="23" customFormat="1" ht="24" customHeight="1" spans="1:7">
      <c r="A4" s="4" t="s">
        <v>393</v>
      </c>
      <c r="B4" s="4"/>
      <c r="C4" s="3" t="s">
        <v>394</v>
      </c>
      <c r="D4" s="3"/>
      <c r="E4" s="27">
        <v>62.5</v>
      </c>
      <c r="F4" s="27"/>
      <c r="G4" s="27"/>
    </row>
    <row r="5" s="23" customFormat="1" ht="24" customHeight="1" spans="1:7">
      <c r="A5" s="4"/>
      <c r="B5" s="4"/>
      <c r="C5" s="3" t="s">
        <v>395</v>
      </c>
      <c r="D5" s="3"/>
      <c r="E5" s="27">
        <v>62.5</v>
      </c>
      <c r="F5" s="27"/>
      <c r="G5" s="27"/>
    </row>
    <row r="6" s="23" customFormat="1" ht="24" customHeight="1" spans="1:7">
      <c r="A6" s="4"/>
      <c r="B6" s="4"/>
      <c r="C6" s="3" t="s">
        <v>396</v>
      </c>
      <c r="D6" s="3"/>
      <c r="E6" s="18"/>
      <c r="F6" s="18"/>
      <c r="G6" s="18"/>
    </row>
    <row r="7" s="23" customFormat="1" ht="24" customHeight="1" spans="1:7">
      <c r="A7" s="4" t="s">
        <v>397</v>
      </c>
      <c r="B7" s="7" t="s">
        <v>398</v>
      </c>
      <c r="C7" s="7"/>
      <c r="D7" s="7"/>
      <c r="E7" s="7"/>
      <c r="F7" s="7"/>
      <c r="G7" s="7"/>
    </row>
    <row r="8" s="23" customFormat="1" ht="33" customHeight="1" spans="1:7">
      <c r="A8" s="4"/>
      <c r="B8" s="5" t="s">
        <v>439</v>
      </c>
      <c r="C8" s="5"/>
      <c r="D8" s="5"/>
      <c r="E8" s="5"/>
      <c r="F8" s="5"/>
      <c r="G8" s="5"/>
    </row>
    <row r="9" s="23" customFormat="1" ht="21" customHeight="1" spans="1:7">
      <c r="A9" s="4" t="s">
        <v>400</v>
      </c>
      <c r="B9" s="4" t="s">
        <v>401</v>
      </c>
      <c r="C9" s="4" t="s">
        <v>402</v>
      </c>
      <c r="D9" s="7" t="s">
        <v>403</v>
      </c>
      <c r="E9" s="7"/>
      <c r="F9" s="7"/>
      <c r="G9" s="4" t="s">
        <v>404</v>
      </c>
    </row>
    <row r="10" s="23" customFormat="1" ht="33" customHeight="1" spans="1:7">
      <c r="A10" s="4"/>
      <c r="B10" s="8" t="s">
        <v>405</v>
      </c>
      <c r="C10" s="4" t="s">
        <v>406</v>
      </c>
      <c r="D10" s="9" t="s">
        <v>407</v>
      </c>
      <c r="E10" s="14"/>
      <c r="F10" s="15"/>
      <c r="G10" s="145" t="s">
        <v>408</v>
      </c>
    </row>
    <row r="11" s="23" customFormat="1" ht="28" customHeight="1" spans="1:7">
      <c r="A11" s="4"/>
      <c r="B11" s="8" t="s">
        <v>409</v>
      </c>
      <c r="C11" s="8" t="s">
        <v>410</v>
      </c>
      <c r="D11" s="3" t="s">
        <v>440</v>
      </c>
      <c r="E11" s="3"/>
      <c r="F11" s="3"/>
      <c r="G11" s="3" t="s">
        <v>441</v>
      </c>
    </row>
    <row r="12" s="23" customFormat="1" ht="28" customHeight="1" spans="1:7">
      <c r="A12" s="4"/>
      <c r="B12" s="10"/>
      <c r="C12" s="10"/>
      <c r="D12" s="9" t="s">
        <v>442</v>
      </c>
      <c r="E12" s="14"/>
      <c r="F12" s="15"/>
      <c r="G12" s="3" t="s">
        <v>443</v>
      </c>
    </row>
    <row r="13" s="23" customFormat="1" ht="28" customHeight="1" spans="1:7">
      <c r="A13" s="4"/>
      <c r="B13" s="10"/>
      <c r="C13" s="11"/>
      <c r="D13" s="3" t="s">
        <v>444</v>
      </c>
      <c r="E13" s="3"/>
      <c r="F13" s="3"/>
      <c r="G13" s="18" t="s">
        <v>445</v>
      </c>
    </row>
    <row r="14" s="23" customFormat="1" ht="28" customHeight="1" spans="1:7">
      <c r="A14" s="4"/>
      <c r="B14" s="10"/>
      <c r="C14" s="10" t="s">
        <v>417</v>
      </c>
      <c r="D14" s="3" t="s">
        <v>446</v>
      </c>
      <c r="E14" s="3"/>
      <c r="F14" s="3"/>
      <c r="G14" s="146" t="s">
        <v>408</v>
      </c>
    </row>
    <row r="15" s="23" customFormat="1" ht="28" customHeight="1" spans="1:7">
      <c r="A15" s="4"/>
      <c r="B15" s="10"/>
      <c r="C15" s="10"/>
      <c r="D15" s="9" t="s">
        <v>447</v>
      </c>
      <c r="E15" s="14"/>
      <c r="F15" s="15"/>
      <c r="G15" s="146" t="s">
        <v>408</v>
      </c>
    </row>
    <row r="16" s="23" customFormat="1" ht="28" customHeight="1" spans="1:7">
      <c r="A16" s="4"/>
      <c r="B16" s="10"/>
      <c r="C16" s="11"/>
      <c r="D16" s="3" t="s">
        <v>448</v>
      </c>
      <c r="E16" s="3"/>
      <c r="F16" s="3"/>
      <c r="G16" s="146" t="s">
        <v>408</v>
      </c>
    </row>
    <row r="17" s="23" customFormat="1" ht="28" customHeight="1" spans="1:7">
      <c r="A17" s="4"/>
      <c r="B17" s="11"/>
      <c r="C17" s="4" t="s">
        <v>421</v>
      </c>
      <c r="D17" s="3" t="s">
        <v>449</v>
      </c>
      <c r="E17" s="3"/>
      <c r="F17" s="3"/>
      <c r="G17" s="146" t="s">
        <v>408</v>
      </c>
    </row>
    <row r="18" s="23" customFormat="1" ht="33" customHeight="1" spans="1:7">
      <c r="A18" s="4"/>
      <c r="B18" s="4" t="s">
        <v>424</v>
      </c>
      <c r="C18" s="4" t="s">
        <v>425</v>
      </c>
      <c r="D18" s="3" t="s">
        <v>450</v>
      </c>
      <c r="E18" s="3"/>
      <c r="F18" s="3"/>
      <c r="G18" s="3" t="s">
        <v>451</v>
      </c>
    </row>
    <row r="19" s="23" customFormat="1" ht="49" customHeight="1" spans="1:7">
      <c r="A19" s="4"/>
      <c r="B19" s="4"/>
      <c r="C19" s="4" t="s">
        <v>452</v>
      </c>
      <c r="D19" s="3" t="s">
        <v>453</v>
      </c>
      <c r="E19" s="3"/>
      <c r="F19" s="3"/>
      <c r="G19" s="3" t="s">
        <v>454</v>
      </c>
    </row>
    <row r="20" s="23" customFormat="1" ht="36" customHeight="1" spans="1:7">
      <c r="A20" s="4"/>
      <c r="B20" s="4" t="s">
        <v>428</v>
      </c>
      <c r="C20" s="4" t="s">
        <v>429</v>
      </c>
      <c r="D20" s="3" t="s">
        <v>455</v>
      </c>
      <c r="E20" s="3"/>
      <c r="F20" s="3"/>
      <c r="G20" s="18" t="s">
        <v>350</v>
      </c>
    </row>
    <row r="21" s="23" customFormat="1" ht="63" customHeight="1" spans="1:7">
      <c r="A21" s="24" t="s">
        <v>432</v>
      </c>
      <c r="B21" s="25" t="s">
        <v>433</v>
      </c>
      <c r="C21" s="26"/>
      <c r="D21" s="25" t="s">
        <v>434</v>
      </c>
      <c r="E21" s="26"/>
      <c r="F21" s="25" t="s">
        <v>435</v>
      </c>
      <c r="G21" s="29"/>
    </row>
    <row r="22" s="23" customFormat="1" ht="10" customHeight="1" spans="1:7">
      <c r="A22" s="3" t="s">
        <v>384</v>
      </c>
      <c r="B22" s="3"/>
      <c r="C22" s="3"/>
      <c r="D22" s="3"/>
      <c r="E22" s="3"/>
      <c r="F22" s="3"/>
      <c r="G22" s="19"/>
    </row>
    <row r="23" s="23" customFormat="1" ht="10" customHeight="1" spans="1:7">
      <c r="A23" s="3"/>
      <c r="B23" s="3"/>
      <c r="C23" s="3"/>
      <c r="D23" s="3"/>
      <c r="E23" s="3"/>
      <c r="F23" s="3"/>
      <c r="G23" s="19"/>
    </row>
    <row r="24" s="23" customFormat="1" ht="10" customHeight="1" spans="1:7">
      <c r="A24" s="3"/>
      <c r="B24" s="3"/>
      <c r="C24" s="3"/>
      <c r="D24" s="3"/>
      <c r="E24" s="3"/>
      <c r="F24" s="3"/>
      <c r="G24" s="19"/>
    </row>
    <row r="25" s="23" customFormat="1" spans="1:7">
      <c r="A25" s="3"/>
      <c r="B25" s="3"/>
      <c r="C25" s="3"/>
      <c r="D25" s="3"/>
      <c r="E25" s="3"/>
      <c r="F25" s="3"/>
      <c r="G25" s="19"/>
    </row>
  </sheetData>
  <mergeCells count="3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7:A8"/>
    <mergeCell ref="A9:A20"/>
    <mergeCell ref="B11:B17"/>
    <mergeCell ref="B18:B19"/>
    <mergeCell ref="C11:C13"/>
    <mergeCell ref="C14:C16"/>
    <mergeCell ref="A4:B6"/>
    <mergeCell ref="A22:G25"/>
  </mergeCells>
  <pageMargins left="0.75" right="0.75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K19" sqref="K19"/>
    </sheetView>
  </sheetViews>
  <sheetFormatPr defaultColWidth="9" defaultRowHeight="14.25" outlineLevelCol="6"/>
  <cols>
    <col min="1" max="1" width="9" style="23"/>
    <col min="2" max="2" width="9.875" style="23" customWidth="1"/>
    <col min="3" max="3" width="8.75" style="23" customWidth="1"/>
    <col min="4" max="4" width="13" style="23" customWidth="1"/>
    <col min="5" max="5" width="10.375" style="23" customWidth="1"/>
    <col min="6" max="6" width="14.75" style="23" customWidth="1"/>
    <col min="7" max="7" width="13" style="23" customWidth="1"/>
    <col min="8" max="16384" width="9" style="23"/>
  </cols>
  <sheetData>
    <row r="1" s="23" customFormat="1" ht="28" customHeight="1" spans="1:7">
      <c r="A1" s="1" t="s">
        <v>385</v>
      </c>
      <c r="B1" s="2"/>
      <c r="C1" s="2"/>
      <c r="D1" s="2"/>
      <c r="E1" s="2"/>
      <c r="F1" s="2"/>
      <c r="G1" s="2"/>
    </row>
    <row r="2" s="23" customFormat="1" ht="24" customHeight="1" spans="1:7">
      <c r="A2" s="3" t="s">
        <v>386</v>
      </c>
      <c r="B2" s="3"/>
      <c r="C2" s="3" t="s">
        <v>456</v>
      </c>
      <c r="D2" s="3"/>
      <c r="E2" s="3" t="s">
        <v>388</v>
      </c>
      <c r="F2" s="3" t="s">
        <v>389</v>
      </c>
      <c r="G2" s="3"/>
    </row>
    <row r="3" s="23" customFormat="1" ht="24" customHeight="1" spans="1:7">
      <c r="A3" s="3" t="s">
        <v>390</v>
      </c>
      <c r="B3" s="3"/>
      <c r="C3" s="3" t="s">
        <v>147</v>
      </c>
      <c r="D3" s="3"/>
      <c r="E3" s="3" t="s">
        <v>391</v>
      </c>
      <c r="F3" s="3" t="s">
        <v>457</v>
      </c>
      <c r="G3" s="3"/>
    </row>
    <row r="4" s="23" customFormat="1" ht="24" customHeight="1" spans="1:7">
      <c r="A4" s="4" t="s">
        <v>393</v>
      </c>
      <c r="B4" s="4"/>
      <c r="C4" s="5" t="s">
        <v>394</v>
      </c>
      <c r="D4" s="5"/>
      <c r="E4" s="34">
        <v>12.83</v>
      </c>
      <c r="F4" s="34"/>
      <c r="G4" s="34"/>
    </row>
    <row r="5" s="23" customFormat="1" ht="24" customHeight="1" spans="1:7">
      <c r="A5" s="4"/>
      <c r="B5" s="4"/>
      <c r="C5" s="5" t="s">
        <v>395</v>
      </c>
      <c r="D5" s="5"/>
      <c r="E5" s="34">
        <v>12.83</v>
      </c>
      <c r="F5" s="34"/>
      <c r="G5" s="34"/>
    </row>
    <row r="6" s="23" customFormat="1" ht="24" customHeight="1" spans="1:7">
      <c r="A6" s="4"/>
      <c r="B6" s="4"/>
      <c r="C6" s="5" t="s">
        <v>396</v>
      </c>
      <c r="D6" s="5"/>
      <c r="E6" s="13"/>
      <c r="F6" s="13"/>
      <c r="G6" s="13"/>
    </row>
    <row r="7" s="23" customFormat="1" ht="24" customHeight="1" spans="1:7">
      <c r="A7" s="4" t="s">
        <v>397</v>
      </c>
      <c r="B7" s="7" t="s">
        <v>398</v>
      </c>
      <c r="C7" s="7"/>
      <c r="D7" s="7"/>
      <c r="E7" s="7"/>
      <c r="F7" s="7"/>
      <c r="G7" s="7"/>
    </row>
    <row r="8" s="23" customFormat="1" ht="40" customHeight="1" spans="1:7">
      <c r="A8" s="4"/>
      <c r="B8" s="5" t="s">
        <v>458</v>
      </c>
      <c r="C8" s="5"/>
      <c r="D8" s="5"/>
      <c r="E8" s="5"/>
      <c r="F8" s="5"/>
      <c r="G8" s="5"/>
    </row>
    <row r="9" s="23" customFormat="1" spans="1:7">
      <c r="A9" s="4" t="s">
        <v>400</v>
      </c>
      <c r="B9" s="4" t="s">
        <v>401</v>
      </c>
      <c r="C9" s="4" t="s">
        <v>402</v>
      </c>
      <c r="D9" s="7" t="s">
        <v>403</v>
      </c>
      <c r="E9" s="7"/>
      <c r="F9" s="7"/>
      <c r="G9" s="4" t="s">
        <v>404</v>
      </c>
    </row>
    <row r="10" s="23" customFormat="1" ht="35" customHeight="1" spans="1:7">
      <c r="A10" s="4"/>
      <c r="B10" s="8" t="s">
        <v>405</v>
      </c>
      <c r="C10" s="4" t="s">
        <v>406</v>
      </c>
      <c r="D10" s="9" t="s">
        <v>459</v>
      </c>
      <c r="E10" s="14"/>
      <c r="F10" s="15"/>
      <c r="G10" s="145" t="s">
        <v>408</v>
      </c>
    </row>
    <row r="11" s="23" customFormat="1" ht="27" customHeight="1" spans="1:7">
      <c r="A11" s="4"/>
      <c r="B11" s="8" t="s">
        <v>409</v>
      </c>
      <c r="C11" s="8" t="s">
        <v>410</v>
      </c>
      <c r="D11" s="3" t="s">
        <v>440</v>
      </c>
      <c r="E11" s="3"/>
      <c r="F11" s="3"/>
      <c r="G11" s="3" t="s">
        <v>460</v>
      </c>
    </row>
    <row r="12" s="23" customFormat="1" ht="27" customHeight="1" spans="1:7">
      <c r="A12" s="4"/>
      <c r="B12" s="10"/>
      <c r="C12" s="10"/>
      <c r="D12" s="9" t="s">
        <v>442</v>
      </c>
      <c r="E12" s="14"/>
      <c r="F12" s="15"/>
      <c r="G12" s="3" t="s">
        <v>443</v>
      </c>
    </row>
    <row r="13" s="23" customFormat="1" ht="27" customHeight="1" spans="1:7">
      <c r="A13" s="4"/>
      <c r="B13" s="10"/>
      <c r="C13" s="11"/>
      <c r="D13" s="3" t="s">
        <v>461</v>
      </c>
      <c r="E13" s="3"/>
      <c r="F13" s="3"/>
      <c r="G13" s="18" t="s">
        <v>462</v>
      </c>
    </row>
    <row r="14" s="23" customFormat="1" ht="27" customHeight="1" spans="1:7">
      <c r="A14" s="4"/>
      <c r="B14" s="10"/>
      <c r="C14" s="10" t="s">
        <v>417</v>
      </c>
      <c r="D14" s="3" t="s">
        <v>446</v>
      </c>
      <c r="E14" s="3"/>
      <c r="F14" s="3"/>
      <c r="G14" s="146" t="s">
        <v>408</v>
      </c>
    </row>
    <row r="15" s="23" customFormat="1" ht="27" customHeight="1" spans="1:7">
      <c r="A15" s="4"/>
      <c r="B15" s="10"/>
      <c r="C15" s="10"/>
      <c r="D15" s="9" t="s">
        <v>463</v>
      </c>
      <c r="E15" s="14"/>
      <c r="F15" s="15"/>
      <c r="G15" s="146" t="s">
        <v>408</v>
      </c>
    </row>
    <row r="16" s="23" customFormat="1" ht="27" customHeight="1" spans="1:7">
      <c r="A16" s="4"/>
      <c r="B16" s="10"/>
      <c r="C16" s="11"/>
      <c r="D16" s="3" t="s">
        <v>464</v>
      </c>
      <c r="E16" s="3"/>
      <c r="F16" s="3"/>
      <c r="G16" s="146" t="s">
        <v>408</v>
      </c>
    </row>
    <row r="17" s="23" customFormat="1" ht="27" customHeight="1" spans="1:7">
      <c r="A17" s="4"/>
      <c r="B17" s="11"/>
      <c r="C17" s="4" t="s">
        <v>421</v>
      </c>
      <c r="D17" s="3" t="s">
        <v>449</v>
      </c>
      <c r="E17" s="3"/>
      <c r="F17" s="3"/>
      <c r="G17" s="146" t="s">
        <v>408</v>
      </c>
    </row>
    <row r="18" s="23" customFormat="1" ht="27" customHeight="1" spans="1:7">
      <c r="A18" s="4"/>
      <c r="B18" s="4" t="s">
        <v>424</v>
      </c>
      <c r="C18" s="4" t="s">
        <v>425</v>
      </c>
      <c r="D18" s="3" t="s">
        <v>465</v>
      </c>
      <c r="E18" s="3"/>
      <c r="F18" s="3"/>
      <c r="G18" s="3" t="s">
        <v>451</v>
      </c>
    </row>
    <row r="19" s="23" customFormat="1" ht="41" customHeight="1" spans="1:7">
      <c r="A19" s="4"/>
      <c r="B19" s="4"/>
      <c r="C19" s="4" t="s">
        <v>452</v>
      </c>
      <c r="D19" s="3" t="s">
        <v>453</v>
      </c>
      <c r="E19" s="3"/>
      <c r="F19" s="3"/>
      <c r="G19" s="3" t="s">
        <v>454</v>
      </c>
    </row>
    <row r="20" s="23" customFormat="1" ht="41" customHeight="1" spans="1:7">
      <c r="A20" s="4"/>
      <c r="B20" s="4" t="s">
        <v>428</v>
      </c>
      <c r="C20" s="4" t="s">
        <v>429</v>
      </c>
      <c r="D20" s="3" t="s">
        <v>466</v>
      </c>
      <c r="E20" s="3"/>
      <c r="F20" s="3"/>
      <c r="G20" s="18" t="s">
        <v>350</v>
      </c>
    </row>
    <row r="21" s="23" customFormat="1" ht="60" customHeight="1" spans="1:7">
      <c r="A21" s="24" t="s">
        <v>432</v>
      </c>
      <c r="B21" s="25" t="s">
        <v>433</v>
      </c>
      <c r="C21" s="26"/>
      <c r="D21" s="25" t="s">
        <v>434</v>
      </c>
      <c r="E21" s="26"/>
      <c r="F21" s="25" t="s">
        <v>435</v>
      </c>
      <c r="G21" s="29"/>
    </row>
    <row r="22" s="23" customFormat="1" spans="1:7">
      <c r="A22" s="3" t="s">
        <v>384</v>
      </c>
      <c r="B22" s="3"/>
      <c r="C22" s="3"/>
      <c r="D22" s="3"/>
      <c r="E22" s="3"/>
      <c r="F22" s="3"/>
      <c r="G22" s="19"/>
    </row>
    <row r="23" s="23" customFormat="1" spans="1:7">
      <c r="A23" s="3"/>
      <c r="B23" s="3"/>
      <c r="C23" s="3"/>
      <c r="D23" s="3"/>
      <c r="E23" s="3"/>
      <c r="F23" s="3"/>
      <c r="G23" s="19"/>
    </row>
    <row r="24" s="23" customFormat="1" spans="1:7">
      <c r="A24" s="3"/>
      <c r="B24" s="3"/>
      <c r="C24" s="3"/>
      <c r="D24" s="3"/>
      <c r="E24" s="3"/>
      <c r="F24" s="3"/>
      <c r="G24" s="19"/>
    </row>
    <row r="25" s="23" customFormat="1" spans="1:7">
      <c r="A25" s="3"/>
      <c r="B25" s="3"/>
      <c r="C25" s="3"/>
      <c r="D25" s="3"/>
      <c r="E25" s="3"/>
      <c r="F25" s="3"/>
      <c r="G25" s="19"/>
    </row>
  </sheetData>
  <mergeCells count="3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7:A8"/>
    <mergeCell ref="A9:A20"/>
    <mergeCell ref="B11:B17"/>
    <mergeCell ref="B18:B19"/>
    <mergeCell ref="C11:C13"/>
    <mergeCell ref="C14:C16"/>
    <mergeCell ref="A4:B6"/>
    <mergeCell ref="A22:G25"/>
  </mergeCells>
  <pageMargins left="0.75" right="0.75" top="1" bottom="1" header="0.5" footer="0.5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selection activeCell="L22" sqref="L22"/>
    </sheetView>
  </sheetViews>
  <sheetFormatPr defaultColWidth="9" defaultRowHeight="14.25" outlineLevelCol="6"/>
  <cols>
    <col min="1" max="1" width="9" style="23"/>
    <col min="2" max="2" width="9.875" style="23" customWidth="1"/>
    <col min="3" max="3" width="8.75" style="23" customWidth="1"/>
    <col min="4" max="4" width="13" style="23" customWidth="1"/>
    <col min="5" max="5" width="10.375" style="23" customWidth="1"/>
    <col min="6" max="6" width="14.75" style="23" customWidth="1"/>
    <col min="7" max="7" width="13" style="23" customWidth="1"/>
    <col min="8" max="16384" width="9" style="23"/>
  </cols>
  <sheetData>
    <row r="1" s="23" customFormat="1" ht="28" customHeight="1" spans="1:7">
      <c r="A1" s="1" t="s">
        <v>385</v>
      </c>
      <c r="B1" s="2"/>
      <c r="C1" s="2"/>
      <c r="D1" s="2"/>
      <c r="E1" s="2"/>
      <c r="F1" s="2"/>
      <c r="G1" s="2"/>
    </row>
    <row r="2" s="23" customFormat="1" ht="24" customHeight="1" spans="1:7">
      <c r="A2" s="3" t="s">
        <v>386</v>
      </c>
      <c r="B2" s="3"/>
      <c r="C2" s="3" t="s">
        <v>467</v>
      </c>
      <c r="D2" s="3"/>
      <c r="E2" s="3" t="s">
        <v>388</v>
      </c>
      <c r="F2" s="3" t="s">
        <v>389</v>
      </c>
      <c r="G2" s="3"/>
    </row>
    <row r="3" s="23" customFormat="1" ht="24" customHeight="1" spans="1:7">
      <c r="A3" s="3" t="s">
        <v>390</v>
      </c>
      <c r="B3" s="3"/>
      <c r="C3" s="3" t="s">
        <v>147</v>
      </c>
      <c r="D3" s="3"/>
      <c r="E3" s="3" t="s">
        <v>391</v>
      </c>
      <c r="F3" s="3" t="s">
        <v>147</v>
      </c>
      <c r="G3" s="3"/>
    </row>
    <row r="4" s="23" customFormat="1" ht="24" customHeight="1" spans="1:7">
      <c r="A4" s="4" t="s">
        <v>393</v>
      </c>
      <c r="B4" s="4"/>
      <c r="C4" s="3" t="s">
        <v>394</v>
      </c>
      <c r="D4" s="3"/>
      <c r="E4" s="27">
        <v>1.8</v>
      </c>
      <c r="F4" s="27"/>
      <c r="G4" s="27"/>
    </row>
    <row r="5" s="23" customFormat="1" ht="24" customHeight="1" spans="1:7">
      <c r="A5" s="4"/>
      <c r="B5" s="4"/>
      <c r="C5" s="3" t="s">
        <v>395</v>
      </c>
      <c r="D5" s="3"/>
      <c r="E5" s="27">
        <v>1.8</v>
      </c>
      <c r="F5" s="27"/>
      <c r="G5" s="27"/>
    </row>
    <row r="6" s="23" customFormat="1" ht="24" customHeight="1" spans="1:7">
      <c r="A6" s="4"/>
      <c r="B6" s="4"/>
      <c r="C6" s="3" t="s">
        <v>396</v>
      </c>
      <c r="D6" s="3"/>
      <c r="E6" s="13"/>
      <c r="F6" s="13"/>
      <c r="G6" s="13"/>
    </row>
    <row r="7" s="23" customFormat="1" ht="24" customHeight="1" spans="1:7">
      <c r="A7" s="4" t="s">
        <v>397</v>
      </c>
      <c r="B7" s="7" t="s">
        <v>398</v>
      </c>
      <c r="C7" s="7"/>
      <c r="D7" s="7"/>
      <c r="E7" s="7"/>
      <c r="F7" s="7"/>
      <c r="G7" s="7"/>
    </row>
    <row r="8" s="23" customFormat="1" ht="40" customHeight="1" spans="1:7">
      <c r="A8" s="4"/>
      <c r="B8" s="5" t="s">
        <v>468</v>
      </c>
      <c r="C8" s="5"/>
      <c r="D8" s="5"/>
      <c r="E8" s="5"/>
      <c r="F8" s="5"/>
      <c r="G8" s="5"/>
    </row>
    <row r="9" s="23" customFormat="1" spans="1:7">
      <c r="A9" s="4" t="s">
        <v>400</v>
      </c>
      <c r="B9" s="4" t="s">
        <v>401</v>
      </c>
      <c r="C9" s="4" t="s">
        <v>402</v>
      </c>
      <c r="D9" s="7" t="s">
        <v>403</v>
      </c>
      <c r="E9" s="7"/>
      <c r="F9" s="7"/>
      <c r="G9" s="4" t="s">
        <v>404</v>
      </c>
    </row>
    <row r="10" s="23" customFormat="1" ht="30" customHeight="1" spans="1:7">
      <c r="A10" s="4"/>
      <c r="B10" s="8" t="s">
        <v>405</v>
      </c>
      <c r="C10" s="4" t="s">
        <v>406</v>
      </c>
      <c r="D10" s="9" t="s">
        <v>407</v>
      </c>
      <c r="E10" s="14"/>
      <c r="F10" s="15"/>
      <c r="G10" s="145" t="s">
        <v>408</v>
      </c>
    </row>
    <row r="11" s="23" customFormat="1" ht="24" customHeight="1" spans="1:7">
      <c r="A11" s="4"/>
      <c r="B11" s="8" t="s">
        <v>409</v>
      </c>
      <c r="C11" s="8" t="s">
        <v>410</v>
      </c>
      <c r="D11" s="3" t="s">
        <v>469</v>
      </c>
      <c r="E11" s="3"/>
      <c r="F11" s="3"/>
      <c r="G11" s="3" t="s">
        <v>470</v>
      </c>
    </row>
    <row r="12" s="23" customFormat="1" ht="24" customHeight="1" spans="1:7">
      <c r="A12" s="4"/>
      <c r="B12" s="10"/>
      <c r="C12" s="10"/>
      <c r="D12" s="3" t="s">
        <v>471</v>
      </c>
      <c r="E12" s="3"/>
      <c r="F12" s="3"/>
      <c r="G12" s="146" t="s">
        <v>472</v>
      </c>
    </row>
    <row r="13" s="23" customFormat="1" ht="24" customHeight="1" spans="1:7">
      <c r="A13" s="4"/>
      <c r="B13" s="10"/>
      <c r="C13" s="11"/>
      <c r="D13" s="3" t="s">
        <v>444</v>
      </c>
      <c r="E13" s="3"/>
      <c r="F13" s="3"/>
      <c r="G13" s="18" t="s">
        <v>445</v>
      </c>
    </row>
    <row r="14" s="23" customFormat="1" ht="24" customHeight="1" spans="1:7">
      <c r="A14" s="4"/>
      <c r="B14" s="10"/>
      <c r="C14" s="8" t="s">
        <v>417</v>
      </c>
      <c r="D14" s="3" t="s">
        <v>473</v>
      </c>
      <c r="E14" s="3"/>
      <c r="F14" s="3"/>
      <c r="G14" s="146" t="s">
        <v>408</v>
      </c>
    </row>
    <row r="15" s="23" customFormat="1" ht="24" customHeight="1" spans="1:7">
      <c r="A15" s="4"/>
      <c r="B15" s="10"/>
      <c r="C15" s="10"/>
      <c r="D15" s="3" t="s">
        <v>474</v>
      </c>
      <c r="E15" s="3"/>
      <c r="F15" s="3"/>
      <c r="G15" s="146" t="s">
        <v>408</v>
      </c>
    </row>
    <row r="16" s="23" customFormat="1" ht="24" customHeight="1" spans="1:7">
      <c r="A16" s="4"/>
      <c r="B16" s="10"/>
      <c r="C16" s="11"/>
      <c r="D16" s="3" t="s">
        <v>475</v>
      </c>
      <c r="E16" s="3"/>
      <c r="F16" s="3"/>
      <c r="G16" s="146" t="s">
        <v>408</v>
      </c>
    </row>
    <row r="17" s="23" customFormat="1" ht="24" customHeight="1" spans="1:7">
      <c r="A17" s="4"/>
      <c r="B17" s="11"/>
      <c r="C17" s="4" t="s">
        <v>421</v>
      </c>
      <c r="D17" s="3" t="s">
        <v>476</v>
      </c>
      <c r="E17" s="3"/>
      <c r="F17" s="3"/>
      <c r="G17" s="146" t="s">
        <v>408</v>
      </c>
    </row>
    <row r="18" s="23" customFormat="1" ht="24" customHeight="1" spans="1:7">
      <c r="A18" s="4"/>
      <c r="B18" s="8" t="s">
        <v>424</v>
      </c>
      <c r="C18" s="8" t="s">
        <v>425</v>
      </c>
      <c r="D18" s="3" t="s">
        <v>477</v>
      </c>
      <c r="E18" s="3"/>
      <c r="F18" s="3"/>
      <c r="G18" s="3" t="s">
        <v>427</v>
      </c>
    </row>
    <row r="19" s="23" customFormat="1" ht="24" customHeight="1" spans="1:7">
      <c r="A19" s="4"/>
      <c r="B19" s="10"/>
      <c r="C19" s="10"/>
      <c r="D19" s="3" t="s">
        <v>478</v>
      </c>
      <c r="E19" s="3"/>
      <c r="F19" s="3"/>
      <c r="G19" s="3" t="s">
        <v>427</v>
      </c>
    </row>
    <row r="20" s="23" customFormat="1" ht="24" customHeight="1" spans="1:7">
      <c r="A20" s="4"/>
      <c r="B20" s="10"/>
      <c r="C20" s="11"/>
      <c r="D20" s="3" t="s">
        <v>479</v>
      </c>
      <c r="E20" s="3"/>
      <c r="F20" s="3"/>
      <c r="G20" s="3" t="s">
        <v>451</v>
      </c>
    </row>
    <row r="21" s="23" customFormat="1" ht="50" customHeight="1" spans="1:7">
      <c r="A21" s="4"/>
      <c r="B21" s="4" t="s">
        <v>428</v>
      </c>
      <c r="C21" s="4" t="s">
        <v>429</v>
      </c>
      <c r="D21" s="3" t="s">
        <v>480</v>
      </c>
      <c r="E21" s="3"/>
      <c r="F21" s="3"/>
      <c r="G21" s="18" t="s">
        <v>350</v>
      </c>
    </row>
    <row r="22" s="23" customFormat="1" ht="72" customHeight="1" spans="1:7">
      <c r="A22" s="24" t="s">
        <v>432</v>
      </c>
      <c r="B22" s="25" t="s">
        <v>433</v>
      </c>
      <c r="C22" s="26"/>
      <c r="D22" s="25" t="s">
        <v>434</v>
      </c>
      <c r="E22" s="26"/>
      <c r="F22" s="25" t="s">
        <v>435</v>
      </c>
      <c r="G22" s="29"/>
    </row>
    <row r="23" s="23" customFormat="1" spans="1:7">
      <c r="A23" s="3" t="s">
        <v>384</v>
      </c>
      <c r="B23" s="3"/>
      <c r="C23" s="3"/>
      <c r="D23" s="3"/>
      <c r="E23" s="3"/>
      <c r="F23" s="3"/>
      <c r="G23" s="19"/>
    </row>
    <row r="24" s="23" customFormat="1" spans="1:7">
      <c r="A24" s="3"/>
      <c r="B24" s="3"/>
      <c r="C24" s="3"/>
      <c r="D24" s="3"/>
      <c r="E24" s="3"/>
      <c r="F24" s="3"/>
      <c r="G24" s="19"/>
    </row>
    <row r="25" s="23" customFormat="1" spans="1:7">
      <c r="A25" s="3"/>
      <c r="B25" s="3"/>
      <c r="C25" s="3"/>
      <c r="D25" s="3"/>
      <c r="E25" s="3"/>
      <c r="F25" s="3"/>
      <c r="G25" s="19"/>
    </row>
    <row r="26" s="23" customFormat="1" spans="1:7">
      <c r="A26" s="3"/>
      <c r="B26" s="3"/>
      <c r="C26" s="3"/>
      <c r="D26" s="3"/>
      <c r="E26" s="3"/>
      <c r="F26" s="3"/>
      <c r="G26" s="19"/>
    </row>
  </sheetData>
  <mergeCells count="37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7:A8"/>
    <mergeCell ref="A9:A21"/>
    <mergeCell ref="B11:B17"/>
    <mergeCell ref="B18:B20"/>
    <mergeCell ref="C11:C13"/>
    <mergeCell ref="C14:C16"/>
    <mergeCell ref="C18:C20"/>
    <mergeCell ref="A4:B6"/>
    <mergeCell ref="A23:G26"/>
  </mergeCells>
  <pageMargins left="0.75" right="0.75" top="1" bottom="1" header="0.5" footer="0.5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opLeftCell="A2" workbookViewId="0">
      <selection activeCell="M22" sqref="M22"/>
    </sheetView>
  </sheetViews>
  <sheetFormatPr defaultColWidth="9" defaultRowHeight="14.25" outlineLevelCol="6"/>
  <cols>
    <col min="1" max="1" width="9" style="23"/>
    <col min="2" max="2" width="11.5" style="23" customWidth="1"/>
    <col min="3" max="3" width="11.125" style="23" customWidth="1"/>
    <col min="4" max="4" width="13.25" style="23" customWidth="1"/>
    <col min="5" max="5" width="9" style="23"/>
    <col min="6" max="6" width="14.5" style="23" customWidth="1"/>
    <col min="7" max="7" width="12.625" style="23" customWidth="1"/>
    <col min="8" max="16384" width="9" style="23"/>
  </cols>
  <sheetData>
    <row r="1" s="23" customFormat="1" spans="1:7">
      <c r="A1" s="32" t="s">
        <v>436</v>
      </c>
      <c r="B1" s="33"/>
      <c r="C1" s="33"/>
      <c r="D1" s="33"/>
      <c r="E1" s="33"/>
      <c r="F1" s="33"/>
      <c r="G1" s="33"/>
    </row>
    <row r="2" s="23" customFormat="1" spans="1:7">
      <c r="A2" s="33"/>
      <c r="B2" s="33"/>
      <c r="C2" s="33"/>
      <c r="D2" s="33"/>
      <c r="E2" s="33"/>
      <c r="F2" s="33"/>
      <c r="G2" s="33"/>
    </row>
    <row r="3" s="23" customFormat="1" ht="25.5" spans="1:7">
      <c r="A3" s="3" t="s">
        <v>386</v>
      </c>
      <c r="B3" s="3"/>
      <c r="C3" s="3" t="s">
        <v>481</v>
      </c>
      <c r="D3" s="3"/>
      <c r="E3" s="3" t="s">
        <v>388</v>
      </c>
      <c r="F3" s="3" t="s">
        <v>389</v>
      </c>
      <c r="G3" s="3"/>
    </row>
    <row r="4" s="23" customFormat="1" ht="19" customHeight="1" spans="1:7">
      <c r="A4" s="3" t="s">
        <v>390</v>
      </c>
      <c r="B4" s="3"/>
      <c r="C4" s="3" t="s">
        <v>147</v>
      </c>
      <c r="D4" s="3"/>
      <c r="E4" s="3" t="s">
        <v>391</v>
      </c>
      <c r="F4" s="3" t="s">
        <v>482</v>
      </c>
      <c r="G4" s="3"/>
    </row>
    <row r="5" s="23" customFormat="1" ht="19" customHeight="1" spans="1:7">
      <c r="A5" s="4" t="s">
        <v>393</v>
      </c>
      <c r="B5" s="4"/>
      <c r="C5" s="5" t="s">
        <v>394</v>
      </c>
      <c r="D5" s="5"/>
      <c r="E5" s="34">
        <v>20</v>
      </c>
      <c r="F5" s="34"/>
      <c r="G5" s="34"/>
    </row>
    <row r="6" s="23" customFormat="1" ht="19" customHeight="1" spans="1:7">
      <c r="A6" s="4"/>
      <c r="B6" s="4"/>
      <c r="C6" s="6" t="s">
        <v>395</v>
      </c>
      <c r="D6" s="6"/>
      <c r="E6" s="34">
        <v>20</v>
      </c>
      <c r="F6" s="34"/>
      <c r="G6" s="34"/>
    </row>
    <row r="7" s="23" customFormat="1" ht="19" customHeight="1" spans="1:7">
      <c r="A7" s="4"/>
      <c r="B7" s="4"/>
      <c r="C7" s="6" t="s">
        <v>396</v>
      </c>
      <c r="D7" s="6"/>
      <c r="E7" s="13"/>
      <c r="F7" s="13"/>
      <c r="G7" s="13"/>
    </row>
    <row r="8" s="23" customFormat="1" ht="19" customHeight="1" spans="1:7">
      <c r="A8" s="4" t="s">
        <v>397</v>
      </c>
      <c r="B8" s="7" t="s">
        <v>398</v>
      </c>
      <c r="C8" s="7"/>
      <c r="D8" s="7"/>
      <c r="E8" s="7"/>
      <c r="F8" s="7"/>
      <c r="G8" s="7"/>
    </row>
    <row r="9" s="23" customFormat="1" ht="49" customHeight="1" spans="1:7">
      <c r="A9" s="4"/>
      <c r="B9" s="5" t="s">
        <v>483</v>
      </c>
      <c r="C9" s="5"/>
      <c r="D9" s="5"/>
      <c r="E9" s="5"/>
      <c r="F9" s="5"/>
      <c r="G9" s="5"/>
    </row>
    <row r="10" s="23" customFormat="1" ht="19" customHeight="1" spans="1:7">
      <c r="A10" s="4" t="s">
        <v>484</v>
      </c>
      <c r="B10" s="4" t="s">
        <v>401</v>
      </c>
      <c r="C10" s="4" t="s">
        <v>402</v>
      </c>
      <c r="D10" s="7" t="s">
        <v>403</v>
      </c>
      <c r="E10" s="7"/>
      <c r="F10" s="7"/>
      <c r="G10" s="4" t="s">
        <v>404</v>
      </c>
    </row>
    <row r="11" s="23" customFormat="1" ht="30" customHeight="1" spans="1:7">
      <c r="A11" s="4"/>
      <c r="B11" s="8" t="s">
        <v>405</v>
      </c>
      <c r="C11" s="4" t="s">
        <v>406</v>
      </c>
      <c r="D11" s="9" t="s">
        <v>407</v>
      </c>
      <c r="E11" s="14"/>
      <c r="F11" s="15"/>
      <c r="G11" s="145" t="s">
        <v>408</v>
      </c>
    </row>
    <row r="12" s="23" customFormat="1" ht="25" customHeight="1" spans="1:7">
      <c r="A12" s="4"/>
      <c r="B12" s="8" t="s">
        <v>409</v>
      </c>
      <c r="C12" s="8" t="s">
        <v>410</v>
      </c>
      <c r="D12" s="3" t="s">
        <v>485</v>
      </c>
      <c r="E12" s="3"/>
      <c r="F12" s="3"/>
      <c r="G12" s="16" t="s">
        <v>486</v>
      </c>
    </row>
    <row r="13" s="23" customFormat="1" ht="25" customHeight="1" spans="1:7">
      <c r="A13" s="4"/>
      <c r="B13" s="10"/>
      <c r="C13" s="10"/>
      <c r="D13" s="3" t="s">
        <v>487</v>
      </c>
      <c r="E13" s="3"/>
      <c r="F13" s="3"/>
      <c r="G13" s="16" t="s">
        <v>488</v>
      </c>
    </row>
    <row r="14" s="23" customFormat="1" ht="25" customHeight="1" spans="1:7">
      <c r="A14" s="4"/>
      <c r="B14" s="10"/>
      <c r="C14" s="11"/>
      <c r="D14" s="3" t="s">
        <v>489</v>
      </c>
      <c r="E14" s="3"/>
      <c r="F14" s="3"/>
      <c r="G14" s="17" t="s">
        <v>490</v>
      </c>
    </row>
    <row r="15" s="23" customFormat="1" ht="25" customHeight="1" spans="1:7">
      <c r="A15" s="4"/>
      <c r="B15" s="10"/>
      <c r="C15" s="8" t="s">
        <v>417</v>
      </c>
      <c r="D15" s="9" t="s">
        <v>491</v>
      </c>
      <c r="E15" s="14"/>
      <c r="F15" s="15"/>
      <c r="G15" s="16" t="s">
        <v>408</v>
      </c>
    </row>
    <row r="16" s="23" customFormat="1" ht="25" customHeight="1" spans="1:7">
      <c r="A16" s="4"/>
      <c r="B16" s="10"/>
      <c r="C16" s="10"/>
      <c r="D16" s="9" t="s">
        <v>492</v>
      </c>
      <c r="E16" s="14"/>
      <c r="F16" s="15"/>
      <c r="G16" s="16" t="s">
        <v>408</v>
      </c>
    </row>
    <row r="17" s="23" customFormat="1" ht="25" customHeight="1" spans="1:7">
      <c r="A17" s="4"/>
      <c r="B17" s="10"/>
      <c r="C17" s="11"/>
      <c r="D17" s="3" t="s">
        <v>493</v>
      </c>
      <c r="E17" s="3"/>
      <c r="F17" s="3"/>
      <c r="G17" s="16" t="s">
        <v>345</v>
      </c>
    </row>
    <row r="18" s="23" customFormat="1" ht="25" customHeight="1" spans="1:7">
      <c r="A18" s="4"/>
      <c r="B18" s="11"/>
      <c r="C18" s="4" t="s">
        <v>421</v>
      </c>
      <c r="D18" s="3" t="s">
        <v>494</v>
      </c>
      <c r="E18" s="3"/>
      <c r="F18" s="3"/>
      <c r="G18" s="16" t="s">
        <v>408</v>
      </c>
    </row>
    <row r="19" s="23" customFormat="1" ht="30" customHeight="1" spans="1:7">
      <c r="A19" s="4"/>
      <c r="B19" s="4"/>
      <c r="C19" s="4" t="s">
        <v>495</v>
      </c>
      <c r="D19" s="3" t="s">
        <v>496</v>
      </c>
      <c r="E19" s="3"/>
      <c r="F19" s="3"/>
      <c r="G19" s="35" t="s">
        <v>497</v>
      </c>
    </row>
    <row r="20" s="23" customFormat="1" ht="30" customHeight="1" spans="1:7">
      <c r="A20" s="4"/>
      <c r="B20" s="4"/>
      <c r="C20" s="4" t="s">
        <v>498</v>
      </c>
      <c r="D20" s="3" t="s">
        <v>499</v>
      </c>
      <c r="E20" s="3"/>
      <c r="F20" s="3"/>
      <c r="G20" s="16" t="s">
        <v>345</v>
      </c>
    </row>
    <row r="21" s="23" customFormat="1" ht="42" customHeight="1" spans="1:7">
      <c r="A21" s="4"/>
      <c r="B21" s="4" t="s">
        <v>428</v>
      </c>
      <c r="C21" s="4" t="s">
        <v>500</v>
      </c>
      <c r="D21" s="3" t="s">
        <v>501</v>
      </c>
      <c r="E21" s="3"/>
      <c r="F21" s="3"/>
      <c r="G21" s="16" t="s">
        <v>350</v>
      </c>
    </row>
    <row r="22" s="23" customFormat="1" ht="72" customHeight="1" spans="1:7">
      <c r="A22" s="24" t="s">
        <v>432</v>
      </c>
      <c r="B22" s="25" t="s">
        <v>433</v>
      </c>
      <c r="C22" s="26"/>
      <c r="D22" s="25" t="s">
        <v>434</v>
      </c>
      <c r="E22" s="26"/>
      <c r="F22" s="25" t="s">
        <v>435</v>
      </c>
      <c r="G22" s="29"/>
    </row>
    <row r="23" s="23" customFormat="1" spans="1:7">
      <c r="A23" s="3" t="s">
        <v>384</v>
      </c>
      <c r="B23" s="3"/>
      <c r="C23" s="3"/>
      <c r="D23" s="3"/>
      <c r="E23" s="3"/>
      <c r="F23" s="3"/>
      <c r="G23" s="3"/>
    </row>
    <row r="24" s="23" customFormat="1" spans="1:7">
      <c r="A24" s="3"/>
      <c r="B24" s="3"/>
      <c r="C24" s="3"/>
      <c r="D24" s="3"/>
      <c r="E24" s="3"/>
      <c r="F24" s="3"/>
      <c r="G24" s="3"/>
    </row>
    <row r="25" s="23" customFormat="1" spans="1:7">
      <c r="A25" s="3"/>
      <c r="B25" s="3"/>
      <c r="C25" s="3"/>
      <c r="D25" s="3"/>
      <c r="E25" s="3"/>
      <c r="F25" s="3"/>
      <c r="G25" s="3"/>
    </row>
    <row r="26" s="23" customFormat="1" spans="1:7">
      <c r="A26" s="3"/>
      <c r="B26" s="3"/>
      <c r="C26" s="3"/>
      <c r="D26" s="3"/>
      <c r="E26" s="3"/>
      <c r="F26" s="3"/>
      <c r="G26" s="3"/>
    </row>
    <row r="27" s="23" customFormat="1" spans="1:7">
      <c r="A27" s="3"/>
      <c r="B27" s="3"/>
      <c r="C27" s="3"/>
      <c r="D27" s="3"/>
      <c r="E27" s="3"/>
      <c r="F27" s="3"/>
      <c r="G27" s="3"/>
    </row>
  </sheetData>
  <mergeCells count="35">
    <mergeCell ref="A3:B3"/>
    <mergeCell ref="C3:D3"/>
    <mergeCell ref="F3:G3"/>
    <mergeCell ref="A4:B4"/>
    <mergeCell ref="C4:D4"/>
    <mergeCell ref="F4:G4"/>
    <mergeCell ref="C5:D5"/>
    <mergeCell ref="E5:G5"/>
    <mergeCell ref="C6:D6"/>
    <mergeCell ref="E6:G6"/>
    <mergeCell ref="C7:D7"/>
    <mergeCell ref="E7:G7"/>
    <mergeCell ref="B8:G8"/>
    <mergeCell ref="B9:G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8:A9"/>
    <mergeCell ref="A10:A21"/>
    <mergeCell ref="B12:B18"/>
    <mergeCell ref="B19:B20"/>
    <mergeCell ref="C12:C14"/>
    <mergeCell ref="C15:C17"/>
    <mergeCell ref="A1:G2"/>
    <mergeCell ref="A5:B7"/>
    <mergeCell ref="A23:G27"/>
  </mergeCells>
  <pageMargins left="0.75" right="0.75" top="1" bottom="1" header="0.5" footer="0.5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selection activeCell="G10" sqref="G10"/>
    </sheetView>
  </sheetViews>
  <sheetFormatPr defaultColWidth="9" defaultRowHeight="14.25"/>
  <cols>
    <col min="1" max="1" width="9" style="23"/>
    <col min="2" max="2" width="9.875" style="23" customWidth="1"/>
    <col min="3" max="3" width="11.5" style="23" customWidth="1"/>
    <col min="4" max="4" width="13" style="23" customWidth="1"/>
    <col min="5" max="5" width="10.375" style="23" customWidth="1"/>
    <col min="6" max="6" width="14.75" style="23" customWidth="1"/>
    <col min="7" max="7" width="13" style="23" customWidth="1"/>
    <col min="8" max="16384" width="9" style="23"/>
  </cols>
  <sheetData>
    <row r="1" s="23" customFormat="1" ht="28" customHeight="1" spans="1:7">
      <c r="A1" s="1" t="s">
        <v>385</v>
      </c>
      <c r="B1" s="2"/>
      <c r="C1" s="2"/>
      <c r="D1" s="2"/>
      <c r="E1" s="2"/>
      <c r="F1" s="2"/>
      <c r="G1" s="2"/>
    </row>
    <row r="2" s="23" customFormat="1" ht="24" customHeight="1" spans="1:7">
      <c r="A2" s="3" t="s">
        <v>386</v>
      </c>
      <c r="B2" s="3"/>
      <c r="C2" s="3" t="s">
        <v>502</v>
      </c>
      <c r="D2" s="3"/>
      <c r="E2" s="3" t="s">
        <v>388</v>
      </c>
      <c r="F2" s="3" t="s">
        <v>389</v>
      </c>
      <c r="G2" s="3"/>
    </row>
    <row r="3" s="23" customFormat="1" ht="55" customHeight="1" spans="1:7">
      <c r="A3" s="3" t="s">
        <v>390</v>
      </c>
      <c r="B3" s="3"/>
      <c r="C3" s="3" t="s">
        <v>147</v>
      </c>
      <c r="D3" s="3"/>
      <c r="E3" s="3" t="s">
        <v>391</v>
      </c>
      <c r="F3" s="3" t="s">
        <v>503</v>
      </c>
      <c r="G3" s="3"/>
    </row>
    <row r="4" s="23" customFormat="1" ht="24" customHeight="1" spans="1:7">
      <c r="A4" s="4" t="s">
        <v>393</v>
      </c>
      <c r="B4" s="4"/>
      <c r="C4" s="3" t="s">
        <v>394</v>
      </c>
      <c r="D4" s="3"/>
      <c r="E4" s="27">
        <v>469.05</v>
      </c>
      <c r="F4" s="27"/>
      <c r="G4" s="27"/>
    </row>
    <row r="5" s="23" customFormat="1" ht="24" customHeight="1" spans="1:7">
      <c r="A5" s="4"/>
      <c r="B5" s="4"/>
      <c r="C5" s="3" t="s">
        <v>395</v>
      </c>
      <c r="D5" s="3"/>
      <c r="E5" s="27">
        <v>469.05</v>
      </c>
      <c r="F5" s="27"/>
      <c r="G5" s="27"/>
    </row>
    <row r="6" s="23" customFormat="1" ht="24" customHeight="1" spans="1:7">
      <c r="A6" s="4"/>
      <c r="B6" s="4"/>
      <c r="C6" s="3" t="s">
        <v>396</v>
      </c>
      <c r="D6" s="3"/>
      <c r="E6" s="18"/>
      <c r="F6" s="18"/>
      <c r="G6" s="18"/>
    </row>
    <row r="7" s="23" customFormat="1" ht="24" customHeight="1" spans="1:7">
      <c r="A7" s="4" t="s">
        <v>397</v>
      </c>
      <c r="B7" s="7" t="s">
        <v>398</v>
      </c>
      <c r="C7" s="7"/>
      <c r="D7" s="7"/>
      <c r="E7" s="7"/>
      <c r="F7" s="7"/>
      <c r="G7" s="7"/>
    </row>
    <row r="8" s="23" customFormat="1" ht="30" customHeight="1" spans="1:9">
      <c r="A8" s="4"/>
      <c r="B8" s="5" t="s">
        <v>504</v>
      </c>
      <c r="C8" s="5"/>
      <c r="D8" s="5"/>
      <c r="E8" s="5"/>
      <c r="F8" s="5"/>
      <c r="G8" s="5"/>
      <c r="I8" s="31"/>
    </row>
    <row r="9" s="23" customFormat="1" ht="21" customHeight="1" spans="1:7">
      <c r="A9" s="4" t="s">
        <v>400</v>
      </c>
      <c r="B9" s="4" t="s">
        <v>401</v>
      </c>
      <c r="C9" s="4" t="s">
        <v>402</v>
      </c>
      <c r="D9" s="7" t="s">
        <v>403</v>
      </c>
      <c r="E9" s="7"/>
      <c r="F9" s="7"/>
      <c r="G9" s="4" t="s">
        <v>404</v>
      </c>
    </row>
    <row r="10" s="23" customFormat="1" ht="28" customHeight="1" spans="1:7">
      <c r="A10" s="4"/>
      <c r="B10" s="8" t="s">
        <v>405</v>
      </c>
      <c r="C10" s="3" t="s">
        <v>406</v>
      </c>
      <c r="D10" s="9" t="s">
        <v>407</v>
      </c>
      <c r="E10" s="14"/>
      <c r="F10" s="15"/>
      <c r="G10" s="145" t="s">
        <v>408</v>
      </c>
    </row>
    <row r="11" s="23" customFormat="1" ht="28" customHeight="1" spans="1:7">
      <c r="A11" s="4"/>
      <c r="B11" s="8" t="s">
        <v>409</v>
      </c>
      <c r="C11" s="8" t="s">
        <v>410</v>
      </c>
      <c r="D11" s="3" t="s">
        <v>505</v>
      </c>
      <c r="E11" s="3"/>
      <c r="F11" s="3"/>
      <c r="G11" s="147" t="s">
        <v>506</v>
      </c>
    </row>
    <row r="12" s="23" customFormat="1" ht="28" customHeight="1" spans="1:7">
      <c r="A12" s="4"/>
      <c r="B12" s="10"/>
      <c r="C12" s="10"/>
      <c r="D12" s="3" t="s">
        <v>507</v>
      </c>
      <c r="E12" s="3"/>
      <c r="F12" s="3"/>
      <c r="G12" s="3" t="s">
        <v>508</v>
      </c>
    </row>
    <row r="13" s="23" customFormat="1" ht="28" customHeight="1" spans="1:7">
      <c r="A13" s="4"/>
      <c r="B13" s="10"/>
      <c r="C13" s="11"/>
      <c r="D13" s="3" t="s">
        <v>509</v>
      </c>
      <c r="E13" s="3"/>
      <c r="F13" s="3"/>
      <c r="G13" s="18" t="s">
        <v>510</v>
      </c>
    </row>
    <row r="14" s="23" customFormat="1" ht="28" customHeight="1" spans="1:7">
      <c r="A14" s="4"/>
      <c r="B14" s="10"/>
      <c r="C14" s="10" t="s">
        <v>417</v>
      </c>
      <c r="D14" s="3" t="s">
        <v>511</v>
      </c>
      <c r="E14" s="3"/>
      <c r="F14" s="3"/>
      <c r="G14" s="18" t="s">
        <v>345</v>
      </c>
    </row>
    <row r="15" s="23" customFormat="1" ht="28" customHeight="1" spans="1:7">
      <c r="A15" s="4"/>
      <c r="B15" s="10"/>
      <c r="C15" s="10"/>
      <c r="D15" s="3" t="s">
        <v>512</v>
      </c>
      <c r="E15" s="3"/>
      <c r="F15" s="3"/>
      <c r="G15" s="18" t="s">
        <v>513</v>
      </c>
    </row>
    <row r="16" s="23" customFormat="1" ht="28" customHeight="1" spans="1:7">
      <c r="A16" s="4"/>
      <c r="B16" s="10"/>
      <c r="C16" s="11"/>
      <c r="D16" s="3" t="s">
        <v>514</v>
      </c>
      <c r="E16" s="3"/>
      <c r="F16" s="3"/>
      <c r="G16" s="18" t="s">
        <v>345</v>
      </c>
    </row>
    <row r="17" s="23" customFormat="1" ht="28" customHeight="1" spans="1:7">
      <c r="A17" s="4"/>
      <c r="B17" s="11"/>
      <c r="C17" s="30" t="s">
        <v>421</v>
      </c>
      <c r="D17" s="3" t="s">
        <v>515</v>
      </c>
      <c r="E17" s="3"/>
      <c r="F17" s="3"/>
      <c r="G17" s="18" t="s">
        <v>345</v>
      </c>
    </row>
    <row r="18" s="23" customFormat="1" ht="24" customHeight="1" spans="1:7">
      <c r="A18" s="4"/>
      <c r="B18" s="4" t="s">
        <v>424</v>
      </c>
      <c r="C18" s="3" t="s">
        <v>425</v>
      </c>
      <c r="D18" s="3" t="s">
        <v>516</v>
      </c>
      <c r="E18" s="3"/>
      <c r="F18" s="3"/>
      <c r="G18" s="18" t="s">
        <v>350</v>
      </c>
    </row>
    <row r="19" s="23" customFormat="1" ht="24" customHeight="1" spans="1:7">
      <c r="A19" s="4"/>
      <c r="B19" s="4"/>
      <c r="C19" s="3"/>
      <c r="D19" s="3" t="s">
        <v>517</v>
      </c>
      <c r="E19" s="3"/>
      <c r="F19" s="3"/>
      <c r="G19" s="18" t="s">
        <v>345</v>
      </c>
    </row>
    <row r="20" s="23" customFormat="1" ht="31" customHeight="1" spans="1:7">
      <c r="A20" s="4"/>
      <c r="B20" s="4"/>
      <c r="C20" s="3" t="s">
        <v>452</v>
      </c>
      <c r="D20" s="3" t="s">
        <v>518</v>
      </c>
      <c r="E20" s="3"/>
      <c r="F20" s="3"/>
      <c r="G20" s="147" t="s">
        <v>408</v>
      </c>
    </row>
    <row r="21" s="23" customFormat="1" ht="36" customHeight="1" spans="1:7">
      <c r="A21" s="4"/>
      <c r="B21" s="4" t="s">
        <v>428</v>
      </c>
      <c r="C21" s="3" t="s">
        <v>519</v>
      </c>
      <c r="D21" s="3" t="s">
        <v>430</v>
      </c>
      <c r="E21" s="3"/>
      <c r="F21" s="3"/>
      <c r="G21" s="18" t="s">
        <v>350</v>
      </c>
    </row>
    <row r="22" s="23" customFormat="1" ht="72" customHeight="1" spans="1:7">
      <c r="A22" s="24" t="s">
        <v>432</v>
      </c>
      <c r="B22" s="25" t="s">
        <v>433</v>
      </c>
      <c r="C22" s="26"/>
      <c r="D22" s="25" t="s">
        <v>434</v>
      </c>
      <c r="E22" s="26"/>
      <c r="F22" s="25" t="s">
        <v>435</v>
      </c>
      <c r="G22" s="29"/>
    </row>
    <row r="23" s="23" customFormat="1" ht="10" customHeight="1" spans="1:7">
      <c r="A23" s="3" t="s">
        <v>384</v>
      </c>
      <c r="B23" s="3"/>
      <c r="C23" s="3"/>
      <c r="D23" s="3"/>
      <c r="E23" s="3"/>
      <c r="F23" s="3"/>
      <c r="G23" s="19"/>
    </row>
    <row r="24" s="23" customFormat="1" ht="10" customHeight="1" spans="1:7">
      <c r="A24" s="3"/>
      <c r="B24" s="3"/>
      <c r="C24" s="3"/>
      <c r="D24" s="3"/>
      <c r="E24" s="3"/>
      <c r="F24" s="3"/>
      <c r="G24" s="19"/>
    </row>
    <row r="25" s="23" customFormat="1" ht="10" customHeight="1" spans="1:7">
      <c r="A25" s="3"/>
      <c r="B25" s="3"/>
      <c r="C25" s="3"/>
      <c r="D25" s="3"/>
      <c r="E25" s="3"/>
      <c r="F25" s="3"/>
      <c r="G25" s="19"/>
    </row>
    <row r="26" s="23" customFormat="1" spans="1:7">
      <c r="A26" s="3"/>
      <c r="B26" s="3"/>
      <c r="C26" s="3"/>
      <c r="D26" s="3"/>
      <c r="E26" s="3"/>
      <c r="F26" s="3"/>
      <c r="G26" s="19"/>
    </row>
  </sheetData>
  <mergeCells count="37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7:A8"/>
    <mergeCell ref="A9:A21"/>
    <mergeCell ref="B11:B17"/>
    <mergeCell ref="B18:B20"/>
    <mergeCell ref="C11:C13"/>
    <mergeCell ref="C14:C16"/>
    <mergeCell ref="C18:C19"/>
    <mergeCell ref="A4:B6"/>
    <mergeCell ref="A23:G26"/>
  </mergeCells>
  <pageMargins left="0.75" right="0.75" top="1" bottom="1" header="0.5" footer="0.5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selection activeCell="L10" sqref="L10"/>
    </sheetView>
  </sheetViews>
  <sheetFormatPr defaultColWidth="9" defaultRowHeight="14.25" outlineLevelCol="6"/>
  <cols>
    <col min="1" max="1" width="9" style="23"/>
    <col min="2" max="2" width="9.875" style="23" customWidth="1"/>
    <col min="3" max="3" width="10.75" style="23" customWidth="1"/>
    <col min="4" max="4" width="13" style="23" customWidth="1"/>
    <col min="5" max="5" width="10.375" style="23" customWidth="1"/>
    <col min="6" max="6" width="14.75" style="23" customWidth="1"/>
    <col min="7" max="7" width="13" style="23" customWidth="1"/>
    <col min="8" max="16384" width="9" style="23"/>
  </cols>
  <sheetData>
    <row r="1" s="23" customFormat="1" ht="28" customHeight="1" spans="1:7">
      <c r="A1" s="1" t="s">
        <v>385</v>
      </c>
      <c r="B1" s="2"/>
      <c r="C1" s="2"/>
      <c r="D1" s="2"/>
      <c r="E1" s="2"/>
      <c r="F1" s="2"/>
      <c r="G1" s="2"/>
    </row>
    <row r="2" s="23" customFormat="1" ht="24" customHeight="1" spans="1:7">
      <c r="A2" s="3" t="s">
        <v>386</v>
      </c>
      <c r="B2" s="3"/>
      <c r="C2" s="3" t="s">
        <v>520</v>
      </c>
      <c r="D2" s="3"/>
      <c r="E2" s="3" t="s">
        <v>388</v>
      </c>
      <c r="F2" s="3" t="s">
        <v>389</v>
      </c>
      <c r="G2" s="3"/>
    </row>
    <row r="3" s="23" customFormat="1" ht="24" customHeight="1" spans="1:7">
      <c r="A3" s="3" t="s">
        <v>390</v>
      </c>
      <c r="B3" s="3"/>
      <c r="C3" s="3" t="s">
        <v>147</v>
      </c>
      <c r="D3" s="3"/>
      <c r="E3" s="3" t="s">
        <v>391</v>
      </c>
      <c r="F3" s="3" t="s">
        <v>147</v>
      </c>
      <c r="G3" s="3"/>
    </row>
    <row r="4" s="23" customFormat="1" ht="24" customHeight="1" spans="1:7">
      <c r="A4" s="4" t="s">
        <v>393</v>
      </c>
      <c r="B4" s="4"/>
      <c r="C4" s="3" t="s">
        <v>394</v>
      </c>
      <c r="D4" s="3"/>
      <c r="E4" s="27">
        <v>1153.3</v>
      </c>
      <c r="F4" s="27"/>
      <c r="G4" s="27"/>
    </row>
    <row r="5" s="23" customFormat="1" ht="24" customHeight="1" spans="1:7">
      <c r="A5" s="4"/>
      <c r="B5" s="4"/>
      <c r="C5" s="12" t="s">
        <v>395</v>
      </c>
      <c r="D5" s="12"/>
      <c r="E5" s="27">
        <v>1153.3</v>
      </c>
      <c r="F5" s="27"/>
      <c r="G5" s="27"/>
    </row>
    <row r="6" s="23" customFormat="1" ht="24" customHeight="1" spans="1:7">
      <c r="A6" s="4"/>
      <c r="B6" s="4"/>
      <c r="C6" s="12" t="s">
        <v>396</v>
      </c>
      <c r="D6" s="12"/>
      <c r="E6" s="13"/>
      <c r="F6" s="13"/>
      <c r="G6" s="13"/>
    </row>
    <row r="7" s="23" customFormat="1" ht="24" customHeight="1" spans="1:7">
      <c r="A7" s="4" t="s">
        <v>397</v>
      </c>
      <c r="B7" s="7" t="s">
        <v>398</v>
      </c>
      <c r="C7" s="7"/>
      <c r="D7" s="7"/>
      <c r="E7" s="7"/>
      <c r="F7" s="7"/>
      <c r="G7" s="7"/>
    </row>
    <row r="8" s="23" customFormat="1" ht="24" customHeight="1" spans="1:7">
      <c r="A8" s="4"/>
      <c r="B8" s="5" t="s">
        <v>521</v>
      </c>
      <c r="C8" s="5"/>
      <c r="D8" s="5"/>
      <c r="E8" s="5"/>
      <c r="F8" s="5"/>
      <c r="G8" s="5"/>
    </row>
    <row r="9" s="23" customFormat="1" ht="21" customHeight="1" spans="1:7">
      <c r="A9" s="4" t="s">
        <v>400</v>
      </c>
      <c r="B9" s="4" t="s">
        <v>401</v>
      </c>
      <c r="C9" s="4" t="s">
        <v>402</v>
      </c>
      <c r="D9" s="7" t="s">
        <v>403</v>
      </c>
      <c r="E9" s="7"/>
      <c r="F9" s="7"/>
      <c r="G9" s="4" t="s">
        <v>404</v>
      </c>
    </row>
    <row r="10" s="23" customFormat="1" ht="33" customHeight="1" spans="1:7">
      <c r="A10" s="4"/>
      <c r="B10" s="8" t="s">
        <v>405</v>
      </c>
      <c r="C10" s="4" t="s">
        <v>406</v>
      </c>
      <c r="D10" s="9" t="s">
        <v>407</v>
      </c>
      <c r="E10" s="14"/>
      <c r="F10" s="15"/>
      <c r="G10" s="145" t="s">
        <v>408</v>
      </c>
    </row>
    <row r="11" s="23" customFormat="1" ht="27" customHeight="1" spans="1:7">
      <c r="A11" s="4"/>
      <c r="B11" s="8" t="s">
        <v>409</v>
      </c>
      <c r="C11" s="8" t="s">
        <v>410</v>
      </c>
      <c r="D11" s="3" t="s">
        <v>522</v>
      </c>
      <c r="E11" s="3"/>
      <c r="F11" s="3"/>
      <c r="G11" s="146" t="s">
        <v>523</v>
      </c>
    </row>
    <row r="12" s="23" customFormat="1" ht="27" customHeight="1" spans="1:7">
      <c r="A12" s="4"/>
      <c r="B12" s="10"/>
      <c r="C12" s="10"/>
      <c r="D12" s="3" t="s">
        <v>524</v>
      </c>
      <c r="E12" s="3"/>
      <c r="F12" s="3"/>
      <c r="G12" s="18" t="s">
        <v>525</v>
      </c>
    </row>
    <row r="13" s="23" customFormat="1" ht="27" customHeight="1" spans="1:7">
      <c r="A13" s="4"/>
      <c r="B13" s="10"/>
      <c r="C13" s="11"/>
      <c r="D13" s="3" t="s">
        <v>526</v>
      </c>
      <c r="E13" s="3"/>
      <c r="F13" s="3"/>
      <c r="G13" s="18" t="s">
        <v>527</v>
      </c>
    </row>
    <row r="14" s="23" customFormat="1" ht="27" customHeight="1" spans="1:7">
      <c r="A14" s="4"/>
      <c r="B14" s="10"/>
      <c r="C14" s="8" t="s">
        <v>417</v>
      </c>
      <c r="D14" s="3" t="s">
        <v>528</v>
      </c>
      <c r="E14" s="3"/>
      <c r="F14" s="3"/>
      <c r="G14" s="146" t="s">
        <v>408</v>
      </c>
    </row>
    <row r="15" s="23" customFormat="1" ht="27" customHeight="1" spans="1:7">
      <c r="A15" s="4"/>
      <c r="B15" s="10"/>
      <c r="C15" s="10"/>
      <c r="D15" s="9" t="s">
        <v>529</v>
      </c>
      <c r="E15" s="14"/>
      <c r="F15" s="15"/>
      <c r="G15" s="146" t="s">
        <v>408</v>
      </c>
    </row>
    <row r="16" s="23" customFormat="1" ht="27" customHeight="1" spans="1:7">
      <c r="A16" s="4"/>
      <c r="B16" s="10"/>
      <c r="C16" s="11"/>
      <c r="D16" s="3" t="s">
        <v>530</v>
      </c>
      <c r="E16" s="3"/>
      <c r="F16" s="3"/>
      <c r="G16" s="146" t="s">
        <v>408</v>
      </c>
    </row>
    <row r="17" s="23" customFormat="1" ht="27" customHeight="1" spans="1:7">
      <c r="A17" s="4"/>
      <c r="B17" s="11"/>
      <c r="C17" s="4" t="s">
        <v>421</v>
      </c>
      <c r="D17" s="3" t="s">
        <v>531</v>
      </c>
      <c r="E17" s="3"/>
      <c r="F17" s="3"/>
      <c r="G17" s="146" t="s">
        <v>408</v>
      </c>
    </row>
    <row r="18" s="23" customFormat="1" ht="27" customHeight="1" spans="1:7">
      <c r="A18" s="4"/>
      <c r="B18" s="4" t="s">
        <v>424</v>
      </c>
      <c r="C18" s="4" t="s">
        <v>425</v>
      </c>
      <c r="D18" s="3" t="s">
        <v>532</v>
      </c>
      <c r="E18" s="3"/>
      <c r="F18" s="3"/>
      <c r="G18" s="146" t="s">
        <v>408</v>
      </c>
    </row>
    <row r="19" s="23" customFormat="1" ht="27" customHeight="1" spans="1:7">
      <c r="A19" s="4"/>
      <c r="B19" s="4"/>
      <c r="C19" s="4"/>
      <c r="D19" s="3" t="s">
        <v>533</v>
      </c>
      <c r="E19" s="3"/>
      <c r="F19" s="3"/>
      <c r="G19" s="3" t="s">
        <v>534</v>
      </c>
    </row>
    <row r="20" s="23" customFormat="1" ht="27" customHeight="1" spans="1:7">
      <c r="A20" s="4"/>
      <c r="B20" s="4" t="s">
        <v>428</v>
      </c>
      <c r="C20" s="4" t="s">
        <v>429</v>
      </c>
      <c r="D20" s="3" t="s">
        <v>535</v>
      </c>
      <c r="E20" s="3"/>
      <c r="F20" s="3"/>
      <c r="G20" s="18" t="s">
        <v>350</v>
      </c>
    </row>
    <row r="21" s="23" customFormat="1" ht="27" customHeight="1" spans="1:7">
      <c r="A21" s="4"/>
      <c r="B21" s="4"/>
      <c r="C21" s="4"/>
      <c r="D21" s="3" t="s">
        <v>431</v>
      </c>
      <c r="E21" s="3"/>
      <c r="F21" s="3"/>
      <c r="G21" s="18" t="s">
        <v>350</v>
      </c>
    </row>
    <row r="22" s="23" customFormat="1" ht="61" customHeight="1" spans="1:7">
      <c r="A22" s="24" t="s">
        <v>432</v>
      </c>
      <c r="B22" s="25" t="s">
        <v>433</v>
      </c>
      <c r="C22" s="26"/>
      <c r="D22" s="25" t="s">
        <v>434</v>
      </c>
      <c r="E22" s="26"/>
      <c r="F22" s="25" t="s">
        <v>435</v>
      </c>
      <c r="G22" s="29"/>
    </row>
    <row r="23" s="23" customFormat="1" ht="10" customHeight="1" spans="1:7">
      <c r="A23" s="3" t="s">
        <v>384</v>
      </c>
      <c r="B23" s="3"/>
      <c r="C23" s="3"/>
      <c r="D23" s="3"/>
      <c r="E23" s="3"/>
      <c r="F23" s="3"/>
      <c r="G23" s="19"/>
    </row>
    <row r="24" s="23" customFormat="1" ht="10" customHeight="1" spans="1:7">
      <c r="A24" s="3"/>
      <c r="B24" s="3"/>
      <c r="C24" s="3"/>
      <c r="D24" s="3"/>
      <c r="E24" s="3"/>
      <c r="F24" s="3"/>
      <c r="G24" s="19"/>
    </row>
    <row r="25" s="23" customFormat="1" ht="10" customHeight="1" spans="1:7">
      <c r="A25" s="3"/>
      <c r="B25" s="3"/>
      <c r="C25" s="3"/>
      <c r="D25" s="3"/>
      <c r="E25" s="3"/>
      <c r="F25" s="3"/>
      <c r="G25" s="19"/>
    </row>
    <row r="26" s="23" customFormat="1" spans="1:7">
      <c r="A26" s="3"/>
      <c r="B26" s="3"/>
      <c r="C26" s="3"/>
      <c r="D26" s="3"/>
      <c r="E26" s="3"/>
      <c r="F26" s="3"/>
      <c r="G26" s="19"/>
    </row>
  </sheetData>
  <mergeCells count="39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7:A8"/>
    <mergeCell ref="A9:A21"/>
    <mergeCell ref="B11:B17"/>
    <mergeCell ref="B18:B19"/>
    <mergeCell ref="B20:B21"/>
    <mergeCell ref="C11:C13"/>
    <mergeCell ref="C14:C16"/>
    <mergeCell ref="C18:C19"/>
    <mergeCell ref="C20:C21"/>
    <mergeCell ref="A4:B6"/>
    <mergeCell ref="A23:G26"/>
  </mergeCells>
  <pageMargins left="0.75" right="0.75" top="1" bottom="1" header="0.5" footer="0.5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workbookViewId="0">
      <selection activeCell="H25" sqref="H25"/>
    </sheetView>
  </sheetViews>
  <sheetFormatPr defaultColWidth="9" defaultRowHeight="14.25" outlineLevelCol="6"/>
  <cols>
    <col min="2" max="2" width="9.875" customWidth="1"/>
    <col min="3" max="3" width="14.375" customWidth="1"/>
    <col min="4" max="4" width="9.5" customWidth="1"/>
    <col min="5" max="5" width="11.375" customWidth="1"/>
    <col min="6" max="6" width="23.5" customWidth="1"/>
    <col min="7" max="7" width="10.125" customWidth="1"/>
  </cols>
  <sheetData>
    <row r="1" ht="18.75" spans="1:7">
      <c r="A1" s="1" t="s">
        <v>536</v>
      </c>
      <c r="B1" s="2"/>
      <c r="C1" s="2"/>
      <c r="D1" s="2"/>
      <c r="E1" s="2"/>
      <c r="F1" s="2"/>
      <c r="G1" s="2"/>
    </row>
    <row r="2" ht="24" customHeight="1" spans="1:7">
      <c r="A2" s="3" t="s">
        <v>386</v>
      </c>
      <c r="B2" s="3"/>
      <c r="C2" s="3" t="s">
        <v>537</v>
      </c>
      <c r="D2" s="3"/>
      <c r="E2" s="3" t="s">
        <v>538</v>
      </c>
      <c r="F2" s="4" t="s">
        <v>539</v>
      </c>
      <c r="G2" s="4"/>
    </row>
    <row r="3" ht="24" customHeight="1" spans="1:7">
      <c r="A3" s="3" t="s">
        <v>390</v>
      </c>
      <c r="B3" s="3"/>
      <c r="C3" s="3" t="s">
        <v>147</v>
      </c>
      <c r="D3" s="3"/>
      <c r="E3" s="3" t="s">
        <v>391</v>
      </c>
      <c r="F3" s="4" t="s">
        <v>148</v>
      </c>
      <c r="G3" s="4"/>
    </row>
    <row r="4" ht="24" customHeight="1" spans="1:7">
      <c r="A4" s="4" t="s">
        <v>393</v>
      </c>
      <c r="B4" s="4"/>
      <c r="C4" s="5" t="s">
        <v>394</v>
      </c>
      <c r="D4" s="5"/>
      <c r="E4" s="13" t="s">
        <v>540</v>
      </c>
      <c r="F4" s="13"/>
      <c r="G4" s="13"/>
    </row>
    <row r="5" ht="24" customHeight="1" spans="1:7">
      <c r="A5" s="4"/>
      <c r="B5" s="4"/>
      <c r="C5" s="6" t="s">
        <v>395</v>
      </c>
      <c r="D5" s="6"/>
      <c r="E5" s="13" t="s">
        <v>540</v>
      </c>
      <c r="F5" s="13"/>
      <c r="G5" s="13"/>
    </row>
    <row r="6" ht="24" customHeight="1" spans="1:7">
      <c r="A6" s="4"/>
      <c r="B6" s="4"/>
      <c r="C6" s="6" t="s">
        <v>396</v>
      </c>
      <c r="D6" s="6"/>
      <c r="E6" s="13"/>
      <c r="F6" s="13"/>
      <c r="G6" s="13"/>
    </row>
    <row r="7" ht="19" customHeight="1" spans="1:7">
      <c r="A7" s="4" t="s">
        <v>541</v>
      </c>
      <c r="B7" s="7" t="s">
        <v>398</v>
      </c>
      <c r="C7" s="7"/>
      <c r="D7" s="7"/>
      <c r="E7" s="7"/>
      <c r="F7" s="7"/>
      <c r="G7" s="7"/>
    </row>
    <row r="8" ht="28" customHeight="1" spans="1:7">
      <c r="A8" s="4"/>
      <c r="B8" s="5" t="s">
        <v>542</v>
      </c>
      <c r="C8" s="5"/>
      <c r="D8" s="5"/>
      <c r="E8" s="5"/>
      <c r="F8" s="5"/>
      <c r="G8" s="5"/>
    </row>
    <row r="9" ht="20" customHeight="1" spans="1:7">
      <c r="A9" s="4" t="s">
        <v>400</v>
      </c>
      <c r="B9" s="4" t="s">
        <v>401</v>
      </c>
      <c r="C9" s="4" t="s">
        <v>402</v>
      </c>
      <c r="D9" s="7" t="s">
        <v>403</v>
      </c>
      <c r="E9" s="7"/>
      <c r="F9" s="7"/>
      <c r="G9" s="4" t="s">
        <v>404</v>
      </c>
    </row>
    <row r="10" ht="20" customHeight="1" spans="1:7">
      <c r="A10" s="4"/>
      <c r="B10" s="8" t="s">
        <v>405</v>
      </c>
      <c r="C10" s="4" t="s">
        <v>406</v>
      </c>
      <c r="D10" s="9" t="s">
        <v>459</v>
      </c>
      <c r="E10" s="14"/>
      <c r="F10" s="15"/>
      <c r="G10" s="3" t="s">
        <v>543</v>
      </c>
    </row>
    <row r="11" ht="20" customHeight="1" spans="1:7">
      <c r="A11" s="4"/>
      <c r="B11" s="10"/>
      <c r="C11" s="4" t="s">
        <v>544</v>
      </c>
      <c r="D11" s="9" t="s">
        <v>545</v>
      </c>
      <c r="E11" s="14"/>
      <c r="F11" s="15"/>
      <c r="G11" s="4"/>
    </row>
    <row r="12" ht="20" customHeight="1" spans="1:7">
      <c r="A12" s="4"/>
      <c r="B12" s="11"/>
      <c r="C12" s="4" t="s">
        <v>546</v>
      </c>
      <c r="D12" s="9" t="s">
        <v>545</v>
      </c>
      <c r="E12" s="14"/>
      <c r="F12" s="15"/>
      <c r="G12" s="4"/>
    </row>
    <row r="13" ht="20" customHeight="1" spans="1:7">
      <c r="A13" s="4"/>
      <c r="B13" s="4" t="s">
        <v>409</v>
      </c>
      <c r="C13" s="8" t="s">
        <v>410</v>
      </c>
      <c r="D13" s="3" t="s">
        <v>547</v>
      </c>
      <c r="E13" s="3"/>
      <c r="F13" s="3"/>
      <c r="G13" s="13" t="s">
        <v>548</v>
      </c>
    </row>
    <row r="14" ht="20" customHeight="1" spans="1:7">
      <c r="A14" s="4"/>
      <c r="B14" s="4"/>
      <c r="C14" s="10"/>
      <c r="D14" s="3" t="s">
        <v>549</v>
      </c>
      <c r="E14" s="3"/>
      <c r="F14" s="3"/>
      <c r="G14" s="13" t="s">
        <v>550</v>
      </c>
    </row>
    <row r="15" ht="20" customHeight="1" spans="1:7">
      <c r="A15" s="4"/>
      <c r="B15" s="4"/>
      <c r="C15" s="11"/>
      <c r="D15" s="3" t="s">
        <v>551</v>
      </c>
      <c r="E15" s="3"/>
      <c r="F15" s="3"/>
      <c r="G15" s="13" t="s">
        <v>552</v>
      </c>
    </row>
    <row r="16" ht="20" customHeight="1" spans="1:7">
      <c r="A16" s="4"/>
      <c r="B16" s="4"/>
      <c r="C16" s="4" t="s">
        <v>417</v>
      </c>
      <c r="D16" s="3" t="s">
        <v>553</v>
      </c>
      <c r="E16" s="3"/>
      <c r="F16" s="3"/>
      <c r="G16" s="13" t="s">
        <v>350</v>
      </c>
    </row>
    <row r="17" ht="20" customHeight="1" spans="1:7">
      <c r="A17" s="4"/>
      <c r="B17" s="4"/>
      <c r="C17" s="4"/>
      <c r="D17" s="9" t="s">
        <v>554</v>
      </c>
      <c r="E17" s="14"/>
      <c r="F17" s="15"/>
      <c r="G17" s="21" t="s">
        <v>408</v>
      </c>
    </row>
    <row r="18" ht="20" customHeight="1" spans="1:7">
      <c r="A18" s="4"/>
      <c r="B18" s="4"/>
      <c r="C18" s="4"/>
      <c r="D18" s="3" t="s">
        <v>555</v>
      </c>
      <c r="E18" s="3"/>
      <c r="F18" s="3"/>
      <c r="G18" s="13" t="s">
        <v>556</v>
      </c>
    </row>
    <row r="19" ht="20" customHeight="1" spans="1:7">
      <c r="A19" s="4"/>
      <c r="B19" s="4"/>
      <c r="C19" s="4" t="s">
        <v>421</v>
      </c>
      <c r="D19" s="3" t="s">
        <v>557</v>
      </c>
      <c r="E19" s="3"/>
      <c r="F19" s="3"/>
      <c r="G19" s="21" t="s">
        <v>408</v>
      </c>
    </row>
    <row r="20" ht="20" customHeight="1" spans="1:7">
      <c r="A20" s="4"/>
      <c r="B20" s="4"/>
      <c r="C20" s="4"/>
      <c r="D20" s="3" t="s">
        <v>558</v>
      </c>
      <c r="E20" s="3"/>
      <c r="F20" s="3"/>
      <c r="G20" s="18" t="s">
        <v>559</v>
      </c>
    </row>
    <row r="21" ht="20" customHeight="1" spans="1:7">
      <c r="A21" s="4"/>
      <c r="B21" s="4" t="s">
        <v>424</v>
      </c>
      <c r="C21" s="4" t="s">
        <v>560</v>
      </c>
      <c r="D21" s="3" t="s">
        <v>561</v>
      </c>
      <c r="E21" s="3"/>
      <c r="F21" s="3"/>
      <c r="G21" s="22" t="s">
        <v>562</v>
      </c>
    </row>
    <row r="22" ht="20" customHeight="1" spans="1:7">
      <c r="A22" s="4"/>
      <c r="B22" s="4"/>
      <c r="C22" s="4"/>
      <c r="D22" s="3" t="s">
        <v>563</v>
      </c>
      <c r="E22" s="3"/>
      <c r="F22" s="3"/>
      <c r="G22" s="13"/>
    </row>
    <row r="23" ht="27" customHeight="1" spans="1:7">
      <c r="A23" s="4"/>
      <c r="B23" s="4"/>
      <c r="C23" s="4" t="s">
        <v>425</v>
      </c>
      <c r="D23" s="3" t="s">
        <v>564</v>
      </c>
      <c r="E23" s="3"/>
      <c r="F23" s="3"/>
      <c r="G23" s="13" t="s">
        <v>350</v>
      </c>
    </row>
    <row r="24" ht="20" customHeight="1" spans="1:7">
      <c r="A24" s="4"/>
      <c r="B24" s="4"/>
      <c r="C24" s="4"/>
      <c r="D24" s="3" t="s">
        <v>565</v>
      </c>
      <c r="E24" s="3"/>
      <c r="F24" s="3"/>
      <c r="G24" s="13" t="s">
        <v>566</v>
      </c>
    </row>
    <row r="25" ht="20" customHeight="1" spans="1:7">
      <c r="A25" s="4"/>
      <c r="B25" s="4"/>
      <c r="C25" s="4" t="s">
        <v>567</v>
      </c>
      <c r="D25" s="3" t="s">
        <v>545</v>
      </c>
      <c r="E25" s="3"/>
      <c r="F25" s="3"/>
      <c r="G25" s="20"/>
    </row>
    <row r="26" ht="20" customHeight="1" spans="1:7">
      <c r="A26" s="4"/>
      <c r="B26" s="4"/>
      <c r="C26" s="4"/>
      <c r="D26" s="3" t="s">
        <v>563</v>
      </c>
      <c r="E26" s="3"/>
      <c r="F26" s="3"/>
      <c r="G26" s="20"/>
    </row>
    <row r="27" ht="20" customHeight="1" spans="1:7">
      <c r="A27" s="4"/>
      <c r="B27" s="4"/>
      <c r="C27" s="4" t="s">
        <v>452</v>
      </c>
      <c r="D27" s="3" t="s">
        <v>568</v>
      </c>
      <c r="E27" s="3"/>
      <c r="F27" s="3"/>
      <c r="G27" s="21" t="s">
        <v>408</v>
      </c>
    </row>
    <row r="28" ht="20" customHeight="1" spans="1:7">
      <c r="A28" s="4"/>
      <c r="B28" s="4"/>
      <c r="C28" s="4"/>
      <c r="D28" s="3" t="s">
        <v>569</v>
      </c>
      <c r="E28" s="3"/>
      <c r="F28" s="3"/>
      <c r="G28" s="20" t="s">
        <v>570</v>
      </c>
    </row>
    <row r="29" ht="20" customHeight="1" spans="1:7">
      <c r="A29" s="4"/>
      <c r="B29" s="4" t="s">
        <v>428</v>
      </c>
      <c r="C29" s="4" t="s">
        <v>429</v>
      </c>
      <c r="D29" s="3" t="s">
        <v>571</v>
      </c>
      <c r="E29" s="3"/>
      <c r="F29" s="3"/>
      <c r="G29" s="13" t="s">
        <v>572</v>
      </c>
    </row>
    <row r="30" ht="20" customHeight="1" spans="1:7">
      <c r="A30" s="4"/>
      <c r="B30" s="4"/>
      <c r="C30" s="4"/>
      <c r="D30" s="3" t="s">
        <v>573</v>
      </c>
      <c r="E30" s="3"/>
      <c r="F30" s="3"/>
      <c r="G30" s="13" t="s">
        <v>572</v>
      </c>
    </row>
    <row r="31" ht="29" customHeight="1" spans="1:7">
      <c r="A31" s="3" t="s">
        <v>384</v>
      </c>
      <c r="B31" s="3"/>
      <c r="C31" s="3"/>
      <c r="D31" s="3"/>
      <c r="E31" s="3"/>
      <c r="F31" s="3"/>
      <c r="G31" s="19"/>
    </row>
    <row r="32" spans="1:7">
      <c r="A32" s="3"/>
      <c r="B32" s="3"/>
      <c r="C32" s="3"/>
      <c r="D32" s="3"/>
      <c r="E32" s="3"/>
      <c r="F32" s="3"/>
      <c r="G32" s="19"/>
    </row>
    <row r="33" ht="8" customHeight="1" spans="1:7">
      <c r="A33" s="3"/>
      <c r="B33" s="3"/>
      <c r="C33" s="3"/>
      <c r="D33" s="3"/>
      <c r="E33" s="3"/>
      <c r="F33" s="3"/>
      <c r="G33" s="19"/>
    </row>
    <row r="34" ht="9" customHeight="1" spans="1:7">
      <c r="A34" s="3"/>
      <c r="B34" s="3"/>
      <c r="C34" s="3"/>
      <c r="D34" s="3"/>
      <c r="E34" s="3"/>
      <c r="F34" s="3"/>
      <c r="G34" s="19"/>
    </row>
  </sheetData>
  <mergeCells count="5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7:A8"/>
    <mergeCell ref="A9:A30"/>
    <mergeCell ref="B10:B12"/>
    <mergeCell ref="B13:B20"/>
    <mergeCell ref="B21:B28"/>
    <mergeCell ref="B29:B30"/>
    <mergeCell ref="C13:C15"/>
    <mergeCell ref="C16:C18"/>
    <mergeCell ref="C19:C20"/>
    <mergeCell ref="C21:C22"/>
    <mergeCell ref="C23:C24"/>
    <mergeCell ref="C25:C26"/>
    <mergeCell ref="C27:C28"/>
    <mergeCell ref="C29:C30"/>
    <mergeCell ref="A4:B6"/>
    <mergeCell ref="A31:G34"/>
  </mergeCells>
  <pageMargins left="0.75" right="0.75" top="1" bottom="1" header="0.5" footer="0.5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workbookViewId="0">
      <selection activeCell="A1" sqref="$A1:$XFD1048576"/>
    </sheetView>
  </sheetViews>
  <sheetFormatPr defaultColWidth="9" defaultRowHeight="14.25" outlineLevelCol="6"/>
  <cols>
    <col min="2" max="2" width="13.875" customWidth="1"/>
    <col min="3" max="3" width="13.75" customWidth="1"/>
    <col min="5" max="5" width="12.75" customWidth="1"/>
    <col min="6" max="6" width="18" customWidth="1"/>
    <col min="7" max="7" width="11.375" customWidth="1"/>
  </cols>
  <sheetData>
    <row r="1" ht="18.75" spans="1:7">
      <c r="A1" s="1" t="s">
        <v>536</v>
      </c>
      <c r="B1" s="2"/>
      <c r="C1" s="2"/>
      <c r="D1" s="2"/>
      <c r="E1" s="2"/>
      <c r="F1" s="2"/>
      <c r="G1" s="2"/>
    </row>
    <row r="2" ht="31" customHeight="1" spans="1:7">
      <c r="A2" s="3" t="s">
        <v>386</v>
      </c>
      <c r="B2" s="3"/>
      <c r="C2" s="3" t="s">
        <v>574</v>
      </c>
      <c r="D2" s="3"/>
      <c r="E2" s="3" t="s">
        <v>388</v>
      </c>
      <c r="F2" s="4" t="s">
        <v>539</v>
      </c>
      <c r="G2" s="4"/>
    </row>
    <row r="3" ht="29" customHeight="1" spans="1:7">
      <c r="A3" s="3" t="s">
        <v>390</v>
      </c>
      <c r="B3" s="3"/>
      <c r="C3" s="3" t="s">
        <v>147</v>
      </c>
      <c r="D3" s="3"/>
      <c r="E3" s="3" t="s">
        <v>391</v>
      </c>
      <c r="F3" s="4" t="s">
        <v>148</v>
      </c>
      <c r="G3" s="4"/>
    </row>
    <row r="4" ht="17" customHeight="1" spans="1:7">
      <c r="A4" s="4" t="s">
        <v>393</v>
      </c>
      <c r="B4" s="4"/>
      <c r="C4" s="3" t="s">
        <v>394</v>
      </c>
      <c r="D4" s="3"/>
      <c r="E4" s="13" t="s">
        <v>575</v>
      </c>
      <c r="F4" s="13"/>
      <c r="G4" s="13"/>
    </row>
    <row r="5" ht="17" customHeight="1" spans="1:7">
      <c r="A5" s="4"/>
      <c r="B5" s="4"/>
      <c r="C5" s="12" t="s">
        <v>395</v>
      </c>
      <c r="D5" s="12"/>
      <c r="E5" s="13" t="s">
        <v>575</v>
      </c>
      <c r="F5" s="13"/>
      <c r="G5" s="13"/>
    </row>
    <row r="6" ht="17" customHeight="1" spans="1:7">
      <c r="A6" s="4"/>
      <c r="B6" s="4"/>
      <c r="C6" s="12" t="s">
        <v>396</v>
      </c>
      <c r="D6" s="12"/>
      <c r="E6" s="13"/>
      <c r="F6" s="13"/>
      <c r="G6" s="13"/>
    </row>
    <row r="7" ht="19" customHeight="1" spans="1:7">
      <c r="A7" s="4" t="s">
        <v>541</v>
      </c>
      <c r="B7" s="4" t="s">
        <v>398</v>
      </c>
      <c r="C7" s="4"/>
      <c r="D7" s="4"/>
      <c r="E7" s="4"/>
      <c r="F7" s="4"/>
      <c r="G7" s="4"/>
    </row>
    <row r="8" ht="31" customHeight="1" spans="1:7">
      <c r="A8" s="4"/>
      <c r="B8" s="3" t="s">
        <v>576</v>
      </c>
      <c r="C8" s="3"/>
      <c r="D8" s="3"/>
      <c r="E8" s="3"/>
      <c r="F8" s="3"/>
      <c r="G8" s="3"/>
    </row>
    <row r="9" ht="20" customHeight="1" spans="1:7">
      <c r="A9" s="4" t="s">
        <v>400</v>
      </c>
      <c r="B9" s="4" t="s">
        <v>401</v>
      </c>
      <c r="C9" s="4" t="s">
        <v>402</v>
      </c>
      <c r="D9" s="4" t="s">
        <v>403</v>
      </c>
      <c r="E9" s="4"/>
      <c r="F9" s="4"/>
      <c r="G9" s="4" t="s">
        <v>404</v>
      </c>
    </row>
    <row r="10" ht="20" customHeight="1" spans="1:7">
      <c r="A10" s="4"/>
      <c r="B10" s="8" t="s">
        <v>405</v>
      </c>
      <c r="C10" s="4" t="s">
        <v>406</v>
      </c>
      <c r="D10" s="9" t="s">
        <v>459</v>
      </c>
      <c r="E10" s="14"/>
      <c r="F10" s="15"/>
      <c r="G10" s="4" t="s">
        <v>577</v>
      </c>
    </row>
    <row r="11" ht="20" customHeight="1" spans="1:7">
      <c r="A11" s="4"/>
      <c r="B11" s="10"/>
      <c r="C11" s="4" t="s">
        <v>544</v>
      </c>
      <c r="D11" s="9" t="s">
        <v>545</v>
      </c>
      <c r="E11" s="14"/>
      <c r="F11" s="15"/>
      <c r="G11" s="4"/>
    </row>
    <row r="12" ht="20" customHeight="1" spans="1:7">
      <c r="A12" s="4"/>
      <c r="B12" s="11"/>
      <c r="C12" s="4" t="s">
        <v>546</v>
      </c>
      <c r="D12" s="9" t="s">
        <v>545</v>
      </c>
      <c r="E12" s="14"/>
      <c r="F12" s="15"/>
      <c r="G12" s="4"/>
    </row>
    <row r="13" ht="20" customHeight="1" spans="1:7">
      <c r="A13" s="4"/>
      <c r="B13" s="4" t="s">
        <v>409</v>
      </c>
      <c r="C13" s="8" t="s">
        <v>410</v>
      </c>
      <c r="D13" s="3" t="s">
        <v>578</v>
      </c>
      <c r="E13" s="3"/>
      <c r="F13" s="3"/>
      <c r="G13" s="17" t="s">
        <v>579</v>
      </c>
    </row>
    <row r="14" ht="20" customHeight="1" spans="1:7">
      <c r="A14" s="4"/>
      <c r="B14" s="4"/>
      <c r="C14" s="10"/>
      <c r="D14" s="9" t="s">
        <v>580</v>
      </c>
      <c r="E14" s="14"/>
      <c r="F14" s="15"/>
      <c r="G14" s="16" t="s">
        <v>581</v>
      </c>
    </row>
    <row r="15" ht="20" customHeight="1" spans="1:7">
      <c r="A15" s="4"/>
      <c r="B15" s="4"/>
      <c r="C15" s="11"/>
      <c r="D15" s="3" t="s">
        <v>582</v>
      </c>
      <c r="E15" s="3"/>
      <c r="F15" s="3"/>
      <c r="G15" s="16" t="s">
        <v>583</v>
      </c>
    </row>
    <row r="16" ht="20" customHeight="1" spans="1:7">
      <c r="A16" s="4"/>
      <c r="B16" s="4"/>
      <c r="C16" s="4" t="s">
        <v>417</v>
      </c>
      <c r="D16" s="3" t="s">
        <v>584</v>
      </c>
      <c r="E16" s="3"/>
      <c r="F16" s="3"/>
      <c r="G16" s="16" t="s">
        <v>408</v>
      </c>
    </row>
    <row r="17" ht="20" customHeight="1" spans="1:7">
      <c r="A17" s="4"/>
      <c r="B17" s="4"/>
      <c r="C17" s="4"/>
      <c r="D17" s="9" t="s">
        <v>585</v>
      </c>
      <c r="E17" s="14"/>
      <c r="F17" s="15"/>
      <c r="G17" s="16" t="s">
        <v>408</v>
      </c>
    </row>
    <row r="18" ht="20" customHeight="1" spans="1:7">
      <c r="A18" s="4"/>
      <c r="B18" s="4"/>
      <c r="C18" s="4"/>
      <c r="D18" s="3" t="s">
        <v>586</v>
      </c>
      <c r="E18" s="3"/>
      <c r="F18" s="3"/>
      <c r="G18" s="16" t="s">
        <v>587</v>
      </c>
    </row>
    <row r="19" ht="20" customHeight="1" spans="1:7">
      <c r="A19" s="4"/>
      <c r="B19" s="4"/>
      <c r="C19" s="4" t="s">
        <v>421</v>
      </c>
      <c r="D19" s="3" t="s">
        <v>588</v>
      </c>
      <c r="E19" s="3"/>
      <c r="F19" s="3"/>
      <c r="G19" s="17" t="s">
        <v>589</v>
      </c>
    </row>
    <row r="20" ht="20" customHeight="1" spans="1:7">
      <c r="A20" s="4"/>
      <c r="B20" s="4"/>
      <c r="C20" s="4"/>
      <c r="D20" s="3" t="s">
        <v>590</v>
      </c>
      <c r="E20" s="3"/>
      <c r="F20" s="3"/>
      <c r="G20" s="17" t="s">
        <v>591</v>
      </c>
    </row>
    <row r="21" ht="24" customHeight="1" spans="1:7">
      <c r="A21" s="4"/>
      <c r="B21" s="4" t="s">
        <v>424</v>
      </c>
      <c r="C21" s="4" t="s">
        <v>560</v>
      </c>
      <c r="D21" s="3" t="s">
        <v>592</v>
      </c>
      <c r="E21" s="3"/>
      <c r="F21" s="3"/>
      <c r="G21" s="17" t="s">
        <v>593</v>
      </c>
    </row>
    <row r="22" ht="20" customHeight="1" spans="1:7">
      <c r="A22" s="4"/>
      <c r="B22" s="4"/>
      <c r="C22" s="4"/>
      <c r="D22" s="12" t="s">
        <v>563</v>
      </c>
      <c r="E22" s="12"/>
      <c r="F22" s="12"/>
      <c r="G22" s="13"/>
    </row>
    <row r="23" ht="20" customHeight="1" spans="1:7">
      <c r="A23" s="4"/>
      <c r="B23" s="4"/>
      <c r="C23" s="4" t="s">
        <v>425</v>
      </c>
      <c r="D23" s="3" t="s">
        <v>594</v>
      </c>
      <c r="E23" s="3"/>
      <c r="F23" s="3"/>
      <c r="G23" s="17" t="s">
        <v>595</v>
      </c>
    </row>
    <row r="24" ht="20" customHeight="1" spans="1:7">
      <c r="A24" s="4"/>
      <c r="B24" s="4"/>
      <c r="C24" s="4"/>
      <c r="D24" s="3" t="s">
        <v>596</v>
      </c>
      <c r="E24" s="3"/>
      <c r="F24" s="3"/>
      <c r="G24" s="17" t="s">
        <v>597</v>
      </c>
    </row>
    <row r="25" ht="20" customHeight="1" spans="1:7">
      <c r="A25" s="4"/>
      <c r="B25" s="4"/>
      <c r="C25" s="4" t="s">
        <v>567</v>
      </c>
      <c r="D25" s="12" t="s">
        <v>545</v>
      </c>
      <c r="E25" s="12"/>
      <c r="F25" s="12"/>
      <c r="G25" s="20"/>
    </row>
    <row r="26" ht="20" customHeight="1" spans="1:7">
      <c r="A26" s="4"/>
      <c r="B26" s="4"/>
      <c r="C26" s="4"/>
      <c r="D26" s="12" t="s">
        <v>563</v>
      </c>
      <c r="E26" s="12"/>
      <c r="F26" s="12"/>
      <c r="G26" s="20"/>
    </row>
    <row r="27" ht="20" customHeight="1" spans="1:7">
      <c r="A27" s="4"/>
      <c r="B27" s="4"/>
      <c r="C27" s="4" t="s">
        <v>452</v>
      </c>
      <c r="D27" s="3" t="s">
        <v>598</v>
      </c>
      <c r="E27" s="3"/>
      <c r="F27" s="3"/>
      <c r="G27" s="16" t="s">
        <v>408</v>
      </c>
    </row>
    <row r="28" ht="25" customHeight="1" spans="1:7">
      <c r="A28" s="4"/>
      <c r="B28" s="4"/>
      <c r="C28" s="4"/>
      <c r="D28" s="3" t="s">
        <v>599</v>
      </c>
      <c r="E28" s="3"/>
      <c r="F28" s="3"/>
      <c r="G28" s="4" t="s">
        <v>600</v>
      </c>
    </row>
    <row r="29" ht="20" customHeight="1" spans="1:7">
      <c r="A29" s="4"/>
      <c r="B29" s="4" t="s">
        <v>428</v>
      </c>
      <c r="C29" s="4" t="s">
        <v>429</v>
      </c>
      <c r="D29" s="3" t="s">
        <v>601</v>
      </c>
      <c r="E29" s="3"/>
      <c r="F29" s="3"/>
      <c r="G29" s="17" t="s">
        <v>572</v>
      </c>
    </row>
    <row r="30" ht="20" customHeight="1" spans="1:7">
      <c r="A30" s="4"/>
      <c r="B30" s="4"/>
      <c r="C30" s="4"/>
      <c r="D30" s="3" t="s">
        <v>573</v>
      </c>
      <c r="E30" s="3"/>
      <c r="F30" s="3"/>
      <c r="G30" s="17" t="s">
        <v>572</v>
      </c>
    </row>
    <row r="31" ht="29" customHeight="1" spans="1:7">
      <c r="A31" s="3" t="s">
        <v>384</v>
      </c>
      <c r="B31" s="3"/>
      <c r="C31" s="3"/>
      <c r="D31" s="3"/>
      <c r="E31" s="3"/>
      <c r="F31" s="3"/>
      <c r="G31" s="19"/>
    </row>
    <row r="32" spans="1:7">
      <c r="A32" s="3"/>
      <c r="B32" s="3"/>
      <c r="C32" s="3"/>
      <c r="D32" s="3"/>
      <c r="E32" s="3"/>
      <c r="F32" s="3"/>
      <c r="G32" s="19"/>
    </row>
    <row r="33" spans="1:7">
      <c r="A33" s="3"/>
      <c r="B33" s="3"/>
      <c r="C33" s="3"/>
      <c r="D33" s="3"/>
      <c r="E33" s="3"/>
      <c r="F33" s="3"/>
      <c r="G33" s="19"/>
    </row>
    <row r="34" ht="21" customHeight="1" spans="1:7">
      <c r="A34" s="3"/>
      <c r="B34" s="3"/>
      <c r="C34" s="3"/>
      <c r="D34" s="3"/>
      <c r="E34" s="3"/>
      <c r="F34" s="3"/>
      <c r="G34" s="19"/>
    </row>
  </sheetData>
  <mergeCells count="5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7:A8"/>
    <mergeCell ref="A9:A30"/>
    <mergeCell ref="B10:B12"/>
    <mergeCell ref="B13:B20"/>
    <mergeCell ref="B21:B28"/>
    <mergeCell ref="B29:B30"/>
    <mergeCell ref="C13:C15"/>
    <mergeCell ref="C16:C18"/>
    <mergeCell ref="C19:C20"/>
    <mergeCell ref="C21:C22"/>
    <mergeCell ref="C23:C24"/>
    <mergeCell ref="C25:C26"/>
    <mergeCell ref="C27:C28"/>
    <mergeCell ref="C29:C30"/>
    <mergeCell ref="A4:B6"/>
    <mergeCell ref="A31:G34"/>
  </mergeCells>
  <pageMargins left="0.75" right="0.75" top="1" bottom="1" header="0.5" footer="0.5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opLeftCell="A2" workbookViewId="0">
      <selection activeCell="J27" sqref="J27"/>
    </sheetView>
  </sheetViews>
  <sheetFormatPr defaultColWidth="9" defaultRowHeight="14.25" outlineLevelCol="6"/>
  <cols>
    <col min="1" max="1" width="9.875" customWidth="1"/>
    <col min="2" max="2" width="10.5" customWidth="1"/>
    <col min="3" max="3" width="15.5" customWidth="1"/>
    <col min="4" max="4" width="12.125" customWidth="1"/>
    <col min="5" max="5" width="12.5" customWidth="1"/>
    <col min="6" max="6" width="13.125" customWidth="1"/>
    <col min="7" max="7" width="11.875" customWidth="1"/>
  </cols>
  <sheetData>
    <row r="1" ht="26" customHeight="1" spans="1:7">
      <c r="A1" s="1" t="s">
        <v>536</v>
      </c>
      <c r="B1" s="2"/>
      <c r="C1" s="2"/>
      <c r="D1" s="2"/>
      <c r="E1" s="2"/>
      <c r="F1" s="2"/>
      <c r="G1" s="2"/>
    </row>
    <row r="2" ht="27" customHeight="1" spans="1:7">
      <c r="A2" s="3" t="s">
        <v>386</v>
      </c>
      <c r="B2" s="3"/>
      <c r="C2" s="3" t="s">
        <v>602</v>
      </c>
      <c r="D2" s="3"/>
      <c r="E2" s="3" t="s">
        <v>388</v>
      </c>
      <c r="F2" s="4" t="s">
        <v>539</v>
      </c>
      <c r="G2" s="4"/>
    </row>
    <row r="3" ht="21" customHeight="1" spans="1:7">
      <c r="A3" s="3" t="s">
        <v>390</v>
      </c>
      <c r="B3" s="3"/>
      <c r="C3" s="3" t="s">
        <v>147</v>
      </c>
      <c r="D3" s="3"/>
      <c r="E3" s="3" t="s">
        <v>391</v>
      </c>
      <c r="F3" s="4" t="s">
        <v>148</v>
      </c>
      <c r="G3" s="4"/>
    </row>
    <row r="4" ht="21" customHeight="1" spans="1:7">
      <c r="A4" s="4" t="s">
        <v>393</v>
      </c>
      <c r="B4" s="4"/>
      <c r="C4" s="3" t="s">
        <v>394</v>
      </c>
      <c r="D4" s="3"/>
      <c r="E4" s="13" t="s">
        <v>603</v>
      </c>
      <c r="F4" s="13"/>
      <c r="G4" s="13"/>
    </row>
    <row r="5" ht="21" customHeight="1" spans="1:7">
      <c r="A5" s="4"/>
      <c r="B5" s="4"/>
      <c r="C5" s="12" t="s">
        <v>395</v>
      </c>
      <c r="D5" s="12"/>
      <c r="E5" s="13" t="s">
        <v>603</v>
      </c>
      <c r="F5" s="13"/>
      <c r="G5" s="13"/>
    </row>
    <row r="6" ht="21" customHeight="1" spans="1:7">
      <c r="A6" s="4"/>
      <c r="B6" s="4"/>
      <c r="C6" s="12" t="s">
        <v>396</v>
      </c>
      <c r="D6" s="12"/>
      <c r="E6" s="13"/>
      <c r="F6" s="13"/>
      <c r="G6" s="13"/>
    </row>
    <row r="7" ht="20" customHeight="1" spans="1:7">
      <c r="A7" s="4" t="s">
        <v>604</v>
      </c>
      <c r="B7" s="4" t="s">
        <v>398</v>
      </c>
      <c r="C7" s="4"/>
      <c r="D7" s="4"/>
      <c r="E7" s="4"/>
      <c r="F7" s="4"/>
      <c r="G7" s="4"/>
    </row>
    <row r="8" ht="29" customHeight="1" spans="1:7">
      <c r="A8" s="4"/>
      <c r="B8" s="3" t="s">
        <v>605</v>
      </c>
      <c r="C8" s="3"/>
      <c r="D8" s="3"/>
      <c r="E8" s="3"/>
      <c r="F8" s="3"/>
      <c r="G8" s="3"/>
    </row>
    <row r="9" ht="21" customHeight="1" spans="1:7">
      <c r="A9" s="4" t="s">
        <v>400</v>
      </c>
      <c r="B9" s="4" t="s">
        <v>401</v>
      </c>
      <c r="C9" s="4" t="s">
        <v>402</v>
      </c>
      <c r="D9" s="4" t="s">
        <v>403</v>
      </c>
      <c r="E9" s="4"/>
      <c r="F9" s="4"/>
      <c r="G9" s="4" t="s">
        <v>404</v>
      </c>
    </row>
    <row r="10" ht="21" customHeight="1" spans="1:7">
      <c r="A10" s="4"/>
      <c r="B10" s="8" t="s">
        <v>405</v>
      </c>
      <c r="C10" s="4" t="s">
        <v>406</v>
      </c>
      <c r="D10" s="9" t="s">
        <v>459</v>
      </c>
      <c r="E10" s="14"/>
      <c r="F10" s="15"/>
      <c r="G10" s="4" t="s">
        <v>606</v>
      </c>
    </row>
    <row r="11" ht="21" customHeight="1" spans="1:7">
      <c r="A11" s="4"/>
      <c r="B11" s="10"/>
      <c r="C11" s="4" t="s">
        <v>544</v>
      </c>
      <c r="D11" s="9" t="s">
        <v>545</v>
      </c>
      <c r="E11" s="14"/>
      <c r="F11" s="15"/>
      <c r="G11" s="4"/>
    </row>
    <row r="12" ht="21" customHeight="1" spans="1:7">
      <c r="A12" s="4"/>
      <c r="B12" s="11"/>
      <c r="C12" s="4" t="s">
        <v>546</v>
      </c>
      <c r="D12" s="9" t="s">
        <v>545</v>
      </c>
      <c r="E12" s="14"/>
      <c r="F12" s="15"/>
      <c r="G12" s="4"/>
    </row>
    <row r="13" ht="21" customHeight="1" spans="1:7">
      <c r="A13" s="4"/>
      <c r="B13" s="4" t="s">
        <v>409</v>
      </c>
      <c r="C13" s="8" t="s">
        <v>410</v>
      </c>
      <c r="D13" s="3" t="s">
        <v>607</v>
      </c>
      <c r="E13" s="3"/>
      <c r="F13" s="3"/>
      <c r="G13" s="16" t="s">
        <v>608</v>
      </c>
    </row>
    <row r="14" ht="21" customHeight="1" spans="1:7">
      <c r="A14" s="4"/>
      <c r="B14" s="4"/>
      <c r="C14" s="10"/>
      <c r="D14" s="3" t="s">
        <v>609</v>
      </c>
      <c r="E14" s="3"/>
      <c r="F14" s="3"/>
      <c r="G14" s="16" t="s">
        <v>608</v>
      </c>
    </row>
    <row r="15" ht="21" customHeight="1" spans="1:7">
      <c r="A15" s="4"/>
      <c r="B15" s="4"/>
      <c r="C15" s="4" t="s">
        <v>417</v>
      </c>
      <c r="D15" s="3" t="s">
        <v>610</v>
      </c>
      <c r="E15" s="3"/>
      <c r="F15" s="3"/>
      <c r="G15" s="16" t="s">
        <v>611</v>
      </c>
    </row>
    <row r="16" ht="21" customHeight="1" spans="1:7">
      <c r="A16" s="4"/>
      <c r="B16" s="4"/>
      <c r="C16" s="4"/>
      <c r="D16" s="9" t="s">
        <v>612</v>
      </c>
      <c r="E16" s="14"/>
      <c r="F16" s="15"/>
      <c r="G16" s="16" t="s">
        <v>408</v>
      </c>
    </row>
    <row r="17" ht="21" customHeight="1" spans="1:7">
      <c r="A17" s="4"/>
      <c r="B17" s="4"/>
      <c r="C17" s="4"/>
      <c r="D17" s="3" t="s">
        <v>613</v>
      </c>
      <c r="E17" s="3"/>
      <c r="F17" s="3"/>
      <c r="G17" s="16" t="s">
        <v>614</v>
      </c>
    </row>
    <row r="18" ht="21" customHeight="1" spans="1:7">
      <c r="A18" s="4"/>
      <c r="B18" s="4"/>
      <c r="C18" s="4" t="s">
        <v>421</v>
      </c>
      <c r="D18" s="3" t="s">
        <v>615</v>
      </c>
      <c r="E18" s="3"/>
      <c r="F18" s="3"/>
      <c r="G18" s="17" t="s">
        <v>559</v>
      </c>
    </row>
    <row r="19" ht="21" customHeight="1" spans="1:7">
      <c r="A19" s="4"/>
      <c r="B19" s="4"/>
      <c r="C19" s="4"/>
      <c r="D19" s="3" t="s">
        <v>616</v>
      </c>
      <c r="E19" s="3"/>
      <c r="F19" s="3"/>
      <c r="G19" s="17" t="s">
        <v>591</v>
      </c>
    </row>
    <row r="20" ht="21" customHeight="1" spans="1:7">
      <c r="A20" s="4"/>
      <c r="B20" s="4" t="s">
        <v>424</v>
      </c>
      <c r="C20" s="4" t="s">
        <v>560</v>
      </c>
      <c r="D20" s="3" t="s">
        <v>617</v>
      </c>
      <c r="E20" s="3"/>
      <c r="F20" s="3"/>
      <c r="G20" s="17" t="s">
        <v>618</v>
      </c>
    </row>
    <row r="21" ht="21" customHeight="1" spans="1:7">
      <c r="A21" s="4"/>
      <c r="B21" s="4"/>
      <c r="C21" s="4"/>
      <c r="D21" s="12" t="s">
        <v>563</v>
      </c>
      <c r="E21" s="12"/>
      <c r="F21" s="12"/>
      <c r="G21" s="13"/>
    </row>
    <row r="22" ht="21" customHeight="1" spans="1:7">
      <c r="A22" s="4"/>
      <c r="B22" s="4"/>
      <c r="C22" s="4" t="s">
        <v>425</v>
      </c>
      <c r="D22" s="3" t="s">
        <v>619</v>
      </c>
      <c r="E22" s="3"/>
      <c r="F22" s="3"/>
      <c r="G22" s="17" t="s">
        <v>620</v>
      </c>
    </row>
    <row r="23" ht="21" customHeight="1" spans="1:7">
      <c r="A23" s="4"/>
      <c r="B23" s="4"/>
      <c r="C23" s="4"/>
      <c r="D23" s="3" t="s">
        <v>563</v>
      </c>
      <c r="E23" s="3"/>
      <c r="F23" s="3"/>
      <c r="G23" s="17"/>
    </row>
    <row r="24" ht="21" customHeight="1" spans="1:7">
      <c r="A24" s="4"/>
      <c r="B24" s="4"/>
      <c r="C24" s="4" t="s">
        <v>567</v>
      </c>
      <c r="D24" s="12" t="s">
        <v>545</v>
      </c>
      <c r="E24" s="12"/>
      <c r="F24" s="12"/>
      <c r="G24" s="20"/>
    </row>
    <row r="25" ht="21" customHeight="1" spans="1:7">
      <c r="A25" s="4"/>
      <c r="B25" s="4"/>
      <c r="C25" s="4"/>
      <c r="D25" s="12" t="s">
        <v>563</v>
      </c>
      <c r="E25" s="12"/>
      <c r="F25" s="12"/>
      <c r="G25" s="20"/>
    </row>
    <row r="26" ht="21" customHeight="1" spans="1:7">
      <c r="A26" s="4"/>
      <c r="B26" s="4"/>
      <c r="C26" s="4" t="s">
        <v>452</v>
      </c>
      <c r="D26" s="3" t="s">
        <v>621</v>
      </c>
      <c r="E26" s="3"/>
      <c r="F26" s="3"/>
      <c r="G26" s="16" t="s">
        <v>408</v>
      </c>
    </row>
    <row r="27" ht="21" customHeight="1" spans="1:7">
      <c r="A27" s="4"/>
      <c r="B27" s="4"/>
      <c r="C27" s="4"/>
      <c r="D27" s="3" t="s">
        <v>622</v>
      </c>
      <c r="E27" s="3"/>
      <c r="F27" s="3"/>
      <c r="G27" s="16" t="s">
        <v>408</v>
      </c>
    </row>
    <row r="28" ht="21" customHeight="1" spans="1:7">
      <c r="A28" s="4"/>
      <c r="B28" s="4" t="s">
        <v>428</v>
      </c>
      <c r="C28" s="4" t="s">
        <v>429</v>
      </c>
      <c r="D28" s="3" t="s">
        <v>571</v>
      </c>
      <c r="E28" s="3"/>
      <c r="F28" s="3"/>
      <c r="G28" s="17" t="s">
        <v>572</v>
      </c>
    </row>
    <row r="29" ht="21" customHeight="1" spans="1:7">
      <c r="A29" s="4"/>
      <c r="B29" s="4"/>
      <c r="C29" s="4"/>
      <c r="D29" s="3" t="s">
        <v>573</v>
      </c>
      <c r="E29" s="3"/>
      <c r="F29" s="3"/>
      <c r="G29" s="17" t="s">
        <v>572</v>
      </c>
    </row>
    <row r="30" ht="29" customHeight="1" spans="1:7">
      <c r="A30" s="3" t="s">
        <v>384</v>
      </c>
      <c r="B30" s="3"/>
      <c r="C30" s="3"/>
      <c r="D30" s="3"/>
      <c r="E30" s="3"/>
      <c r="F30" s="3"/>
      <c r="G30" s="19"/>
    </row>
    <row r="31" spans="1:7">
      <c r="A31" s="3"/>
      <c r="B31" s="3"/>
      <c r="C31" s="3"/>
      <c r="D31" s="3"/>
      <c r="E31" s="3"/>
      <c r="F31" s="3"/>
      <c r="G31" s="19"/>
    </row>
    <row r="32" spans="1:7">
      <c r="A32" s="3"/>
      <c r="B32" s="3"/>
      <c r="C32" s="3"/>
      <c r="D32" s="3"/>
      <c r="E32" s="3"/>
      <c r="F32" s="3"/>
      <c r="G32" s="19"/>
    </row>
    <row r="33" ht="21" customHeight="1" spans="1:7">
      <c r="A33" s="3"/>
      <c r="B33" s="3"/>
      <c r="C33" s="3"/>
      <c r="D33" s="3"/>
      <c r="E33" s="3"/>
      <c r="F33" s="3"/>
      <c r="G33" s="19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2"/>
    <mergeCell ref="B13:B19"/>
    <mergeCell ref="B20:B27"/>
    <mergeCell ref="B28:B29"/>
    <mergeCell ref="C13:C14"/>
    <mergeCell ref="C15:C17"/>
    <mergeCell ref="C18:C19"/>
    <mergeCell ref="C20:C21"/>
    <mergeCell ref="C22:C23"/>
    <mergeCell ref="C24:C25"/>
    <mergeCell ref="C26:C27"/>
    <mergeCell ref="C28:C29"/>
    <mergeCell ref="A4:B6"/>
    <mergeCell ref="A30:G33"/>
  </mergeCells>
  <pageMargins left="0.75" right="0.75" top="1" bottom="1" header="0.5" footer="0.5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A1" sqref="$A1:$XFD1048576"/>
    </sheetView>
  </sheetViews>
  <sheetFormatPr defaultColWidth="9" defaultRowHeight="14.25" outlineLevelCol="6"/>
  <cols>
    <col min="2" max="2" width="10.25" customWidth="1"/>
    <col min="3" max="3" width="11.75" customWidth="1"/>
    <col min="4" max="4" width="13.375" customWidth="1"/>
    <col min="5" max="5" width="13.5" customWidth="1"/>
    <col min="6" max="6" width="16.125" customWidth="1"/>
    <col min="7" max="7" width="13.5" customWidth="1"/>
  </cols>
  <sheetData>
    <row r="1" ht="26" customHeight="1" spans="1:7">
      <c r="A1" s="1" t="s">
        <v>536</v>
      </c>
      <c r="B1" s="2"/>
      <c r="C1" s="2"/>
      <c r="D1" s="2"/>
      <c r="E1" s="2"/>
      <c r="F1" s="2"/>
      <c r="G1" s="2"/>
    </row>
    <row r="2" ht="45" customHeight="1" spans="1:7">
      <c r="A2" s="3" t="s">
        <v>386</v>
      </c>
      <c r="B2" s="3"/>
      <c r="C2" s="3" t="s">
        <v>623</v>
      </c>
      <c r="D2" s="3"/>
      <c r="E2" s="3" t="s">
        <v>388</v>
      </c>
      <c r="F2" s="4" t="s">
        <v>539</v>
      </c>
      <c r="G2" s="4"/>
    </row>
    <row r="3" ht="28" customHeight="1" spans="1:7">
      <c r="A3" s="3" t="s">
        <v>390</v>
      </c>
      <c r="B3" s="3"/>
      <c r="C3" s="3" t="s">
        <v>147</v>
      </c>
      <c r="D3" s="3"/>
      <c r="E3" s="3" t="s">
        <v>391</v>
      </c>
      <c r="F3" s="4" t="s">
        <v>148</v>
      </c>
      <c r="G3" s="4"/>
    </row>
    <row r="4" ht="20" customHeight="1" spans="1:7">
      <c r="A4" s="4" t="s">
        <v>393</v>
      </c>
      <c r="B4" s="4"/>
      <c r="C4" s="3" t="s">
        <v>394</v>
      </c>
      <c r="D4" s="3"/>
      <c r="E4" s="13" t="s">
        <v>624</v>
      </c>
      <c r="F4" s="13"/>
      <c r="G4" s="13"/>
    </row>
    <row r="5" ht="20" customHeight="1" spans="1:7">
      <c r="A5" s="4"/>
      <c r="B5" s="4"/>
      <c r="C5" s="6" t="s">
        <v>395</v>
      </c>
      <c r="D5" s="6"/>
      <c r="E5" s="13" t="s">
        <v>624</v>
      </c>
      <c r="F5" s="13"/>
      <c r="G5" s="13"/>
    </row>
    <row r="6" ht="20" customHeight="1" spans="1:7">
      <c r="A6" s="4"/>
      <c r="B6" s="4"/>
      <c r="C6" s="6" t="s">
        <v>396</v>
      </c>
      <c r="D6" s="6"/>
      <c r="E6" s="13"/>
      <c r="F6" s="13"/>
      <c r="G6" s="13"/>
    </row>
    <row r="7" ht="17" customHeight="1" spans="1:7">
      <c r="A7" s="4" t="s">
        <v>541</v>
      </c>
      <c r="B7" s="7" t="s">
        <v>398</v>
      </c>
      <c r="C7" s="7"/>
      <c r="D7" s="7"/>
      <c r="E7" s="7"/>
      <c r="F7" s="7"/>
      <c r="G7" s="7"/>
    </row>
    <row r="8" ht="33" customHeight="1" spans="1:7">
      <c r="A8" s="4"/>
      <c r="B8" s="3" t="s">
        <v>625</v>
      </c>
      <c r="C8" s="3"/>
      <c r="D8" s="3"/>
      <c r="E8" s="3"/>
      <c r="F8" s="3"/>
      <c r="G8" s="3"/>
    </row>
    <row r="9" ht="17" customHeight="1" spans="1:7">
      <c r="A9" s="4" t="s">
        <v>400</v>
      </c>
      <c r="B9" s="4" t="s">
        <v>401</v>
      </c>
      <c r="C9" s="4" t="s">
        <v>402</v>
      </c>
      <c r="D9" s="4" t="s">
        <v>403</v>
      </c>
      <c r="E9" s="4"/>
      <c r="F9" s="4"/>
      <c r="G9" s="4" t="s">
        <v>404</v>
      </c>
    </row>
    <row r="10" ht="21" customHeight="1" spans="1:7">
      <c r="A10" s="4"/>
      <c r="B10" s="8" t="s">
        <v>405</v>
      </c>
      <c r="C10" s="4" t="s">
        <v>406</v>
      </c>
      <c r="D10" s="9" t="s">
        <v>459</v>
      </c>
      <c r="E10" s="14"/>
      <c r="F10" s="15"/>
      <c r="G10" s="4" t="s">
        <v>626</v>
      </c>
    </row>
    <row r="11" ht="21" customHeight="1" spans="1:7">
      <c r="A11" s="4"/>
      <c r="B11" s="10"/>
      <c r="C11" s="4" t="s">
        <v>544</v>
      </c>
      <c r="D11" s="9" t="s">
        <v>545</v>
      </c>
      <c r="E11" s="14"/>
      <c r="F11" s="15"/>
      <c r="G11" s="4"/>
    </row>
    <row r="12" ht="21" customHeight="1" spans="1:7">
      <c r="A12" s="4"/>
      <c r="B12" s="11"/>
      <c r="C12" s="4" t="s">
        <v>546</v>
      </c>
      <c r="D12" s="9" t="s">
        <v>545</v>
      </c>
      <c r="E12" s="14"/>
      <c r="F12" s="15"/>
      <c r="G12" s="4"/>
    </row>
    <row r="13" ht="21" customHeight="1" spans="1:7">
      <c r="A13" s="4"/>
      <c r="B13" s="4" t="s">
        <v>409</v>
      </c>
      <c r="C13" s="8" t="s">
        <v>410</v>
      </c>
      <c r="D13" s="3" t="s">
        <v>627</v>
      </c>
      <c r="E13" s="3"/>
      <c r="F13" s="3"/>
      <c r="G13" s="16" t="s">
        <v>628</v>
      </c>
    </row>
    <row r="14" ht="27" customHeight="1" spans="1:7">
      <c r="A14" s="4"/>
      <c r="B14" s="4"/>
      <c r="C14" s="10"/>
      <c r="D14" s="9" t="s">
        <v>629</v>
      </c>
      <c r="E14" s="14"/>
      <c r="F14" s="15"/>
      <c r="G14" s="16" t="s">
        <v>630</v>
      </c>
    </row>
    <row r="15" ht="21" customHeight="1" spans="1:7">
      <c r="A15" s="4"/>
      <c r="B15" s="4"/>
      <c r="C15" s="4" t="s">
        <v>417</v>
      </c>
      <c r="D15" s="3" t="s">
        <v>631</v>
      </c>
      <c r="E15" s="3"/>
      <c r="F15" s="3"/>
      <c r="G15" s="16" t="s">
        <v>408</v>
      </c>
    </row>
    <row r="16" ht="21" customHeight="1" spans="1:7">
      <c r="A16" s="4"/>
      <c r="B16" s="4"/>
      <c r="C16" s="4"/>
      <c r="D16" s="9" t="s">
        <v>632</v>
      </c>
      <c r="E16" s="14"/>
      <c r="F16" s="15"/>
      <c r="G16" s="17" t="s">
        <v>611</v>
      </c>
    </row>
    <row r="17" ht="21" customHeight="1" spans="1:7">
      <c r="A17" s="4"/>
      <c r="B17" s="4"/>
      <c r="C17" s="4" t="s">
        <v>421</v>
      </c>
      <c r="D17" s="3" t="s">
        <v>633</v>
      </c>
      <c r="E17" s="3"/>
      <c r="F17" s="3"/>
      <c r="G17" s="17" t="s">
        <v>634</v>
      </c>
    </row>
    <row r="18" ht="21" customHeight="1" spans="1:7">
      <c r="A18" s="4"/>
      <c r="B18" s="4"/>
      <c r="C18" s="4"/>
      <c r="D18" s="3" t="s">
        <v>635</v>
      </c>
      <c r="E18" s="3"/>
      <c r="F18" s="3"/>
      <c r="G18" s="17" t="s">
        <v>636</v>
      </c>
    </row>
    <row r="19" ht="21" customHeight="1" spans="1:7">
      <c r="A19" s="4"/>
      <c r="B19" s="4" t="s">
        <v>424</v>
      </c>
      <c r="C19" s="4" t="s">
        <v>560</v>
      </c>
      <c r="D19" s="3" t="s">
        <v>637</v>
      </c>
      <c r="E19" s="3"/>
      <c r="F19" s="3"/>
      <c r="G19" s="17" t="s">
        <v>638</v>
      </c>
    </row>
    <row r="20" ht="21" customHeight="1" spans="1:7">
      <c r="A20" s="4"/>
      <c r="B20" s="4"/>
      <c r="C20" s="4"/>
      <c r="D20" s="12" t="s">
        <v>563</v>
      </c>
      <c r="E20" s="12"/>
      <c r="F20" s="12"/>
      <c r="G20" s="18"/>
    </row>
    <row r="21" ht="21" customHeight="1" spans="1:7">
      <c r="A21" s="4"/>
      <c r="B21" s="4"/>
      <c r="C21" s="4" t="s">
        <v>425</v>
      </c>
      <c r="D21" s="3" t="s">
        <v>639</v>
      </c>
      <c r="E21" s="3"/>
      <c r="F21" s="3"/>
      <c r="G21" s="17" t="s">
        <v>640</v>
      </c>
    </row>
    <row r="22" ht="21" customHeight="1" spans="1:7">
      <c r="A22" s="4"/>
      <c r="B22" s="4"/>
      <c r="C22" s="4"/>
      <c r="D22" s="3" t="s">
        <v>641</v>
      </c>
      <c r="E22" s="3"/>
      <c r="F22" s="3"/>
      <c r="G22" s="17" t="s">
        <v>642</v>
      </c>
    </row>
    <row r="23" ht="21" customHeight="1" spans="1:7">
      <c r="A23" s="4"/>
      <c r="B23" s="4"/>
      <c r="C23" s="4" t="s">
        <v>567</v>
      </c>
      <c r="D23" s="12" t="s">
        <v>545</v>
      </c>
      <c r="E23" s="12"/>
      <c r="F23" s="12"/>
      <c r="G23" s="3"/>
    </row>
    <row r="24" ht="21" customHeight="1" spans="1:7">
      <c r="A24" s="4"/>
      <c r="B24" s="4"/>
      <c r="C24" s="4"/>
      <c r="D24" s="12" t="s">
        <v>563</v>
      </c>
      <c r="E24" s="12"/>
      <c r="F24" s="12"/>
      <c r="G24" s="3"/>
    </row>
    <row r="25" ht="21" customHeight="1" spans="1:7">
      <c r="A25" s="4"/>
      <c r="B25" s="4"/>
      <c r="C25" s="4" t="s">
        <v>452</v>
      </c>
      <c r="D25" s="3" t="s">
        <v>643</v>
      </c>
      <c r="E25" s="3"/>
      <c r="F25" s="3"/>
      <c r="G25" s="16" t="s">
        <v>408</v>
      </c>
    </row>
    <row r="26" ht="21" customHeight="1" spans="1:7">
      <c r="A26" s="4"/>
      <c r="B26" s="4"/>
      <c r="C26" s="4"/>
      <c r="D26" s="3" t="s">
        <v>644</v>
      </c>
      <c r="E26" s="3"/>
      <c r="F26" s="3"/>
      <c r="G26" s="16" t="s">
        <v>408</v>
      </c>
    </row>
    <row r="27" ht="21" customHeight="1" spans="1:7">
      <c r="A27" s="4"/>
      <c r="B27" s="4" t="s">
        <v>428</v>
      </c>
      <c r="C27" s="4" t="s">
        <v>429</v>
      </c>
      <c r="D27" s="3" t="s">
        <v>571</v>
      </c>
      <c r="E27" s="3"/>
      <c r="F27" s="3"/>
      <c r="G27" s="17" t="s">
        <v>572</v>
      </c>
    </row>
    <row r="28" ht="21" customHeight="1" spans="1:7">
      <c r="A28" s="4"/>
      <c r="B28" s="4"/>
      <c r="C28" s="4"/>
      <c r="D28" s="3" t="s">
        <v>573</v>
      </c>
      <c r="E28" s="3"/>
      <c r="F28" s="3"/>
      <c r="G28" s="17" t="s">
        <v>572</v>
      </c>
    </row>
    <row r="29" ht="29" customHeight="1" spans="1:7">
      <c r="A29" s="3" t="s">
        <v>384</v>
      </c>
      <c r="B29" s="3"/>
      <c r="C29" s="3"/>
      <c r="D29" s="3"/>
      <c r="E29" s="3"/>
      <c r="F29" s="3"/>
      <c r="G29" s="19"/>
    </row>
    <row r="30" spans="1:7">
      <c r="A30" s="3"/>
      <c r="B30" s="3"/>
      <c r="C30" s="3"/>
      <c r="D30" s="3"/>
      <c r="E30" s="3"/>
      <c r="F30" s="3"/>
      <c r="G30" s="19"/>
    </row>
    <row r="31" spans="1:7">
      <c r="A31" s="3"/>
      <c r="B31" s="3"/>
      <c r="C31" s="3"/>
      <c r="D31" s="3"/>
      <c r="E31" s="3"/>
      <c r="F31" s="3"/>
      <c r="G31" s="19"/>
    </row>
    <row r="32" ht="13" customHeight="1" spans="1:7">
      <c r="A32" s="3"/>
      <c r="B32" s="3"/>
      <c r="C32" s="3"/>
      <c r="D32" s="3"/>
      <c r="E32" s="3"/>
      <c r="F32" s="3"/>
      <c r="G32" s="19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A4:B6"/>
    <mergeCell ref="A29:G32"/>
  </mergeCells>
  <pageMargins left="0.75" right="0.75" top="1" bottom="1" header="0.5" footer="0.5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J22" sqref="J22"/>
    </sheetView>
  </sheetViews>
  <sheetFormatPr defaultColWidth="9" defaultRowHeight="14.25" outlineLevelCol="6"/>
  <cols>
    <col min="3" max="3" width="10.625" customWidth="1"/>
    <col min="4" max="4" width="10.375" customWidth="1"/>
    <col min="5" max="5" width="13.25" customWidth="1"/>
    <col min="6" max="6" width="17.125" customWidth="1"/>
    <col min="7" max="7" width="15.75" customWidth="1"/>
  </cols>
  <sheetData>
    <row r="1" ht="24" customHeight="1" spans="1:7">
      <c r="A1" s="1" t="s">
        <v>536</v>
      </c>
      <c r="B1" s="2"/>
      <c r="C1" s="2"/>
      <c r="D1" s="2"/>
      <c r="E1" s="2"/>
      <c r="F1" s="2"/>
      <c r="G1" s="2"/>
    </row>
    <row r="2" ht="25.5" spans="1:7">
      <c r="A2" s="3" t="s">
        <v>386</v>
      </c>
      <c r="B2" s="3"/>
      <c r="C2" s="3" t="s">
        <v>645</v>
      </c>
      <c r="D2" s="3"/>
      <c r="E2" s="3" t="s">
        <v>388</v>
      </c>
      <c r="F2" s="4" t="s">
        <v>539</v>
      </c>
      <c r="G2" s="4"/>
    </row>
    <row r="3" ht="19" customHeight="1" spans="1:7">
      <c r="A3" s="3" t="s">
        <v>390</v>
      </c>
      <c r="B3" s="3"/>
      <c r="C3" s="3" t="s">
        <v>147</v>
      </c>
      <c r="D3" s="3"/>
      <c r="E3" s="3" t="s">
        <v>391</v>
      </c>
      <c r="F3" s="4" t="s">
        <v>148</v>
      </c>
      <c r="G3" s="4"/>
    </row>
    <row r="4" ht="19" customHeight="1" spans="1:7">
      <c r="A4" s="4" t="s">
        <v>393</v>
      </c>
      <c r="B4" s="4"/>
      <c r="C4" s="5" t="s">
        <v>394</v>
      </c>
      <c r="D4" s="5"/>
      <c r="E4" s="13" t="s">
        <v>646</v>
      </c>
      <c r="F4" s="13"/>
      <c r="G4" s="13"/>
    </row>
    <row r="5" ht="19" customHeight="1" spans="1:7">
      <c r="A5" s="4"/>
      <c r="B5" s="4"/>
      <c r="C5" s="6" t="s">
        <v>395</v>
      </c>
      <c r="D5" s="6"/>
      <c r="E5" s="13" t="s">
        <v>646</v>
      </c>
      <c r="F5" s="13"/>
      <c r="G5" s="13"/>
    </row>
    <row r="6" ht="19" customHeight="1" spans="1:7">
      <c r="A6" s="4"/>
      <c r="B6" s="4"/>
      <c r="C6" s="6" t="s">
        <v>396</v>
      </c>
      <c r="D6" s="6"/>
      <c r="E6" s="13"/>
      <c r="F6" s="13"/>
      <c r="G6" s="13"/>
    </row>
    <row r="7" ht="18" customHeight="1" spans="1:7">
      <c r="A7" s="4" t="s">
        <v>541</v>
      </c>
      <c r="B7" s="7" t="s">
        <v>398</v>
      </c>
      <c r="C7" s="7"/>
      <c r="D7" s="7"/>
      <c r="E7" s="7"/>
      <c r="F7" s="7"/>
      <c r="G7" s="7"/>
    </row>
    <row r="8" ht="29" customHeight="1" spans="1:7">
      <c r="A8" s="4"/>
      <c r="B8" s="3" t="s">
        <v>647</v>
      </c>
      <c r="C8" s="3"/>
      <c r="D8" s="3"/>
      <c r="E8" s="3"/>
      <c r="F8" s="3"/>
      <c r="G8" s="3"/>
    </row>
    <row r="9" ht="24" customHeight="1" spans="1:7">
      <c r="A9" s="4" t="s">
        <v>400</v>
      </c>
      <c r="B9" s="4" t="s">
        <v>401</v>
      </c>
      <c r="C9" s="4" t="s">
        <v>402</v>
      </c>
      <c r="D9" s="4" t="s">
        <v>403</v>
      </c>
      <c r="E9" s="4"/>
      <c r="F9" s="4"/>
      <c r="G9" s="4" t="s">
        <v>404</v>
      </c>
    </row>
    <row r="10" ht="21" customHeight="1" spans="1:7">
      <c r="A10" s="4"/>
      <c r="B10" s="8" t="s">
        <v>405</v>
      </c>
      <c r="C10" s="4" t="s">
        <v>406</v>
      </c>
      <c r="D10" s="9" t="s">
        <v>459</v>
      </c>
      <c r="E10" s="14"/>
      <c r="F10" s="15"/>
      <c r="G10" s="16" t="s">
        <v>648</v>
      </c>
    </row>
    <row r="11" ht="21" customHeight="1" spans="1:7">
      <c r="A11" s="4"/>
      <c r="B11" s="10"/>
      <c r="C11" s="4" t="s">
        <v>544</v>
      </c>
      <c r="D11" s="9" t="s">
        <v>545</v>
      </c>
      <c r="E11" s="14"/>
      <c r="F11" s="15"/>
      <c r="G11" s="4"/>
    </row>
    <row r="12" ht="21" customHeight="1" spans="1:7">
      <c r="A12" s="4"/>
      <c r="B12" s="11"/>
      <c r="C12" s="4" t="s">
        <v>546</v>
      </c>
      <c r="D12" s="9" t="s">
        <v>545</v>
      </c>
      <c r="E12" s="14"/>
      <c r="F12" s="15"/>
      <c r="G12" s="4"/>
    </row>
    <row r="13" ht="21" customHeight="1" spans="1:7">
      <c r="A13" s="4"/>
      <c r="B13" s="4" t="s">
        <v>409</v>
      </c>
      <c r="C13" s="8" t="s">
        <v>410</v>
      </c>
      <c r="D13" s="3" t="s">
        <v>649</v>
      </c>
      <c r="E13" s="3"/>
      <c r="F13" s="3"/>
      <c r="G13" s="17" t="s">
        <v>650</v>
      </c>
    </row>
    <row r="14" ht="21" customHeight="1" spans="1:7">
      <c r="A14" s="4"/>
      <c r="B14" s="4"/>
      <c r="C14" s="4" t="s">
        <v>417</v>
      </c>
      <c r="D14" s="3" t="s">
        <v>651</v>
      </c>
      <c r="E14" s="3"/>
      <c r="F14" s="3"/>
      <c r="G14" s="16" t="s">
        <v>408</v>
      </c>
    </row>
    <row r="15" ht="21" customHeight="1" spans="1:7">
      <c r="A15" s="4"/>
      <c r="B15" s="4"/>
      <c r="C15" s="4"/>
      <c r="D15" s="9" t="s">
        <v>652</v>
      </c>
      <c r="E15" s="14"/>
      <c r="F15" s="15"/>
      <c r="G15" s="16" t="s">
        <v>408</v>
      </c>
    </row>
    <row r="16" ht="21" customHeight="1" spans="1:7">
      <c r="A16" s="4"/>
      <c r="B16" s="4"/>
      <c r="C16" s="4"/>
      <c r="D16" s="3" t="s">
        <v>653</v>
      </c>
      <c r="E16" s="3"/>
      <c r="F16" s="3"/>
      <c r="G16" s="16" t="s">
        <v>408</v>
      </c>
    </row>
    <row r="17" ht="21" customHeight="1" spans="1:7">
      <c r="A17" s="4"/>
      <c r="B17" s="4"/>
      <c r="C17" s="4" t="s">
        <v>421</v>
      </c>
      <c r="D17" s="3" t="s">
        <v>654</v>
      </c>
      <c r="E17" s="3"/>
      <c r="F17" s="3"/>
      <c r="G17" s="16" t="s">
        <v>408</v>
      </c>
    </row>
    <row r="18" ht="21" customHeight="1" spans="1:7">
      <c r="A18" s="4"/>
      <c r="B18" s="4"/>
      <c r="C18" s="4"/>
      <c r="D18" s="3" t="s">
        <v>655</v>
      </c>
      <c r="E18" s="3"/>
      <c r="F18" s="3"/>
      <c r="G18" s="17" t="s">
        <v>656</v>
      </c>
    </row>
    <row r="19" ht="20" customHeight="1" spans="1:7">
      <c r="A19" s="4"/>
      <c r="B19" s="4" t="s">
        <v>424</v>
      </c>
      <c r="C19" s="4" t="s">
        <v>560</v>
      </c>
      <c r="D19" s="3" t="s">
        <v>545</v>
      </c>
      <c r="E19" s="3"/>
      <c r="F19" s="3"/>
      <c r="G19" s="17"/>
    </row>
    <row r="20" ht="20" customHeight="1" spans="1:7">
      <c r="A20" s="4"/>
      <c r="B20" s="4"/>
      <c r="C20" s="4"/>
      <c r="D20" s="12" t="s">
        <v>563</v>
      </c>
      <c r="E20" s="12"/>
      <c r="F20" s="12"/>
      <c r="G20" s="18"/>
    </row>
    <row r="21" ht="30" customHeight="1" spans="1:7">
      <c r="A21" s="4"/>
      <c r="B21" s="4"/>
      <c r="C21" s="4" t="s">
        <v>425</v>
      </c>
      <c r="D21" s="3" t="s">
        <v>657</v>
      </c>
      <c r="E21" s="3"/>
      <c r="F21" s="3"/>
      <c r="G21" s="17" t="s">
        <v>427</v>
      </c>
    </row>
    <row r="22" ht="21" customHeight="1" spans="1:7">
      <c r="A22" s="4"/>
      <c r="B22" s="4"/>
      <c r="C22" s="4"/>
      <c r="D22" s="3" t="s">
        <v>563</v>
      </c>
      <c r="E22" s="3"/>
      <c r="F22" s="3"/>
      <c r="G22" s="17"/>
    </row>
    <row r="23" ht="21" customHeight="1" spans="1:7">
      <c r="A23" s="4"/>
      <c r="B23" s="4"/>
      <c r="C23" s="4" t="s">
        <v>567</v>
      </c>
      <c r="D23" s="12" t="s">
        <v>545</v>
      </c>
      <c r="E23" s="12"/>
      <c r="F23" s="12"/>
      <c r="G23" s="3"/>
    </row>
    <row r="24" ht="21" customHeight="1" spans="1:7">
      <c r="A24" s="4"/>
      <c r="B24" s="4"/>
      <c r="C24" s="4"/>
      <c r="D24" s="12" t="s">
        <v>563</v>
      </c>
      <c r="E24" s="12"/>
      <c r="F24" s="12"/>
      <c r="G24" s="3"/>
    </row>
    <row r="25" ht="30" customHeight="1" spans="1:7">
      <c r="A25" s="4"/>
      <c r="B25" s="4"/>
      <c r="C25" s="4" t="s">
        <v>452</v>
      </c>
      <c r="D25" s="3" t="s">
        <v>658</v>
      </c>
      <c r="E25" s="3"/>
      <c r="F25" s="3"/>
      <c r="G25" s="4" t="s">
        <v>659</v>
      </c>
    </row>
    <row r="26" ht="21" customHeight="1" spans="1:7">
      <c r="A26" s="4"/>
      <c r="B26" s="4"/>
      <c r="C26" s="4"/>
      <c r="D26" s="3" t="s">
        <v>563</v>
      </c>
      <c r="E26" s="3"/>
      <c r="F26" s="3"/>
      <c r="G26" s="16"/>
    </row>
    <row r="27" ht="21" customHeight="1" spans="1:7">
      <c r="A27" s="4"/>
      <c r="B27" s="4" t="s">
        <v>428</v>
      </c>
      <c r="C27" s="4" t="s">
        <v>429</v>
      </c>
      <c r="D27" s="3" t="s">
        <v>601</v>
      </c>
      <c r="E27" s="3"/>
      <c r="F27" s="3"/>
      <c r="G27" s="17" t="s">
        <v>572</v>
      </c>
    </row>
    <row r="28" ht="21" customHeight="1" spans="1:7">
      <c r="A28" s="4"/>
      <c r="B28" s="4"/>
      <c r="C28" s="4"/>
      <c r="D28" s="3" t="s">
        <v>573</v>
      </c>
      <c r="E28" s="3"/>
      <c r="F28" s="3"/>
      <c r="G28" s="17" t="s">
        <v>572</v>
      </c>
    </row>
    <row r="29" ht="29" customHeight="1" spans="1:7">
      <c r="A29" s="3" t="s">
        <v>384</v>
      </c>
      <c r="B29" s="3"/>
      <c r="C29" s="3"/>
      <c r="D29" s="3"/>
      <c r="E29" s="3"/>
      <c r="F29" s="3"/>
      <c r="G29" s="19"/>
    </row>
    <row r="30" spans="1:7">
      <c r="A30" s="3"/>
      <c r="B30" s="3"/>
      <c r="C30" s="3"/>
      <c r="D30" s="3"/>
      <c r="E30" s="3"/>
      <c r="F30" s="3"/>
      <c r="G30" s="19"/>
    </row>
    <row r="31" spans="1:7">
      <c r="A31" s="3"/>
      <c r="B31" s="3"/>
      <c r="C31" s="3"/>
      <c r="D31" s="3"/>
      <c r="E31" s="3"/>
      <c r="F31" s="3"/>
      <c r="G31" s="19"/>
    </row>
    <row r="32" ht="15" customHeight="1" spans="1:7">
      <c r="A32" s="3"/>
      <c r="B32" s="3"/>
      <c r="C32" s="3"/>
      <c r="D32" s="3"/>
      <c r="E32" s="3"/>
      <c r="F32" s="3"/>
      <c r="G32" s="19"/>
    </row>
  </sheetData>
  <mergeCells count="50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4:C16"/>
    <mergeCell ref="C17:C18"/>
    <mergeCell ref="C19:C20"/>
    <mergeCell ref="C21:C22"/>
    <mergeCell ref="C23:C24"/>
    <mergeCell ref="C25:C26"/>
    <mergeCell ref="C27:C28"/>
    <mergeCell ref="A4:B6"/>
    <mergeCell ref="A29:G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项目支出绩效目标表1(执法办案车辆租赁费)</vt:lpstr>
      <vt:lpstr>项目支出绩效目标表2(华池县看守所人犯给养费)</vt:lpstr>
      <vt:lpstr>项目支出绩效目标表3(华池县拘留所人犯给养费)</vt:lpstr>
      <vt:lpstr>项目支出绩效目标表4(华池县看守所派驻医务人员补助经费)</vt:lpstr>
      <vt:lpstr>项目支出绩效目标表5(武警执勤二大队华池中队工作经费)</vt:lpstr>
      <vt:lpstr>项目支出绩效目标表6(公共安全视频监控技术服务费及链路传输租)</vt:lpstr>
      <vt:lpstr>项目支出绩效目标表7（公共安全服务经费)</vt:lpstr>
      <vt:lpstr>项目支出绩效目标表8（公共交通设备安全服务费）</vt:lpstr>
      <vt:lpstr>项目支出绩效目标表9（交管业务经费）</vt:lpstr>
      <vt:lpstr>项目支出绩效目标表10（12123短信服务费）</vt:lpstr>
      <vt:lpstr>项目支出绩效目标表11（事故多发路段精细化治理）</vt:lpstr>
      <vt:lpstr>项目支出绩效目标表12（交警中队房屋租赁费）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qyshcx</cp:lastModifiedBy>
  <dcterms:created xsi:type="dcterms:W3CDTF">2023-04-13T15:17:00Z</dcterms:created>
  <cp:lastPrinted>2024-02-02T09:31:00Z</cp:lastPrinted>
  <dcterms:modified xsi:type="dcterms:W3CDTF">2026-03-17T15:44:07Z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7436FD1BB2554F8D8664DB6F1E4A7781_13</vt:lpwstr>
  </property>
  <property fmtid="{D5CDD505-2E9C-101B-9397-08002B2CF9AE}" pid="3" name="KSOProductBuildVer">
    <vt:lpwstr>2052-12.8.2.1119</vt:lpwstr>
  </property>
  <property fmtid="{D5CDD505-2E9C-101B-9397-08002B2CF9AE}" pid="4" name="CalculationRule">
    <vt:i4>0</vt:i4>
  </property>
</Properties>
</file>