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6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<sst xmlns="http://schemas.openxmlformats.org/spreadsheetml/2006/main" count="566" uniqueCount="448">
  <si>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</si>
  <si>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</si>
  <si>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</si>
  <si>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</si>
  <si>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</si>
  <si>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</si>
  <si>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</si>
  <si>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</si>
  <si>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</si>
  <si>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</si>
  <si>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</si>
  <si>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</si>
  <si>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</si>
  <si>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</si>
  <si>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</si>
  <si>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</si>
  <si>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</si>
  <si>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</si>
  <si>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</si>
  <si>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</si>
  <si>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</si>
  <si>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</si>
  <si>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</si>
  <si>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</si>
  <si>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</si>
  <si>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</si>
  <si>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</si>
  <si>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</si>
  <si>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</si>
  <si>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</si>
  <si>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</si>
  <si>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</si>
  <si>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</si>
  <si>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</si>
  <si>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</si>
  <si>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</si>
  <si>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</si>
  <si>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</si>
  <si>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</si>
  <si>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</si>
  <si>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</si>
  <si>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</si>
  <si>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</si>
  <si>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</si>
  <si>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</si>
  <si>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</si>
  <si>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</si>
  <si>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</si>
  <si>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</si>
  <si>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</si>
  <si>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</si>
  <si>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</si>
  <si>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</si>
  <si>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</si>
  <si>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</si>
  <si>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</si>
  <si>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</si>
  <si>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</si>
  <si>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</si>
  <si>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</si>
  <si>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</si>
  <si>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</si>
  <si>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</si>
  <si>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</si>
  <si>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</si>
  <si>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</si>
  <si>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</si>
  <si>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</si>
  <si>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</si>
  <si>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</si>
  <si>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</si>
  <si>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</si>
  <si>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</si>
  <si>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</si>
  <si>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</si>
  <si>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</si>
  <si>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</si>
  <si>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</si>
  <si>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</si>
  <si>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</si>
  <si>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</si>
  <si>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</si>
  <si>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</si>
  <si>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</si>
  <si>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</si>
  <si>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</si>
  <si>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</si>
  <si>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</si>
  <si>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</si>
  <si>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</si>
  <si>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</si>
  <si>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</si>
  <si>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</si>
  <si>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</si>
  <si>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</si>
  <si>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</si>
  <si>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</si>
  <si>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</si>
  <si>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</si>
  <si>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</si>
  <si>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</si>
  <si>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</si>
  <si>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</si>
  <si>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</si>
  <si>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</si>
  <si>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</si>
  <si>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</si>
  <si>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</si>
  <si>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</si>
  <si>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</si>
  <si>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</si>
  <si>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</si>
  <si>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</si>
  <si>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</si>
  <si>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</si>
  <si>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</si>
  <si>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</si>
  <si>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</si>
  <si>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</si>
  <si>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</si>
  <si>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205教育支出</t>
  </si>
  <si>
    <t>20502普通教育</t>
  </si>
  <si>
    <t>2050203初中教育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</si>
  <si>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</si>
  <si>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</si>
  <si>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</si>
  <si>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</si>
  <si>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</si>
  <si>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</si>
  <si>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20899其他社会保障和就业支出</t>
  </si>
  <si>
    <t>2089999其他社会保障和就业支出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</si>
  <si>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</si>
  <si>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</si>
  <si>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</si>
  <si>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</si>
  <si>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</si>
  <si>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</si>
  <si>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</si>
  <si>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</si>
  <si>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</si>
  <si>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</si>
  <si>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</si>
  <si>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</si>
  <si>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</si>
  <si>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</si>
  <si>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</si>
  <si>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</si>
  <si>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</si>
  <si>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</si>
  <si>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</si>
  <si>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</si>
  <si>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</si>
  <si>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</si>
  <si>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</si>
  <si>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</si>
  <si>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</si>
  <si>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</si>
  <si>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</si>
  <si>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</si>
  <si>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</si>
  <si>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</si>
  <si>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</si>
  <si>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</si>
  <si>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</si>
  <si>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</si>
  <si>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</si>
  <si>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</si>
  <si>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</si>
  <si>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</si>
  <si>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</si>
  <si>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</si>
  <si>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</si>
  <si>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</si>
  <si>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</si>
  <si>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</si>
  <si>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</si>
  <si>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</si>
  <si>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</si>
  <si>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</si>
  <si>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</si>
  <si>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</si>
  <si>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</si>
  <si>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</si>
  <si>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</si>
  <si>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</si>
  <si>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华池县元城初级中学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</si>
  <si>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</si>
  <si>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</si>
  <si>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</si>
  <si>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</si>
  <si>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</si>
  <si>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普通教育支出</t>
  </si>
  <si>
    <t>初中教育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</si>
  <si>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</si>
  <si>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</si>
  <si>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</si>
  <si>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</si>
  <si>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</si>
  <si>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</si>
  <si>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</si>
  <si>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抚恤</t>
  </si>
  <si>
    <t>其他优抚支出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</si>
  <si>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</si>
  <si>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</si>
  <si>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</si>
  <si>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</si>
  <si>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</si>
  <si>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</si>
  <si>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</si>
  <si>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事业单位医疗</t>
  </si>
  <si>
    <t>221</t>
  </si>
  <si>
    <t>住房保障支出</t>
  </si>
  <si>
    <t>22102</t>
  </si>
  <si>
    <t>住房改革支出</t>
  </si>
  <si>
    <t>住房公积金</t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</si>
  <si>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</si>
  <si>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表七、一般公共预算基本支出情况表</t>
    </r>
  </si>
  <si>
    <t>经济分类科目</t>
  </si>
  <si>
    <t>一般公共预算基本支出</t>
  </si>
  <si>
    <t>科目编码</t>
  </si>
  <si>
    <t>科目名称</t>
  </si>
  <si>
    <t>合计</t>
  </si>
  <si>
    <t>人员经费</t>
  </si>
  <si>
    <t>公用经费</t>
  </si>
  <si>
    <t>**</t>
  </si>
  <si>
    <t xml:space="preserve"> </t>
  </si>
  <si>
    <t>总计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</si>
  <si>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</si>
  <si>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</si>
  <si>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</si>
  <si>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</si>
  <si>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</si>
  <si>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</si>
  <si>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</si>
  <si>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</si>
  <si>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</si>
  <si>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</si>
  <si>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</si>
  <si>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</si>
  <si>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</si>
  <si>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</si>
  <si>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</si>
  <si>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</si>
  <si>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</si>
  <si>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</si>
  <si>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</si>
  <si>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</si>
  <si>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</si>
  <si>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30228</t>
  </si>
  <si>
    <t>工会经费</t>
  </si>
  <si>
    <t>30229</t>
  </si>
  <si>
    <t>福利费</t>
  </si>
  <si>
    <t>30299</t>
  </si>
  <si>
    <t>其他商品和服务支出</t>
  </si>
  <si>
    <t>303</t>
  </si>
  <si>
    <t>对个人和家庭的补助</t>
  </si>
  <si>
    <t>30305</t>
  </si>
  <si>
    <t>生活补助</t>
  </si>
  <si>
    <t>备注：无内容应公开空表并说明情况。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</si>
  <si>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</si>
  <si>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</si>
  <si>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</si>
  <si>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</si>
  <si>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</si>
  <si>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</si>
  <si>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</si>
  <si>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</si>
  <si>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</si>
  <si>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</si>
  <si>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</si>
  <si>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</si>
  <si>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</si>
  <si>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</si>
  <si>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</si>
  <si>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</si>
  <si>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</si>
  <si>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</si>
  <si>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</si>
  <si>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</si>
  <si>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</si>
  <si>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</si>
  <si>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</si>
  <si>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</si>
  <si>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</si>
  <si>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</si>
  <si>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</si>
  <si>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</si>
  <si>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</si>
  <si>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</si>
  <si>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</si>
  <si>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</si>
  <si>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</si>
  <si>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</si>
  <si>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</si>
  <si>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部门（单位）整体支出绩效目标申报表（表十一）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</si>
  <si>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</si>
  <si>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</si>
  <si>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</si>
  <si>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连正军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</si>
  <si>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</si>
  <si>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</si>
  <si>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</si>
  <si>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</si>
  <si>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</si>
  <si>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</si>
  <si>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</si>
  <si>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</si>
  <si>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</si>
  <si>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</si>
  <si>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</si>
  <si>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</si>
  <si>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</si>
  <si>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</si>
  <si>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</si>
  <si>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</si>
  <si>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</si>
  <si>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</si>
  <si>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Arial"/>
        <charset val="134"/>
      </rPr>
      <t>1.</t>
    </r>
    <r>
      <rPr>
        <sz val="9"/>
        <color indexed="8"/>
        <rFont val="宋体"/>
        <charset val="134"/>
      </rPr>
      <t>确保资金按财务制度、年初预算规定拨付；</t>
    </r>
    <r>
      <rPr>
        <sz val="9"/>
        <color indexed="8"/>
        <rFont val="Arial"/>
        <charset val="134"/>
      </rPr>
      <t xml:space="preserve">
2.</t>
    </r>
    <r>
      <rPr>
        <sz val="9"/>
        <color indexed="8"/>
        <rFont val="宋体"/>
        <charset val="134"/>
      </rPr>
      <t>通过系列措施，财政精细化、科学化管理水平不断提高；</t>
    </r>
    <r>
      <rPr>
        <sz val="9"/>
        <color indexed="8"/>
        <rFont val="Arial"/>
        <charset val="134"/>
      </rPr>
      <t xml:space="preserve">
3.</t>
    </r>
    <r>
      <rPr>
        <sz val="9"/>
        <color indexed="8"/>
        <rFont val="宋体"/>
        <charset val="134"/>
      </rPr>
      <t>确保机构正常运转、工资、福利及时足额发放；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</si>
  <si>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</si>
  <si>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</si>
  <si>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</si>
  <si>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</si>
  <si>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</si>
  <si>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</si>
  <si>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</si>
  <si>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</si>
  <si>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</si>
  <si>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</si>
  <si>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</si>
  <si>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</si>
  <si>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结转结余变动率</t>
    </r>
  </si>
  <si>
    <t>≤0%</t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</si>
  <si>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</si>
  <si>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</si>
  <si>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</si>
  <si>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</si>
  <si>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</si>
  <si>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</si>
  <si>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</si>
  <si>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</si>
  <si>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</si>
  <si>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</si>
  <si>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</si>
  <si>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</si>
  <si>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</si>
  <si>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</si>
  <si>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</si>
  <si>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</si>
  <si>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</si>
  <si>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</si>
  <si>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</si>
  <si>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</si>
  <si>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开设班级数量</t>
  </si>
  <si>
    <t>6个</t>
  </si>
  <si>
    <t>开展校长走访慰问退休教师活动</t>
  </si>
  <si>
    <t>2次</t>
  </si>
  <si>
    <t>开展校本部教研活动</t>
  </si>
  <si>
    <t>20次</t>
  </si>
  <si>
    <t>组织开展校园文化艺术节活动</t>
  </si>
  <si>
    <t>1次</t>
  </si>
  <si>
    <t>资金保障人数</t>
  </si>
  <si>
    <r>
      <rPr>
        <sz val="9"/>
        <color rgb="FF000000"/>
        <rFont val="宋体"/>
        <charset val="134"/>
      </rPr>
      <t>3</t>
    </r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人</t>
    </r>
  </si>
  <si>
    <t>开展法治讲座活动</t>
  </si>
  <si>
    <t>开展学校教师赛课活动</t>
  </si>
  <si>
    <r>
      <rPr>
        <sz val="9"/>
        <color rgb="FF000000"/>
        <rFont val="Arial"/>
        <charset val="134"/>
      </rPr>
      <t>2</t>
    </r>
    <r>
      <rPr>
        <sz val="9"/>
        <color indexed="8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</si>
  <si>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</si>
  <si>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活动开展成功率</t>
  </si>
  <si>
    <r>
      <rPr>
        <sz val="9"/>
        <rFont val="SimSun"/>
        <charset val="134"/>
      </rPr>
      <t>≥</t>
    </r>
    <r>
      <rPr>
        <sz val="9"/>
        <rFont val="Arial"/>
        <charset val="134"/>
      </rPr>
      <t>98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</si>
  <si>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</si>
  <si>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</si>
  <si>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</si>
  <si>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资金支付合规率</t>
  </si>
  <si>
    <r>
      <rPr>
        <sz val="9"/>
        <rFont val="SimSun"/>
        <charset val="134"/>
      </rPr>
      <t>时效指标</t>
    </r>
  </si>
  <si>
    <t>各项活动完成时限</t>
  </si>
  <si>
    <t>11月底前</t>
  </si>
  <si>
    <t>人员工资支付时间</t>
  </si>
  <si>
    <t>每月底前</t>
  </si>
  <si>
    <t>班级开设时限</t>
  </si>
  <si>
    <t>开学一周内</t>
  </si>
  <si>
    <t>开展法制讲座</t>
  </si>
  <si>
    <t>开学初</t>
  </si>
  <si>
    <r>
      <rPr>
        <sz val="9"/>
        <rFont val="SimSun"/>
        <charset val="134"/>
      </rPr>
      <t>成本指标</t>
    </r>
  </si>
  <si>
    <t>成本控制数</t>
  </si>
  <si>
    <r>
      <rPr>
        <sz val="8"/>
        <color indexed="8"/>
        <rFont val="宋体"/>
        <charset val="134"/>
      </rPr>
      <t>≤</t>
    </r>
    <r>
      <rPr>
        <sz val="8"/>
        <color indexed="8"/>
        <rFont val="宋体"/>
        <charset val="134"/>
      </rPr>
      <t>484.07</t>
    </r>
    <r>
      <rPr>
        <sz val="8"/>
        <color indexed="8"/>
        <rFont val="宋体"/>
        <charset val="134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</si>
  <si>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</si>
  <si>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</si>
  <si>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</si>
  <si>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</si>
  <si>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</si>
  <si>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教师提升教学质量和教学水平,为国家培养优秀人才</t>
  </si>
  <si>
    <t>持续发展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</si>
  <si>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</si>
  <si>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</si>
  <si>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</si>
  <si>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</si>
  <si>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</si>
  <si>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rPr>
        <sz val="9"/>
        <rFont val="SimSun"/>
        <charset val="134"/>
      </rPr>
      <t>≥</t>
    </r>
    <r>
      <rPr>
        <sz val="9"/>
        <rFont val="Arial"/>
        <charset val="134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</si>
  <si>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</si>
  <si>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</si>
  <si>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</si>
  <si>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</si>
  <si>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</si>
  <si>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</si>
  <si>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</si>
  <si>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</si>
  <si>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</si>
  <si>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</si>
  <si>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</si>
  <si>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</si>
  <si>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134"/>
      </rPr>
      <t xml:space="preserve">
</t>
    </r>
    <r>
      <rPr>
        <sz val="9"/>
        <color indexed="8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</si>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</sst>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6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134"/>
    </font>
    <font>
      <sz val="11"/>
      <color rgb="FF000000"/>
      <name val="Arial"/>
      <charset val="134"/>
    </font>
    <font>
      <sz val="9"/>
      <color rgb="FF000000"/>
      <name val="宋体"/>
      <charset val="134"/>
    </font>
    <font>
      <b/>
      <sz val="9"/>
      <color rgb="FF000000"/>
      <name val="Arial"/>
      <charset val="134"/>
    </font>
    <font>
      <sz val="9"/>
      <name val="SimSun"/>
      <charset val="134"/>
    </font>
    <font>
      <sz val="8"/>
      <color indexed="8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Arial"/>
      <charset val="134"/>
    </font>
    <font>
      <sz val="16"/>
      <color rgb="FF000000"/>
      <name val="仿宋_GB2312"/>
      <charset val="134"/>
    </font>
    <font>
      <sz val="9"/>
      <color indexed="8"/>
      <name val="Calibri"/>
      <charset val="134"/>
    </font>
    <font>
      <sz val="9"/>
      <color indexed="8"/>
      <name val="宋体"/>
      <charset val="134"/>
    </font>
    <font>
      <sz val="9"/>
      <color indexed="8"/>
      <name val="Arial"/>
      <charset val="134"/>
    </font>
    <font>
      <sz val="8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4" borderId="16" applyNumberFormat="0" applyAlignment="0" applyProtection="0">
      <alignment vertical="center"/>
    </xf>
    <xf numFmtId="0" fontId="47" fillId="5" borderId="17" applyNumberFormat="0" applyAlignment="0" applyProtection="0">
      <alignment vertical="center"/>
    </xf>
    <xf numFmtId="0" fontId="48" fillId="5" borderId="16" applyNumberFormat="0" applyAlignment="0" applyProtection="0">
      <alignment vertical="center"/>
    </xf>
    <xf numFmtId="0" fontId="49" fillId="6" borderId="18" applyNumberFormat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7" fillId="0" borderId="0"/>
  </cellStyleXfs>
  <cellXfs count="15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/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0" fontId="7" fillId="0" borderId="8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7" fillId="0" borderId="8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center" textRotation="255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78" fontId="6" fillId="0" borderId="8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78" fontId="8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9" fillId="0" borderId="0" xfId="0" applyFont="1">
      <alignment vertical="center"/>
    </xf>
    <xf numFmtId="0" fontId="20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justify" vertical="top"/>
    </xf>
    <xf numFmtId="177" fontId="21" fillId="2" borderId="1" xfId="0" applyNumberFormat="1" applyFont="1" applyFill="1" applyBorder="1" applyAlignment="1">
      <alignment horizontal="right" vertical="center"/>
    </xf>
    <xf numFmtId="0" fontId="21" fillId="2" borderId="1" xfId="0" applyFont="1" applyFill="1" applyBorder="1" applyAlignment="1">
      <alignment horizontal="justify" vertical="center"/>
    </xf>
    <xf numFmtId="0" fontId="22" fillId="2" borderId="1" xfId="0" applyFont="1" applyFill="1" applyBorder="1" applyAlignment="1">
      <alignment horizontal="justify" vertical="center"/>
    </xf>
    <xf numFmtId="177" fontId="22" fillId="2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justify" vertical="center"/>
    </xf>
    <xf numFmtId="49" fontId="23" fillId="0" borderId="1" xfId="0" applyNumberFormat="1" applyFont="1" applyFill="1" applyBorder="1" applyAlignment="1">
      <alignment vertical="center" shrinkToFit="1"/>
    </xf>
    <xf numFmtId="49" fontId="24" fillId="0" borderId="1" xfId="0" applyNumberFormat="1" applyFont="1" applyFill="1" applyBorder="1" applyAlignment="1">
      <alignment vertical="center" shrinkToFit="1"/>
    </xf>
    <xf numFmtId="0" fontId="21" fillId="2" borderId="1" xfId="0" applyFont="1" applyFill="1" applyBorder="1" applyAlignment="1">
      <alignment horizontal="right" vertical="top"/>
    </xf>
    <xf numFmtId="0" fontId="22" fillId="0" borderId="0" xfId="0" applyFont="1" applyAlignment="1">
      <alignment horizontal="left" vertical="center" indent="2"/>
    </xf>
    <xf numFmtId="0" fontId="25" fillId="0" borderId="0" xfId="0" applyFont="1">
      <alignment vertical="center"/>
    </xf>
    <xf numFmtId="0" fontId="15" fillId="2" borderId="1" xfId="0" applyFont="1" applyFill="1" applyBorder="1" applyAlignment="1">
      <alignment horizontal="left" vertical="top"/>
    </xf>
    <xf numFmtId="177" fontId="15" fillId="2" borderId="1" xfId="0" applyNumberFormat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top"/>
    </xf>
    <xf numFmtId="0" fontId="26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177" fontId="18" fillId="2" borderId="1" xfId="0" applyNumberFormat="1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right" vertical="top"/>
    </xf>
    <xf numFmtId="177" fontId="19" fillId="0" borderId="0" xfId="0" applyNumberFormat="1" applyFont="1">
      <alignment vertical="center"/>
    </xf>
    <xf numFmtId="177" fontId="26" fillId="2" borderId="1" xfId="0" applyNumberFormat="1" applyFont="1" applyFill="1" applyBorder="1" applyAlignment="1">
      <alignment horizontal="right" vertical="center"/>
    </xf>
    <xf numFmtId="0" fontId="26" fillId="2" borderId="1" xfId="0" applyFont="1" applyFill="1" applyBorder="1" applyAlignment="1">
      <alignment horizontal="right" vertical="top"/>
    </xf>
    <xf numFmtId="177" fontId="17" fillId="2" borderId="1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right" vertical="top"/>
    </xf>
    <xf numFmtId="0" fontId="17" fillId="2" borderId="1" xfId="0" applyFont="1" applyFill="1" applyBorder="1" applyAlignment="1">
      <alignment horizontal="justify" vertical="center"/>
    </xf>
    <xf numFmtId="0" fontId="8" fillId="0" borderId="1" xfId="0" applyFont="1" applyBorder="1" applyAlignment="1">
      <alignment horizontal="left" vertical="center"/>
    </xf>
    <xf numFmtId="177" fontId="17" fillId="2" borderId="1" xfId="0" applyNumberFormat="1" applyFont="1" applyFill="1" applyBorder="1" applyAlignment="1">
      <alignment horizontal="right" vertical="top" wrapText="1"/>
    </xf>
    <xf numFmtId="177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/>
    </xf>
    <xf numFmtId="177" fontId="8" fillId="0" borderId="1" xfId="0" applyNumberFormat="1" applyFont="1" applyBorder="1" applyAlignment="1">
      <alignment horizontal="right" vertical="center" wrapText="1"/>
    </xf>
    <xf numFmtId="177" fontId="1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indent="2"/>
    </xf>
    <xf numFmtId="0" fontId="19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77" fontId="0" fillId="0" borderId="0" xfId="0" applyNumberFormat="1">
      <alignment vertical="center"/>
    </xf>
    <xf numFmtId="177" fontId="0" fillId="0" borderId="0" xfId="0" applyNumberFormat="1" applyBorder="1">
      <alignment vertical="center"/>
    </xf>
    <xf numFmtId="177" fontId="14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justify" vertical="center"/>
    </xf>
    <xf numFmtId="0" fontId="15" fillId="2" borderId="1" xfId="0" applyFont="1" applyFill="1" applyBorder="1" applyAlignment="1">
      <alignment horizontal="right" vertical="center"/>
    </xf>
    <xf numFmtId="0" fontId="27" fillId="0" borderId="7" xfId="0" applyFont="1" applyFill="1" applyBorder="1" applyAlignment="1">
      <alignment horizontal="left" vertical="center"/>
    </xf>
    <xf numFmtId="0" fontId="28" fillId="0" borderId="7" xfId="0" applyFont="1" applyFill="1" applyBorder="1" applyAlignment="1">
      <alignment horizontal="left" vertical="center"/>
    </xf>
    <xf numFmtId="0" fontId="29" fillId="0" borderId="7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right" vertical="center"/>
    </xf>
    <xf numFmtId="0" fontId="27" fillId="0" borderId="7" xfId="0" applyFont="1" applyFill="1" applyBorder="1" applyAlignment="1">
      <alignment horizontal="left" vertical="center" wrapText="1"/>
    </xf>
    <xf numFmtId="0" fontId="28" fillId="0" borderId="7" xfId="0" applyFont="1" applyFill="1" applyBorder="1" applyAlignment="1">
      <alignment horizontal="left" vertical="center" wrapText="1"/>
    </xf>
    <xf numFmtId="0" fontId="30" fillId="0" borderId="7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right" vertical="center"/>
    </xf>
    <xf numFmtId="0" fontId="10" fillId="0" borderId="1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77" fontId="14" fillId="2" borderId="1" xfId="0" applyNumberFormat="1" applyFont="1" applyFill="1" applyBorder="1" applyAlignment="1">
      <alignment horizontal="right" vertical="center"/>
    </xf>
    <xf numFmtId="177" fontId="8" fillId="2" borderId="1" xfId="0" applyNumberFormat="1" applyFont="1" applyFill="1" applyBorder="1" applyAlignment="1">
      <alignment horizontal="right" vertical="top"/>
    </xf>
    <xf numFmtId="177" fontId="8" fillId="0" borderId="1" xfId="0" applyNumberFormat="1" applyFont="1" applyBorder="1" applyAlignment="1">
      <alignment horizontal="right" vertical="center"/>
    </xf>
    <xf numFmtId="177" fontId="17" fillId="0" borderId="1" xfId="0" applyNumberFormat="1" applyFont="1" applyBorder="1" applyAlignment="1">
      <alignment horizontal="right" vertical="top"/>
    </xf>
    <xf numFmtId="177" fontId="8" fillId="2" borderId="1" xfId="0" applyNumberFormat="1" applyFont="1" applyFill="1" applyBorder="1" applyAlignment="1">
      <alignment horizontal="right" vertical="center" wrapText="1"/>
    </xf>
    <xf numFmtId="177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left"/>
    </xf>
    <xf numFmtId="0" fontId="33" fillId="0" borderId="0" xfId="0" applyFont="1">
      <alignment vertical="center"/>
    </xf>
    <xf numFmtId="0" fontId="34" fillId="0" borderId="0" xfId="0" applyFont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topLeftCell="A10" workbookViewId="0">
      <selection activeCell="AA6" sqref="AA6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45" t="s">
        <v>0</v>
      </c>
    </row>
    <row r="2" ht="36.75" customHeight="1" spans="1:25">
      <c r="A2" s="146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47"/>
      <c r="B5" s="147" t="s">
        <v>4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 t="s">
        <v>5</v>
      </c>
      <c r="S5" s="147"/>
      <c r="T5" s="147"/>
      <c r="U5" s="147"/>
      <c r="V5" s="147"/>
      <c r="W5" s="147" t="s">
        <v>6</v>
      </c>
      <c r="X5" s="147"/>
      <c r="Y5" s="147"/>
    </row>
    <row r="6" ht="166.5" customHeight="1" spans="1:25">
      <c r="A6" s="148" t="s">
        <v>7</v>
      </c>
      <c r="B6" s="149" t="s">
        <v>8</v>
      </c>
      <c r="C6" s="149" t="s">
        <v>9</v>
      </c>
      <c r="D6" s="150" t="s">
        <v>10</v>
      </c>
      <c r="E6" s="150" t="s">
        <v>11</v>
      </c>
      <c r="F6" s="150" t="s">
        <v>12</v>
      </c>
      <c r="G6" s="149" t="s">
        <v>13</v>
      </c>
      <c r="H6" s="149" t="s">
        <v>14</v>
      </c>
      <c r="I6" s="149" t="s">
        <v>15</v>
      </c>
      <c r="J6" s="149" t="s">
        <v>16</v>
      </c>
      <c r="K6" s="149" t="s">
        <v>17</v>
      </c>
      <c r="L6" s="149" t="s">
        <v>18</v>
      </c>
      <c r="M6" s="149" t="s">
        <v>19</v>
      </c>
      <c r="N6" s="149" t="s">
        <v>20</v>
      </c>
      <c r="O6" s="149" t="s">
        <v>21</v>
      </c>
      <c r="P6" s="149" t="s">
        <v>22</v>
      </c>
      <c r="Q6" s="149" t="s">
        <v>23</v>
      </c>
      <c r="R6" s="149" t="s">
        <v>24</v>
      </c>
      <c r="S6" s="149" t="s">
        <v>25</v>
      </c>
      <c r="T6" s="149" t="s">
        <v>26</v>
      </c>
      <c r="U6" s="149" t="s">
        <v>27</v>
      </c>
      <c r="V6" s="149" t="s">
        <v>28</v>
      </c>
      <c r="W6" s="149" t="s">
        <v>29</v>
      </c>
      <c r="X6" s="149" t="s">
        <v>30</v>
      </c>
      <c r="Y6" s="149" t="s">
        <v>31</v>
      </c>
    </row>
    <row r="7" ht="41.25" customHeight="1" spans="1:25">
      <c r="A7" s="147" t="s">
        <v>32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</row>
    <row r="8" ht="102.75" customHeight="1" spans="1:25">
      <c r="A8" s="152" t="s">
        <v>33</v>
      </c>
      <c r="B8" s="153" t="s">
        <v>34</v>
      </c>
      <c r="C8" s="154"/>
      <c r="D8" s="154"/>
      <c r="E8" s="154"/>
      <c r="F8" s="152" t="s">
        <v>35</v>
      </c>
      <c r="G8" s="153" t="s">
        <v>34</v>
      </c>
      <c r="H8" s="154"/>
      <c r="I8" s="154"/>
      <c r="J8" s="154"/>
      <c r="K8" s="152" t="s">
        <v>36</v>
      </c>
      <c r="L8" s="153" t="s">
        <v>34</v>
      </c>
      <c r="M8" s="152"/>
      <c r="N8" s="152"/>
      <c r="O8" s="152"/>
      <c r="P8" s="152" t="s">
        <v>37</v>
      </c>
      <c r="Q8" s="153" t="s">
        <v>34</v>
      </c>
      <c r="R8" s="152"/>
      <c r="S8" s="152"/>
      <c r="T8" s="152"/>
      <c r="U8" s="152" t="s">
        <v>38</v>
      </c>
      <c r="V8" s="153" t="s">
        <v>34</v>
      </c>
      <c r="W8" s="152"/>
      <c r="X8" s="152"/>
      <c r="Y8" s="152"/>
    </row>
    <row r="9" ht="38.25" customHeight="1" spans="1:25">
      <c r="A9" s="152"/>
      <c r="B9" s="154" t="s">
        <v>39</v>
      </c>
      <c r="C9" s="154"/>
      <c r="D9" s="154"/>
      <c r="E9" s="154"/>
      <c r="F9" s="147"/>
      <c r="G9" s="154" t="s">
        <v>39</v>
      </c>
      <c r="H9" s="154"/>
      <c r="I9" s="154"/>
      <c r="J9" s="154"/>
      <c r="K9" s="152"/>
      <c r="L9" s="155" t="s">
        <v>39</v>
      </c>
      <c r="M9" s="152"/>
      <c r="N9" s="152"/>
      <c r="O9" s="152"/>
      <c r="P9" s="152"/>
      <c r="Q9" s="155" t="s">
        <v>39</v>
      </c>
      <c r="R9" s="152"/>
      <c r="S9" s="152"/>
      <c r="T9" s="152"/>
      <c r="U9" s="152"/>
      <c r="V9" s="154" t="s">
        <v>39</v>
      </c>
      <c r="W9" s="152"/>
      <c r="X9" s="152"/>
      <c r="Y9" s="152"/>
    </row>
    <row r="10" ht="61.5" customHeight="1" spans="1:25">
      <c r="A10" s="156" t="s">
        <v>40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D9" sqref="D9:D35"/>
    </sheetView>
  </sheetViews>
  <sheetFormatPr defaultColWidth="9" defaultRowHeight="13.5" outlineLevelCol="3"/>
  <cols>
    <col min="1" max="1" width="28" customWidth="1"/>
    <col min="2" max="2" width="15.125" customWidth="1"/>
    <col min="3" max="3" width="30.625" customWidth="1"/>
    <col min="4" max="4" width="13.75" customWidth="1"/>
  </cols>
  <sheetData>
    <row r="1" ht="32.25" customHeight="1" spans="1:4">
      <c r="A1" s="136" t="s">
        <v>41</v>
      </c>
      <c r="B1" s="136"/>
      <c r="C1" s="136"/>
      <c r="D1" s="136"/>
    </row>
    <row r="2" ht="23.25" customHeight="1" spans="1:4">
      <c r="A2" s="137"/>
      <c r="D2" t="s">
        <v>42</v>
      </c>
    </row>
    <row r="3" ht="15.75" customHeight="1" spans="1:4">
      <c r="A3" s="66" t="s">
        <v>43</v>
      </c>
      <c r="B3" s="66"/>
      <c r="C3" s="66" t="s">
        <v>44</v>
      </c>
      <c r="D3" s="66"/>
    </row>
    <row r="4" ht="15.75" customHeight="1" spans="1:4">
      <c r="A4" s="66" t="s">
        <v>45</v>
      </c>
      <c r="B4" s="66" t="s">
        <v>46</v>
      </c>
      <c r="C4" s="66" t="s">
        <v>45</v>
      </c>
      <c r="D4" s="66" t="s">
        <v>46</v>
      </c>
    </row>
    <row r="5" ht="15.75" customHeight="1" spans="1:4">
      <c r="A5" s="108" t="s">
        <v>47</v>
      </c>
      <c r="B5" s="139">
        <v>484.0713237</v>
      </c>
      <c r="C5" s="108" t="s">
        <v>48</v>
      </c>
      <c r="D5" s="109"/>
    </row>
    <row r="6" ht="15.75" customHeight="1" spans="1:4">
      <c r="A6" s="108" t="s">
        <v>49</v>
      </c>
      <c r="B6" s="139"/>
      <c r="C6" s="108" t="s">
        <v>50</v>
      </c>
      <c r="D6" s="109"/>
    </row>
    <row r="7" ht="15.75" customHeight="1" spans="1:4">
      <c r="A7" s="108" t="s">
        <v>51</v>
      </c>
      <c r="B7" s="139"/>
      <c r="C7" s="108" t="s">
        <v>52</v>
      </c>
      <c r="D7" s="109"/>
    </row>
    <row r="8" ht="15.75" customHeight="1" spans="1:4">
      <c r="A8" s="108" t="s">
        <v>53</v>
      </c>
      <c r="B8" s="139"/>
      <c r="C8" s="108" t="s">
        <v>54</v>
      </c>
      <c r="D8" s="109"/>
    </row>
    <row r="9" ht="15.75" customHeight="1" spans="1:4">
      <c r="A9" s="108" t="s">
        <v>55</v>
      </c>
      <c r="B9" s="139"/>
      <c r="C9" s="108" t="s">
        <v>56</v>
      </c>
      <c r="D9" s="109">
        <v>350.51</v>
      </c>
    </row>
    <row r="10" ht="15.75" customHeight="1" spans="1:4">
      <c r="A10" s="108" t="s">
        <v>57</v>
      </c>
      <c r="B10" s="139"/>
      <c r="C10" s="108" t="s">
        <v>58</v>
      </c>
      <c r="D10" s="109"/>
    </row>
    <row r="11" ht="15.75" customHeight="1" spans="1:4">
      <c r="A11" s="108" t="s">
        <v>59</v>
      </c>
      <c r="B11" s="139"/>
      <c r="C11" s="108" t="s">
        <v>60</v>
      </c>
      <c r="D11" s="109"/>
    </row>
    <row r="12" ht="15.75" customHeight="1" spans="1:4">
      <c r="A12" s="108" t="s">
        <v>61</v>
      </c>
      <c r="B12" s="139"/>
      <c r="C12" s="108" t="s">
        <v>62</v>
      </c>
      <c r="D12" s="109"/>
    </row>
    <row r="13" ht="15.75" customHeight="1" spans="1:4">
      <c r="A13" s="108" t="s">
        <v>63</v>
      </c>
      <c r="B13" s="139"/>
      <c r="C13" s="108" t="s">
        <v>64</v>
      </c>
      <c r="D13" s="109">
        <v>74.44</v>
      </c>
    </row>
    <row r="14" ht="15.75" customHeight="1" spans="1:4">
      <c r="A14" s="108"/>
      <c r="B14" s="140"/>
      <c r="C14" s="108" t="s">
        <v>65</v>
      </c>
      <c r="D14" s="109">
        <v>24.5222025</v>
      </c>
    </row>
    <row r="15" ht="15.75" customHeight="1" spans="1:4">
      <c r="A15" s="108"/>
      <c r="B15" s="140"/>
      <c r="C15" s="108" t="s">
        <v>66</v>
      </c>
      <c r="D15" s="109"/>
    </row>
    <row r="16" ht="15.75" customHeight="1" spans="1:4">
      <c r="A16" s="108"/>
      <c r="B16" s="140"/>
      <c r="C16" s="108" t="s">
        <v>67</v>
      </c>
      <c r="D16" s="109"/>
    </row>
    <row r="17" ht="15.75" customHeight="1" spans="1:4">
      <c r="A17" s="108"/>
      <c r="B17" s="140"/>
      <c r="C17" s="108" t="s">
        <v>68</v>
      </c>
      <c r="D17" s="109"/>
    </row>
    <row r="18" ht="15.75" customHeight="1" spans="1:4">
      <c r="A18" s="108"/>
      <c r="B18" s="140"/>
      <c r="C18" s="108" t="s">
        <v>69</v>
      </c>
      <c r="D18" s="109"/>
    </row>
    <row r="19" ht="15.75" customHeight="1" spans="1:4">
      <c r="A19" s="108"/>
      <c r="B19" s="140"/>
      <c r="C19" s="108" t="s">
        <v>70</v>
      </c>
      <c r="D19" s="109"/>
    </row>
    <row r="20" ht="15.75" customHeight="1" spans="1:4">
      <c r="A20" s="108"/>
      <c r="B20" s="140"/>
      <c r="C20" s="108" t="s">
        <v>71</v>
      </c>
      <c r="D20" s="109"/>
    </row>
    <row r="21" ht="15.75" customHeight="1" spans="1:4">
      <c r="A21" s="108"/>
      <c r="B21" s="140"/>
      <c r="C21" s="108" t="s">
        <v>72</v>
      </c>
      <c r="D21" s="109"/>
    </row>
    <row r="22" ht="15.75" customHeight="1" spans="1:4">
      <c r="A22" s="108"/>
      <c r="B22" s="140"/>
      <c r="C22" s="108" t="s">
        <v>73</v>
      </c>
      <c r="D22" s="109"/>
    </row>
    <row r="23" ht="15.75" customHeight="1" spans="1:4">
      <c r="A23" s="108"/>
      <c r="B23" s="140"/>
      <c r="C23" s="108" t="s">
        <v>74</v>
      </c>
      <c r="D23" s="109"/>
    </row>
    <row r="24" ht="15.75" customHeight="1" spans="1:4">
      <c r="A24" s="108"/>
      <c r="B24" s="140"/>
      <c r="C24" s="108" t="s">
        <v>75</v>
      </c>
      <c r="D24" s="109">
        <v>34.597872</v>
      </c>
    </row>
    <row r="25" ht="15.75" customHeight="1" spans="1:4">
      <c r="A25" s="108"/>
      <c r="B25" s="140"/>
      <c r="C25" s="108" t="s">
        <v>76</v>
      </c>
      <c r="D25" s="109"/>
    </row>
    <row r="26" ht="15.75" customHeight="1" spans="1:4">
      <c r="A26" s="108"/>
      <c r="B26" s="140"/>
      <c r="C26" s="108" t="s">
        <v>77</v>
      </c>
      <c r="D26" s="109"/>
    </row>
    <row r="27" ht="15.75" customHeight="1" spans="1:4">
      <c r="A27" s="108"/>
      <c r="B27" s="140"/>
      <c r="C27" s="108" t="s">
        <v>78</v>
      </c>
      <c r="D27" s="109"/>
    </row>
    <row r="28" ht="15.75" customHeight="1" spans="1:4">
      <c r="A28" s="108"/>
      <c r="B28" s="140"/>
      <c r="C28" s="108" t="s">
        <v>79</v>
      </c>
      <c r="D28" s="109"/>
    </row>
    <row r="29" ht="15.75" customHeight="1" spans="1:4">
      <c r="A29" s="108"/>
      <c r="B29" s="140"/>
      <c r="C29" s="108" t="s">
        <v>80</v>
      </c>
      <c r="D29" s="109"/>
    </row>
    <row r="30" ht="15.75" customHeight="1" spans="1:4">
      <c r="A30" s="108"/>
      <c r="B30" s="140"/>
      <c r="C30" s="108" t="s">
        <v>81</v>
      </c>
      <c r="D30" s="109"/>
    </row>
    <row r="31" ht="15.75" customHeight="1" spans="1:4">
      <c r="A31" s="108"/>
      <c r="B31" s="140"/>
      <c r="C31" s="108" t="s">
        <v>82</v>
      </c>
      <c r="D31" s="109"/>
    </row>
    <row r="32" ht="15.75" customHeight="1" spans="1:4">
      <c r="A32" s="108"/>
      <c r="B32" s="140"/>
      <c r="C32" s="108" t="s">
        <v>83</v>
      </c>
      <c r="D32" s="109"/>
    </row>
    <row r="33" ht="15.75" customHeight="1" spans="1:4">
      <c r="A33" s="108"/>
      <c r="B33" s="140"/>
      <c r="C33" s="108" t="s">
        <v>84</v>
      </c>
      <c r="D33" s="109"/>
    </row>
    <row r="34" ht="15.75" customHeight="1" spans="1:4">
      <c r="A34" s="108"/>
      <c r="B34" s="140"/>
      <c r="C34" s="108" t="s">
        <v>85</v>
      </c>
      <c r="D34" s="109"/>
    </row>
    <row r="35" ht="15.75" customHeight="1" spans="1:4">
      <c r="A35" s="108"/>
      <c r="B35" s="140"/>
      <c r="C35" s="108"/>
      <c r="D35" s="141"/>
    </row>
    <row r="36" ht="15.75" customHeight="1" spans="1:4">
      <c r="A36" s="66" t="s">
        <v>86</v>
      </c>
      <c r="B36" s="138">
        <f>B5</f>
        <v>484.0713237</v>
      </c>
      <c r="C36" s="66" t="s">
        <v>87</v>
      </c>
      <c r="D36" s="109">
        <f>SUM(D5:D34)</f>
        <v>484.0700745</v>
      </c>
    </row>
    <row r="37" ht="15.75" customHeight="1" spans="1:4">
      <c r="A37" s="108" t="s">
        <v>88</v>
      </c>
      <c r="B37" s="142"/>
      <c r="C37" s="108" t="s">
        <v>89</v>
      </c>
      <c r="D37" s="142"/>
    </row>
    <row r="38" ht="15.75" customHeight="1" spans="1:4">
      <c r="A38" s="108" t="s">
        <v>90</v>
      </c>
      <c r="B38" s="142"/>
      <c r="C38" s="108"/>
      <c r="D38" s="143"/>
    </row>
    <row r="39" ht="15.75" customHeight="1" spans="1:4">
      <c r="A39" s="144"/>
      <c r="B39" s="112"/>
      <c r="C39" s="144"/>
      <c r="D39" s="143"/>
    </row>
    <row r="40" ht="15.75" customHeight="1" spans="1:4">
      <c r="A40" s="66" t="s">
        <v>91</v>
      </c>
      <c r="B40" s="138">
        <f>B36</f>
        <v>484.0713237</v>
      </c>
      <c r="C40" s="66" t="s">
        <v>92</v>
      </c>
      <c r="D40" s="113">
        <f>D36</f>
        <v>484.0700745</v>
      </c>
    </row>
    <row r="41" ht="15.75" customHeight="1" spans="1:4">
      <c r="A41" s="103" t="s">
        <v>93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H14" sqref="H14"/>
    </sheetView>
  </sheetViews>
  <sheetFormatPr defaultColWidth="9" defaultRowHeight="13.5" outlineLevelCol="1"/>
  <cols>
    <col min="1" max="1" width="69" customWidth="1"/>
    <col min="2" max="2" width="17.75" customWidth="1"/>
  </cols>
  <sheetData>
    <row r="1" ht="20.25" spans="1:2">
      <c r="A1" s="136" t="s">
        <v>94</v>
      </c>
    </row>
    <row r="2" spans="1:2">
      <c r="A2" s="137"/>
      <c r="B2" t="s">
        <v>42</v>
      </c>
    </row>
    <row r="3" ht="20.1" customHeight="1" spans="1:2">
      <c r="A3" s="66" t="s">
        <v>45</v>
      </c>
      <c r="B3" s="66" t="s">
        <v>46</v>
      </c>
    </row>
    <row r="4" ht="20.1" customHeight="1" spans="1:2">
      <c r="A4" s="66" t="s">
        <v>95</v>
      </c>
      <c r="B4" s="66">
        <v>1</v>
      </c>
    </row>
    <row r="5" ht="20.1" customHeight="1" spans="1:2">
      <c r="A5" s="68" t="s">
        <v>96</v>
      </c>
      <c r="B5" s="138">
        <v>484.0713237</v>
      </c>
    </row>
    <row r="6" ht="20.1" customHeight="1" spans="1:2">
      <c r="A6" s="64" t="s">
        <v>97</v>
      </c>
      <c r="B6" s="138">
        <v>484.0713237</v>
      </c>
    </row>
    <row r="7" ht="20.1" customHeight="1" spans="1:2">
      <c r="A7" s="68" t="s">
        <v>98</v>
      </c>
      <c r="B7" s="138"/>
    </row>
    <row r="8" ht="20.1" customHeight="1" spans="1:2">
      <c r="A8" s="64" t="s">
        <v>99</v>
      </c>
      <c r="B8" s="138"/>
    </row>
    <row r="9" ht="20.1" customHeight="1" spans="1:2">
      <c r="A9" s="68" t="s">
        <v>100</v>
      </c>
      <c r="B9" s="138"/>
    </row>
    <row r="10" ht="20.1" customHeight="1" spans="1:2">
      <c r="A10" s="64" t="s">
        <v>99</v>
      </c>
      <c r="B10" s="138"/>
    </row>
    <row r="11" ht="20.1" customHeight="1" spans="1:2">
      <c r="A11" s="68" t="s">
        <v>101</v>
      </c>
      <c r="B11" s="138"/>
    </row>
    <row r="12" ht="20.1" customHeight="1" spans="1:2">
      <c r="A12" s="64" t="s">
        <v>99</v>
      </c>
      <c r="B12" s="138"/>
    </row>
    <row r="13" ht="20.1" customHeight="1" spans="1:2">
      <c r="A13" s="68" t="s">
        <v>102</v>
      </c>
      <c r="B13" s="138"/>
    </row>
    <row r="14" ht="20.1" customHeight="1" spans="1:2">
      <c r="A14" s="64" t="s">
        <v>99</v>
      </c>
      <c r="B14" s="138"/>
    </row>
    <row r="15" ht="20.1" customHeight="1" spans="1:2">
      <c r="A15" s="68" t="s">
        <v>103</v>
      </c>
      <c r="B15" s="138"/>
    </row>
    <row r="16" ht="20.1" customHeight="1" spans="1:2">
      <c r="A16" s="64" t="s">
        <v>99</v>
      </c>
      <c r="B16" s="138"/>
    </row>
    <row r="17" ht="20.1" customHeight="1" spans="1:2">
      <c r="A17" s="68" t="s">
        <v>104</v>
      </c>
      <c r="B17" s="138"/>
    </row>
    <row r="18" ht="20.1" customHeight="1" spans="1:2">
      <c r="A18" s="64" t="s">
        <v>99</v>
      </c>
      <c r="B18" s="138"/>
    </row>
    <row r="19" ht="20.1" customHeight="1" spans="1:2">
      <c r="A19" s="68" t="s">
        <v>105</v>
      </c>
      <c r="B19" s="138"/>
    </row>
    <row r="20" ht="20.1" customHeight="1" spans="1:2">
      <c r="A20" s="64" t="s">
        <v>99</v>
      </c>
      <c r="B20" s="138"/>
    </row>
    <row r="21" ht="20.1" customHeight="1" spans="1:2">
      <c r="A21" s="68" t="s">
        <v>106</v>
      </c>
      <c r="B21" s="138"/>
    </row>
    <row r="22" ht="20.1" customHeight="1" spans="1:2">
      <c r="A22" s="64" t="s">
        <v>99</v>
      </c>
      <c r="B22" s="138"/>
    </row>
    <row r="23" ht="20.1" customHeight="1" spans="1:2">
      <c r="A23" s="68" t="s">
        <v>107</v>
      </c>
      <c r="B23" s="138">
        <v>484.0713237</v>
      </c>
    </row>
    <row r="24" ht="20.1" customHeight="1" spans="1:2">
      <c r="A24" s="64" t="s">
        <v>108</v>
      </c>
      <c r="B24" s="138"/>
    </row>
    <row r="25" ht="20.1" customHeight="1" spans="1:2">
      <c r="A25" s="64" t="s">
        <v>108</v>
      </c>
      <c r="B25" s="138"/>
    </row>
    <row r="26" ht="20.1" customHeight="1" spans="1:2">
      <c r="A26" s="64" t="s">
        <v>108</v>
      </c>
      <c r="B26" s="138"/>
    </row>
    <row r="27" ht="20.1" customHeight="1" spans="1:2">
      <c r="A27" s="64" t="s">
        <v>108</v>
      </c>
      <c r="B27" s="138"/>
    </row>
    <row r="28" ht="20.1" customHeight="1" spans="1:2">
      <c r="A28" s="64" t="s">
        <v>108</v>
      </c>
      <c r="B28" s="138"/>
    </row>
    <row r="29" ht="20.1" customHeight="1" spans="1:2">
      <c r="A29" s="68" t="s">
        <v>109</v>
      </c>
      <c r="B29" s="138"/>
    </row>
    <row r="30" ht="20.1" customHeight="1" spans="1:2">
      <c r="A30" s="64" t="s">
        <v>99</v>
      </c>
      <c r="B30" s="138"/>
    </row>
    <row r="31" ht="20.1" customHeight="1" spans="1:2">
      <c r="A31" s="68" t="s">
        <v>110</v>
      </c>
      <c r="B31" s="138"/>
    </row>
    <row r="32" ht="20.1" customHeight="1" spans="1:2">
      <c r="A32" s="64" t="s">
        <v>99</v>
      </c>
      <c r="B32" s="138"/>
    </row>
    <row r="33" ht="20.1" customHeight="1" spans="1:2">
      <c r="A33" s="68" t="s">
        <v>111</v>
      </c>
      <c r="B33" s="138">
        <v>484.0713237</v>
      </c>
    </row>
    <row r="34" spans="1:2">
      <c r="A34" s="114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3" workbookViewId="0">
      <selection activeCell="C8" sqref="C8"/>
    </sheetView>
  </sheetViews>
  <sheetFormatPr defaultColWidth="9" defaultRowHeight="13.5" outlineLevelCol="4"/>
  <cols>
    <col min="1" max="1" width="38.875" customWidth="1"/>
    <col min="2" max="2" width="11.75" customWidth="1"/>
    <col min="3" max="3" width="11.75" style="117" customWidth="1"/>
    <col min="4" max="5" width="11.75" customWidth="1"/>
  </cols>
  <sheetData>
    <row r="1" ht="33" customHeight="1" spans="1:5">
      <c r="A1" s="56" t="s">
        <v>113</v>
      </c>
      <c r="B1" s="56"/>
      <c r="C1" s="56"/>
      <c r="D1" s="56"/>
      <c r="E1" s="56"/>
    </row>
    <row r="2" ht="27.75" customHeight="1" spans="1:5">
      <c r="A2" s="57"/>
      <c r="B2" s="58"/>
      <c r="C2" s="118"/>
      <c r="D2" s="58"/>
      <c r="E2" s="58" t="s">
        <v>42</v>
      </c>
    </row>
    <row r="3" ht="31.5" customHeight="1" spans="1:5">
      <c r="A3" s="66" t="s">
        <v>114</v>
      </c>
      <c r="B3" s="66" t="s">
        <v>115</v>
      </c>
      <c r="C3" s="119" t="s">
        <v>116</v>
      </c>
      <c r="D3" s="66" t="s">
        <v>117</v>
      </c>
      <c r="E3" s="66" t="s">
        <v>118</v>
      </c>
    </row>
    <row r="4" ht="24.95" customHeight="1" spans="1:5">
      <c r="A4" s="66" t="s">
        <v>95</v>
      </c>
      <c r="B4" s="66">
        <v>1</v>
      </c>
      <c r="C4" s="120">
        <v>2</v>
      </c>
      <c r="D4" s="66">
        <v>3</v>
      </c>
      <c r="E4" s="66">
        <v>4</v>
      </c>
    </row>
    <row r="5" s="18" customFormat="1" ht="31.5" customHeight="1" spans="1:5">
      <c r="A5" s="121" t="s">
        <v>119</v>
      </c>
      <c r="B5" s="93">
        <f>SUM(C5:E5)</f>
        <v>484.0713237</v>
      </c>
      <c r="C5" s="93">
        <f>SUM(C6,C9,C17,C20)</f>
        <v>484.0713237</v>
      </c>
      <c r="D5" s="122"/>
      <c r="E5" s="122"/>
    </row>
    <row r="6" s="18" customFormat="1" ht="28" customHeight="1" spans="1:5">
      <c r="A6" s="123" t="s">
        <v>120</v>
      </c>
      <c r="B6" s="93">
        <f t="shared" ref="B6:B22" si="0">SUM(C6:E6)</f>
        <v>350.5114542</v>
      </c>
      <c r="C6" s="93">
        <f>C7</f>
        <v>350.5114542</v>
      </c>
      <c r="D6" s="122"/>
      <c r="E6" s="122"/>
    </row>
    <row r="7" s="18" customFormat="1" ht="28" customHeight="1" spans="1:5">
      <c r="A7" s="124" t="s">
        <v>121</v>
      </c>
      <c r="B7" s="93">
        <f t="shared" si="0"/>
        <v>350.5114542</v>
      </c>
      <c r="C7" s="93">
        <f>C8</f>
        <v>350.5114542</v>
      </c>
      <c r="D7" s="122"/>
      <c r="E7" s="122"/>
    </row>
    <row r="8" s="115" customFormat="1" ht="28" customHeight="1" spans="1:5">
      <c r="A8" s="125" t="s">
        <v>122</v>
      </c>
      <c r="B8" s="93">
        <f t="shared" si="0"/>
        <v>350.5114542</v>
      </c>
      <c r="C8" s="97">
        <v>350.5114542</v>
      </c>
      <c r="D8" s="126"/>
      <c r="E8" s="126"/>
    </row>
    <row r="9" s="18" customFormat="1" ht="28" customHeight="1" spans="1:5">
      <c r="A9" s="127" t="s">
        <v>123</v>
      </c>
      <c r="B9" s="93">
        <f t="shared" si="0"/>
        <v>74.439795</v>
      </c>
      <c r="C9" s="93">
        <f>SUM(C10,C13,C15)</f>
        <v>74.439795</v>
      </c>
      <c r="D9" s="122"/>
      <c r="E9" s="122"/>
    </row>
    <row r="10" s="18" customFormat="1" ht="28" customHeight="1" spans="1:5">
      <c r="A10" s="128" t="s">
        <v>124</v>
      </c>
      <c r="B10" s="93">
        <f t="shared" si="0"/>
        <v>70.534944</v>
      </c>
      <c r="C10" s="93">
        <f>SUM(C11:C12)</f>
        <v>70.534944</v>
      </c>
      <c r="D10" s="122"/>
      <c r="E10" s="122"/>
    </row>
    <row r="11" s="115" customFormat="1" ht="28" customHeight="1" spans="1:5">
      <c r="A11" s="125" t="s">
        <v>125</v>
      </c>
      <c r="B11" s="93">
        <f t="shared" si="0"/>
        <v>47.023296</v>
      </c>
      <c r="C11" s="97">
        <v>47.023296</v>
      </c>
      <c r="D11" s="126"/>
      <c r="E11" s="126"/>
    </row>
    <row r="12" s="115" customFormat="1" ht="28" customHeight="1" spans="1:5">
      <c r="A12" s="125" t="s">
        <v>126</v>
      </c>
      <c r="B12" s="93">
        <f t="shared" si="0"/>
        <v>23.511648</v>
      </c>
      <c r="C12" s="97">
        <v>23.511648</v>
      </c>
      <c r="D12" s="126"/>
      <c r="E12" s="126"/>
    </row>
    <row r="13" s="116" customFormat="1" ht="28" customHeight="1" spans="1:5">
      <c r="A13" s="129" t="s">
        <v>127</v>
      </c>
      <c r="B13" s="93">
        <f t="shared" si="0"/>
        <v>0.672</v>
      </c>
      <c r="C13" s="100">
        <f>C14</f>
        <v>0.672</v>
      </c>
      <c r="D13" s="130"/>
      <c r="E13" s="130"/>
    </row>
    <row r="14" s="115" customFormat="1" ht="28" customHeight="1" spans="1:5">
      <c r="A14" s="125" t="s">
        <v>128</v>
      </c>
      <c r="B14" s="102">
        <f t="shared" si="0"/>
        <v>0.672</v>
      </c>
      <c r="C14" s="97">
        <v>0.672</v>
      </c>
      <c r="D14" s="126"/>
      <c r="E14" s="126"/>
    </row>
    <row r="15" s="18" customFormat="1" ht="28" customHeight="1" spans="1:5">
      <c r="A15" s="124" t="s">
        <v>129</v>
      </c>
      <c r="B15" s="93">
        <f t="shared" si="0"/>
        <v>3.232851</v>
      </c>
      <c r="C15" s="93">
        <f>C16</f>
        <v>3.232851</v>
      </c>
      <c r="D15" s="122"/>
      <c r="E15" s="122"/>
    </row>
    <row r="16" s="115" customFormat="1" ht="28" customHeight="1" spans="1:5">
      <c r="A16" s="131" t="s">
        <v>130</v>
      </c>
      <c r="B16" s="93">
        <f t="shared" si="0"/>
        <v>3.232851</v>
      </c>
      <c r="C16" s="97">
        <v>3.232851</v>
      </c>
      <c r="D16" s="126"/>
      <c r="E16" s="126"/>
    </row>
    <row r="17" s="18" customFormat="1" ht="28" customHeight="1" spans="1:5">
      <c r="A17" s="127" t="s">
        <v>131</v>
      </c>
      <c r="B17" s="93">
        <f t="shared" si="0"/>
        <v>24.5222025</v>
      </c>
      <c r="C17" s="93">
        <f>C18</f>
        <v>24.5222025</v>
      </c>
      <c r="D17" s="122"/>
      <c r="E17" s="122"/>
    </row>
    <row r="18" s="18" customFormat="1" ht="28" customHeight="1" spans="1:5">
      <c r="A18" s="128" t="s">
        <v>132</v>
      </c>
      <c r="B18" s="93">
        <f t="shared" si="0"/>
        <v>24.5222025</v>
      </c>
      <c r="C18" s="93">
        <f>C19</f>
        <v>24.5222025</v>
      </c>
      <c r="D18" s="122"/>
      <c r="E18" s="122"/>
    </row>
    <row r="19" s="115" customFormat="1" ht="28" customHeight="1" spans="1:5">
      <c r="A19" s="132" t="s">
        <v>133</v>
      </c>
      <c r="B19" s="93">
        <f t="shared" si="0"/>
        <v>24.5222025</v>
      </c>
      <c r="C19" s="97">
        <v>24.5222025</v>
      </c>
      <c r="D19" s="126"/>
      <c r="E19" s="126"/>
    </row>
    <row r="20" s="18" customFormat="1" ht="28" customHeight="1" spans="1:5">
      <c r="A20" s="133" t="s">
        <v>134</v>
      </c>
      <c r="B20" s="93">
        <f t="shared" si="0"/>
        <v>34.597872</v>
      </c>
      <c r="C20" s="93">
        <f>C21</f>
        <v>34.597872</v>
      </c>
      <c r="D20" s="122"/>
      <c r="E20" s="122"/>
    </row>
    <row r="21" s="18" customFormat="1" ht="28" customHeight="1" spans="1:5">
      <c r="A21" s="134" t="s">
        <v>135</v>
      </c>
      <c r="B21" s="93">
        <f t="shared" si="0"/>
        <v>34.597872</v>
      </c>
      <c r="C21" s="93">
        <f>C22</f>
        <v>34.597872</v>
      </c>
      <c r="D21" s="122"/>
      <c r="E21" s="122"/>
    </row>
    <row r="22" s="115" customFormat="1" ht="28" customHeight="1" spans="1:5">
      <c r="A22" s="135" t="s">
        <v>136</v>
      </c>
      <c r="B22" s="93">
        <f t="shared" si="0"/>
        <v>34.597872</v>
      </c>
      <c r="C22" s="97">
        <v>34.597872</v>
      </c>
      <c r="D22" s="126"/>
      <c r="E22" s="126"/>
    </row>
    <row r="23" ht="28" customHeight="1" spans="1:5">
      <c r="A23" s="78" t="s">
        <v>137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J10" sqref="J10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56" t="s">
        <v>138</v>
      </c>
      <c r="B1" s="56"/>
      <c r="C1" s="56"/>
      <c r="D1" s="56"/>
    </row>
    <row r="2" ht="25.5" customHeight="1" spans="1:4">
      <c r="A2" s="57"/>
      <c r="B2" s="58"/>
      <c r="C2" s="58"/>
      <c r="D2" s="58" t="s">
        <v>42</v>
      </c>
    </row>
    <row r="3" ht="18.75" customHeight="1" spans="1:4">
      <c r="A3" s="66" t="s">
        <v>139</v>
      </c>
      <c r="B3" s="66"/>
      <c r="C3" s="66" t="s">
        <v>140</v>
      </c>
      <c r="D3" s="66"/>
    </row>
    <row r="4" ht="18.75" customHeight="1" spans="1:4">
      <c r="A4" s="66" t="s">
        <v>45</v>
      </c>
      <c r="B4" s="66" t="s">
        <v>46</v>
      </c>
      <c r="C4" s="66" t="s">
        <v>45</v>
      </c>
      <c r="D4" s="66" t="s">
        <v>141</v>
      </c>
    </row>
    <row r="5" ht="18.75" customHeight="1" spans="1:4">
      <c r="A5" s="108" t="s">
        <v>142</v>
      </c>
      <c r="B5" s="109">
        <f>B6</f>
        <v>484.0713237</v>
      </c>
      <c r="C5" s="108" t="s">
        <v>143</v>
      </c>
      <c r="D5" s="109">
        <f>SUM(D6:D34)</f>
        <v>484.0713237</v>
      </c>
    </row>
    <row r="6" ht="18.75" customHeight="1" spans="1:4">
      <c r="A6" s="108" t="s">
        <v>144</v>
      </c>
      <c r="B6" s="109">
        <f>D5</f>
        <v>484.0713237</v>
      </c>
      <c r="C6" s="108" t="s">
        <v>145</v>
      </c>
      <c r="D6" s="109"/>
    </row>
    <row r="7" ht="18.75" customHeight="1" spans="1:4">
      <c r="A7" s="108" t="s">
        <v>146</v>
      </c>
      <c r="B7" s="109"/>
      <c r="C7" s="108" t="s">
        <v>147</v>
      </c>
      <c r="D7" s="109"/>
    </row>
    <row r="8" ht="18.75" customHeight="1" spans="1:4">
      <c r="A8" s="108" t="s">
        <v>148</v>
      </c>
      <c r="B8" s="109"/>
      <c r="C8" s="108" t="s">
        <v>149</v>
      </c>
      <c r="D8" s="109"/>
    </row>
    <row r="9" ht="18.75" customHeight="1" spans="1:4">
      <c r="A9" s="108"/>
      <c r="B9" s="110"/>
      <c r="C9" s="108" t="s">
        <v>150</v>
      </c>
      <c r="D9" s="109"/>
    </row>
    <row r="10" ht="18.75" customHeight="1" spans="1:4">
      <c r="A10" s="108"/>
      <c r="B10" s="110"/>
      <c r="C10" s="108" t="s">
        <v>151</v>
      </c>
      <c r="D10" s="109">
        <f>SUM(表六!D7)</f>
        <v>350.5114542</v>
      </c>
    </row>
    <row r="11" ht="18.75" customHeight="1" spans="1:4">
      <c r="A11" s="108"/>
      <c r="B11" s="110"/>
      <c r="C11" s="108" t="s">
        <v>152</v>
      </c>
      <c r="D11" s="109"/>
    </row>
    <row r="12" ht="18.75" customHeight="1" spans="1:4">
      <c r="A12" s="111"/>
      <c r="B12" s="112"/>
      <c r="C12" s="108" t="s">
        <v>153</v>
      </c>
      <c r="D12" s="109"/>
    </row>
    <row r="13" ht="18.75" customHeight="1" spans="1:4">
      <c r="A13" s="111"/>
      <c r="B13" s="112"/>
      <c r="C13" s="108" t="s">
        <v>154</v>
      </c>
      <c r="D13" s="109"/>
    </row>
    <row r="14" ht="18.75" customHeight="1" spans="1:4">
      <c r="A14" s="111"/>
      <c r="B14" s="112"/>
      <c r="C14" s="108" t="s">
        <v>155</v>
      </c>
      <c r="D14" s="109">
        <f>SUM(表六!D10)</f>
        <v>74.439795</v>
      </c>
    </row>
    <row r="15" ht="18.75" customHeight="1" spans="1:4">
      <c r="A15" s="111"/>
      <c r="B15" s="112"/>
      <c r="C15" s="108" t="s">
        <v>156</v>
      </c>
      <c r="D15" s="109">
        <f>SUM(表六!D18)</f>
        <v>24.5222025</v>
      </c>
    </row>
    <row r="16" ht="18.75" customHeight="1" spans="1:4">
      <c r="A16" s="111"/>
      <c r="B16" s="112"/>
      <c r="C16" s="108" t="s">
        <v>157</v>
      </c>
      <c r="D16" s="109"/>
    </row>
    <row r="17" ht="18.75" customHeight="1" spans="1:4">
      <c r="A17" s="111"/>
      <c r="B17" s="112"/>
      <c r="C17" s="108" t="s">
        <v>158</v>
      </c>
      <c r="D17" s="109"/>
    </row>
    <row r="18" ht="18.75" customHeight="1" spans="1:4">
      <c r="A18" s="111"/>
      <c r="B18" s="112"/>
      <c r="C18" s="108" t="s">
        <v>159</v>
      </c>
      <c r="D18" s="109"/>
    </row>
    <row r="19" ht="18.75" customHeight="1" spans="1:4">
      <c r="A19" s="111"/>
      <c r="B19" s="112"/>
      <c r="C19" s="108" t="s">
        <v>160</v>
      </c>
      <c r="D19" s="109"/>
    </row>
    <row r="20" ht="18.75" customHeight="1" spans="1:4">
      <c r="A20" s="111"/>
      <c r="B20" s="112"/>
      <c r="C20" s="108" t="s">
        <v>161</v>
      </c>
      <c r="D20" s="109"/>
    </row>
    <row r="21" ht="18.75" customHeight="1" spans="1:4">
      <c r="A21" s="111"/>
      <c r="B21" s="112"/>
      <c r="C21" s="108" t="s">
        <v>162</v>
      </c>
      <c r="D21" s="109"/>
    </row>
    <row r="22" ht="18.75" customHeight="1" spans="1:4">
      <c r="A22" s="111"/>
      <c r="B22" s="112"/>
      <c r="C22" s="108" t="s">
        <v>163</v>
      </c>
      <c r="D22" s="109"/>
    </row>
    <row r="23" ht="18.75" customHeight="1" spans="1:4">
      <c r="A23" s="111"/>
      <c r="B23" s="112"/>
      <c r="C23" s="108" t="s">
        <v>164</v>
      </c>
      <c r="D23" s="109"/>
    </row>
    <row r="24" ht="18.75" customHeight="1" spans="1:4">
      <c r="A24" s="111"/>
      <c r="B24" s="112"/>
      <c r="C24" s="108" t="s">
        <v>165</v>
      </c>
      <c r="D24" s="109"/>
    </row>
    <row r="25" ht="18.75" customHeight="1" spans="1:4">
      <c r="A25" s="111"/>
      <c r="B25" s="112"/>
      <c r="C25" s="108" t="s">
        <v>166</v>
      </c>
      <c r="D25" s="109">
        <f>SUM(表六!D21)</f>
        <v>34.597872</v>
      </c>
    </row>
    <row r="26" ht="18.75" customHeight="1" spans="1:4">
      <c r="A26" s="111"/>
      <c r="B26" s="112"/>
      <c r="C26" s="108" t="s">
        <v>167</v>
      </c>
      <c r="D26" s="109"/>
    </row>
    <row r="27" ht="18.75" customHeight="1" spans="1:4">
      <c r="A27" s="111"/>
      <c r="B27" s="112"/>
      <c r="C27" s="108" t="s">
        <v>168</v>
      </c>
      <c r="D27" s="109"/>
    </row>
    <row r="28" ht="18.75" customHeight="1" spans="1:4">
      <c r="A28" s="111"/>
      <c r="B28" s="112"/>
      <c r="C28" s="108" t="s">
        <v>169</v>
      </c>
      <c r="D28" s="109"/>
    </row>
    <row r="29" ht="18.75" customHeight="1" spans="1:4">
      <c r="A29" s="111"/>
      <c r="B29" s="112"/>
      <c r="C29" s="108" t="s">
        <v>170</v>
      </c>
      <c r="D29" s="109"/>
    </row>
    <row r="30" ht="18.75" customHeight="1" spans="1:4">
      <c r="A30" s="111"/>
      <c r="B30" s="112"/>
      <c r="C30" s="108" t="s">
        <v>171</v>
      </c>
      <c r="D30" s="109"/>
    </row>
    <row r="31" ht="18.75" customHeight="1" spans="1:4">
      <c r="A31" s="111"/>
      <c r="B31" s="112"/>
      <c r="C31" s="108" t="s">
        <v>172</v>
      </c>
      <c r="D31" s="109"/>
    </row>
    <row r="32" ht="18.75" customHeight="1" spans="1:4">
      <c r="A32" s="111"/>
      <c r="B32" s="112"/>
      <c r="C32" s="108" t="s">
        <v>173</v>
      </c>
      <c r="D32" s="109"/>
    </row>
    <row r="33" ht="18.75" customHeight="1" spans="1:4">
      <c r="A33" s="111"/>
      <c r="B33" s="112"/>
      <c r="C33" s="108" t="s">
        <v>174</v>
      </c>
      <c r="D33" s="109"/>
    </row>
    <row r="34" ht="18.75" customHeight="1" spans="1:4">
      <c r="A34" s="111"/>
      <c r="B34" s="112"/>
      <c r="C34" s="108" t="s">
        <v>175</v>
      </c>
      <c r="D34" s="109"/>
    </row>
    <row r="35" ht="18.75" customHeight="1" spans="1:4">
      <c r="A35" s="66" t="s">
        <v>176</v>
      </c>
      <c r="B35" s="113">
        <f>B5</f>
        <v>484.0713237</v>
      </c>
      <c r="C35" s="66" t="s">
        <v>177</v>
      </c>
      <c r="D35" s="113">
        <f>D5</f>
        <v>484.0713237</v>
      </c>
    </row>
    <row r="36" ht="18.75" customHeight="1" spans="1:4">
      <c r="A36" s="114" t="s">
        <v>112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P11" sqref="P11"/>
    </sheetView>
  </sheetViews>
  <sheetFormatPr defaultColWidth="9" defaultRowHeight="13.5"/>
  <cols>
    <col min="1" max="1" width="22.25" customWidth="1"/>
    <col min="2" max="2" width="13.375" customWidth="1"/>
    <col min="3" max="11" width="10.875" customWidth="1"/>
  </cols>
  <sheetData>
    <row r="1" ht="20.25" spans="1:11">
      <c r="A1" s="56" t="s">
        <v>178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ht="21.75" customHeight="1" spans="1:11">
      <c r="A2" s="57"/>
      <c r="B2" s="58"/>
      <c r="C2" s="58"/>
      <c r="D2" s="58"/>
      <c r="E2" s="58"/>
      <c r="F2" s="58"/>
      <c r="G2" s="58"/>
      <c r="H2" s="58"/>
      <c r="I2" s="58"/>
      <c r="J2" s="58"/>
      <c r="K2" s="58" t="s">
        <v>42</v>
      </c>
    </row>
    <row r="3" ht="15" customHeight="1" spans="1:11">
      <c r="A3" s="66" t="s">
        <v>179</v>
      </c>
      <c r="B3" s="66" t="s">
        <v>180</v>
      </c>
      <c r="C3" s="66" t="s">
        <v>181</v>
      </c>
      <c r="D3" s="66"/>
      <c r="E3" s="66"/>
      <c r="F3" s="66" t="s">
        <v>182</v>
      </c>
      <c r="G3" s="66"/>
      <c r="H3" s="66"/>
      <c r="I3" s="66" t="s">
        <v>183</v>
      </c>
      <c r="J3" s="66"/>
      <c r="K3" s="66"/>
    </row>
    <row r="4" spans="1:11">
      <c r="A4" s="66"/>
      <c r="B4" s="66"/>
      <c r="C4" s="66" t="s">
        <v>141</v>
      </c>
      <c r="D4" s="66" t="s">
        <v>116</v>
      </c>
      <c r="E4" s="66" t="s">
        <v>117</v>
      </c>
      <c r="F4" s="66" t="s">
        <v>141</v>
      </c>
      <c r="G4" s="66" t="s">
        <v>116</v>
      </c>
      <c r="H4" s="66" t="s">
        <v>117</v>
      </c>
      <c r="I4" s="66" t="s">
        <v>141</v>
      </c>
      <c r="J4" s="66" t="s">
        <v>116</v>
      </c>
      <c r="K4" s="66" t="s">
        <v>117</v>
      </c>
    </row>
    <row r="5" ht="22.5" customHeight="1" spans="1:11">
      <c r="A5" s="104" t="s">
        <v>184</v>
      </c>
      <c r="B5" s="104">
        <v>1</v>
      </c>
      <c r="C5" s="104">
        <v>2</v>
      </c>
      <c r="D5" s="104">
        <v>3</v>
      </c>
      <c r="E5" s="104">
        <v>4</v>
      </c>
      <c r="F5" s="104">
        <v>5</v>
      </c>
      <c r="G5" s="104">
        <v>6</v>
      </c>
      <c r="H5" s="104">
        <v>7</v>
      </c>
      <c r="I5" s="104">
        <v>8</v>
      </c>
      <c r="J5" s="104">
        <v>9</v>
      </c>
      <c r="K5" s="105">
        <v>10</v>
      </c>
    </row>
    <row r="6" ht="22.5" customHeight="1" spans="1:11">
      <c r="A6" s="73" t="s">
        <v>119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ht="22.5" customHeight="1" spans="1:11">
      <c r="A7" s="107" t="s">
        <v>185</v>
      </c>
      <c r="B7" s="102">
        <f>C7</f>
        <v>484.0713237</v>
      </c>
      <c r="C7" s="102">
        <f>D7</f>
        <v>484.0713237</v>
      </c>
      <c r="D7" s="102">
        <f>表七!C6</f>
        <v>484.0713237</v>
      </c>
      <c r="E7" s="106"/>
      <c r="F7" s="106"/>
      <c r="G7" s="106"/>
      <c r="H7" s="106"/>
      <c r="I7" s="106"/>
      <c r="J7" s="106"/>
      <c r="K7" s="106"/>
    </row>
    <row r="8" ht="22.5" customHeight="1" spans="1:11">
      <c r="A8" s="77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ht="22.5" customHeight="1" spans="1:11">
      <c r="A9" s="77"/>
      <c r="B9" s="106"/>
      <c r="C9" s="106"/>
      <c r="D9" s="106"/>
      <c r="E9" s="106"/>
      <c r="F9" s="106"/>
      <c r="G9" s="106"/>
      <c r="H9" s="106"/>
      <c r="I9" s="106"/>
      <c r="J9" s="106"/>
      <c r="K9" s="106"/>
    </row>
    <row r="10" ht="22.5" customHeight="1" spans="1:11">
      <c r="A10" s="77"/>
      <c r="B10" s="106"/>
      <c r="C10" s="106"/>
      <c r="D10" s="106"/>
      <c r="E10" s="106"/>
      <c r="F10" s="106"/>
      <c r="G10" s="106"/>
      <c r="H10" s="106"/>
      <c r="I10" s="106"/>
      <c r="J10" s="106"/>
      <c r="K10" s="106"/>
    </row>
    <row r="11" ht="22.5" customHeight="1" spans="1:11">
      <c r="A11" s="77"/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ht="22.5" customHeight="1" spans="1:11">
      <c r="A12" s="77"/>
      <c r="B12" s="106"/>
      <c r="C12" s="106"/>
      <c r="D12" s="106"/>
      <c r="E12" s="106"/>
      <c r="F12" s="106"/>
      <c r="G12" s="106"/>
      <c r="H12" s="106"/>
      <c r="I12" s="106"/>
      <c r="J12" s="106"/>
      <c r="K12" s="106"/>
    </row>
    <row r="13" ht="22.5" customHeight="1" spans="1:11">
      <c r="A13" s="77"/>
      <c r="B13" s="106"/>
      <c r="C13" s="106"/>
      <c r="D13" s="106"/>
      <c r="E13" s="106"/>
      <c r="F13" s="106"/>
      <c r="G13" s="106"/>
      <c r="H13" s="106"/>
      <c r="I13" s="106"/>
      <c r="J13" s="106"/>
      <c r="K13" s="106"/>
    </row>
    <row r="14" ht="22.5" customHeight="1" spans="1:11">
      <c r="A14" s="77"/>
      <c r="B14" s="106"/>
      <c r="C14" s="106"/>
      <c r="D14" s="106"/>
      <c r="E14" s="106"/>
      <c r="F14" s="106"/>
      <c r="G14" s="106"/>
      <c r="H14" s="106"/>
      <c r="I14" s="106"/>
      <c r="J14" s="106"/>
      <c r="K14" s="106"/>
    </row>
    <row r="15" ht="22.5" customHeight="1" spans="1:11">
      <c r="A15" s="77"/>
      <c r="B15" s="106"/>
      <c r="C15" s="106"/>
      <c r="D15" s="106"/>
      <c r="E15" s="106"/>
      <c r="F15" s="106"/>
      <c r="G15" s="106"/>
      <c r="H15" s="106"/>
      <c r="I15" s="106"/>
      <c r="J15" s="106"/>
      <c r="K15" s="106"/>
    </row>
    <row r="16" ht="22.5" customHeight="1" spans="1:11">
      <c r="A16" s="78" t="s">
        <v>137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48031496062992" right="0.748031496062992" top="0.984251968503937" bottom="0.984251968503937" header="0.511811023622047" footer="0.511811023622047"/>
  <pageSetup paperSize="9" scale="9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topLeftCell="A5" workbookViewId="0">
      <selection activeCell="A1" sqref="A1:E24"/>
    </sheetView>
  </sheetViews>
  <sheetFormatPr defaultColWidth="9" defaultRowHeight="13.5"/>
  <cols>
    <col min="1" max="1" width="12.75" customWidth="1"/>
    <col min="2" max="2" width="35.5" customWidth="1"/>
    <col min="3" max="5" width="12" customWidth="1"/>
  </cols>
  <sheetData>
    <row r="1" ht="31.5" customHeight="1" spans="1:10">
      <c r="A1" s="56" t="s">
        <v>186</v>
      </c>
      <c r="B1" s="56"/>
      <c r="C1" s="56"/>
      <c r="D1" s="56"/>
      <c r="E1" s="56"/>
    </row>
    <row r="2" ht="27" customHeight="1" spans="1:10">
      <c r="A2" s="57"/>
      <c r="B2" s="58"/>
      <c r="C2" s="58"/>
      <c r="D2" s="58"/>
      <c r="E2" s="58" t="s">
        <v>42</v>
      </c>
    </row>
    <row r="3" ht="27.75" customHeight="1" spans="1:10">
      <c r="A3" s="66" t="s">
        <v>114</v>
      </c>
      <c r="B3" s="66"/>
      <c r="C3" s="66" t="s">
        <v>181</v>
      </c>
      <c r="D3" s="66"/>
      <c r="E3" s="66"/>
    </row>
    <row r="4" ht="35.25" customHeight="1" spans="1:10">
      <c r="A4" s="66" t="s">
        <v>187</v>
      </c>
      <c r="B4" s="66" t="s">
        <v>188</v>
      </c>
      <c r="C4" s="66" t="s">
        <v>141</v>
      </c>
      <c r="D4" s="66" t="s">
        <v>116</v>
      </c>
      <c r="E4" s="66" t="s">
        <v>117</v>
      </c>
    </row>
    <row r="5" ht="28.5" customHeight="1" spans="1:10">
      <c r="A5" s="66" t="s">
        <v>95</v>
      </c>
      <c r="B5" s="66" t="s">
        <v>95</v>
      </c>
      <c r="C5" s="66">
        <v>1</v>
      </c>
      <c r="D5" s="66">
        <v>2</v>
      </c>
      <c r="E5" s="66">
        <v>3</v>
      </c>
    </row>
    <row r="6" ht="28.5" customHeight="1" spans="1:10">
      <c r="A6" s="92" t="s">
        <v>189</v>
      </c>
      <c r="B6" s="92" t="s">
        <v>119</v>
      </c>
      <c r="C6" s="93">
        <f>SUM(D6:E6)</f>
        <v>484.0713237</v>
      </c>
      <c r="D6" s="93">
        <f>SUM(D7,D10,D18,D21)</f>
        <v>484.0713237</v>
      </c>
      <c r="E6" s="94"/>
    </row>
    <row r="7" ht="28.5" customHeight="1" spans="1:10">
      <c r="A7" s="95">
        <v>205</v>
      </c>
      <c r="B7" s="95" t="s">
        <v>190</v>
      </c>
      <c r="C7" s="93">
        <f t="shared" ref="C7:C23" si="0">SUM(D7:E7)</f>
        <v>350.5114542</v>
      </c>
      <c r="D7" s="93">
        <f>D8</f>
        <v>350.5114542</v>
      </c>
      <c r="E7" s="94"/>
    </row>
    <row r="8" s="79" customFormat="1" ht="28.5" customHeight="1" spans="1:10">
      <c r="A8" s="96">
        <v>20502</v>
      </c>
      <c r="B8" s="96" t="s">
        <v>191</v>
      </c>
      <c r="C8" s="93">
        <f t="shared" si="0"/>
        <v>350.5114542</v>
      </c>
      <c r="D8" s="97">
        <f>D9</f>
        <v>350.5114542</v>
      </c>
      <c r="E8" s="98"/>
    </row>
    <row r="9" s="79" customFormat="1" ht="28.5" customHeight="1" spans="1:10">
      <c r="A9" s="96">
        <v>2050203</v>
      </c>
      <c r="B9" s="96" t="s">
        <v>192</v>
      </c>
      <c r="C9" s="93">
        <f t="shared" si="0"/>
        <v>350.5114542</v>
      </c>
      <c r="D9" s="97">
        <v>350.5114542</v>
      </c>
      <c r="E9" s="98"/>
      <c r="J9" s="99"/>
    </row>
    <row r="10" ht="28.5" customHeight="1" spans="1:10">
      <c r="A10" s="95">
        <v>208</v>
      </c>
      <c r="B10" s="95" t="s">
        <v>193</v>
      </c>
      <c r="C10" s="93">
        <f t="shared" si="0"/>
        <v>74.439795</v>
      </c>
      <c r="D10" s="93">
        <f>SUM(D11,D14,D16)</f>
        <v>74.439795</v>
      </c>
      <c r="E10" s="94"/>
    </row>
    <row r="11" s="79" customFormat="1" ht="28.5" customHeight="1" spans="1:10">
      <c r="A11" s="96" t="s">
        <v>194</v>
      </c>
      <c r="B11" s="96" t="s">
        <v>195</v>
      </c>
      <c r="C11" s="93">
        <f t="shared" si="0"/>
        <v>70.534944</v>
      </c>
      <c r="D11" s="97">
        <f>SUM(D12:D13)</f>
        <v>70.534944</v>
      </c>
      <c r="E11" s="98"/>
    </row>
    <row r="12" s="79" customFormat="1" ht="28.5" customHeight="1" spans="1:10">
      <c r="A12" s="96" t="s">
        <v>196</v>
      </c>
      <c r="B12" s="96" t="s">
        <v>197</v>
      </c>
      <c r="C12" s="93">
        <f t="shared" si="0"/>
        <v>47.023296</v>
      </c>
      <c r="D12" s="97">
        <v>47.023296</v>
      </c>
      <c r="E12" s="98"/>
    </row>
    <row r="13" s="79" customFormat="1" ht="28.5" customHeight="1" spans="1:10">
      <c r="A13" s="96" t="s">
        <v>198</v>
      </c>
      <c r="B13" s="96" t="s">
        <v>199</v>
      </c>
      <c r="C13" s="93">
        <f t="shared" si="0"/>
        <v>23.511648</v>
      </c>
      <c r="D13" s="97">
        <v>23.511648</v>
      </c>
      <c r="E13" s="98"/>
    </row>
    <row r="14" s="91" customFormat="1" ht="28.5" customHeight="1" spans="1:10">
      <c r="A14" s="95">
        <v>20808</v>
      </c>
      <c r="B14" s="95" t="s">
        <v>200</v>
      </c>
      <c r="C14" s="93">
        <f t="shared" si="0"/>
        <v>0.672</v>
      </c>
      <c r="D14" s="100">
        <f>D15</f>
        <v>0.672</v>
      </c>
      <c r="E14" s="101"/>
    </row>
    <row r="15" s="79" customFormat="1" ht="28.5" customHeight="1" spans="1:10">
      <c r="A15" s="96">
        <v>2080899</v>
      </c>
      <c r="B15" s="96" t="s">
        <v>201</v>
      </c>
      <c r="C15" s="102">
        <f t="shared" si="0"/>
        <v>0.672</v>
      </c>
      <c r="D15" s="97">
        <v>0.672</v>
      </c>
      <c r="E15" s="98"/>
    </row>
    <row r="16" ht="28.5" customHeight="1" spans="1:10">
      <c r="A16" s="95" t="s">
        <v>202</v>
      </c>
      <c r="B16" s="95" t="s">
        <v>203</v>
      </c>
      <c r="C16" s="93">
        <f t="shared" si="0"/>
        <v>3.232851</v>
      </c>
      <c r="D16" s="93">
        <v>3.232851</v>
      </c>
      <c r="E16" s="94"/>
    </row>
    <row r="17" s="79" customFormat="1" ht="28.5" customHeight="1" spans="1:5">
      <c r="A17" s="96" t="s">
        <v>204</v>
      </c>
      <c r="B17" s="96" t="s">
        <v>203</v>
      </c>
      <c r="C17" s="93">
        <f t="shared" si="0"/>
        <v>3.232851</v>
      </c>
      <c r="D17" s="97">
        <v>3.232851</v>
      </c>
      <c r="E17" s="98"/>
    </row>
    <row r="18" ht="28.5" customHeight="1" spans="1:5">
      <c r="A18" s="95" t="s">
        <v>205</v>
      </c>
      <c r="B18" s="95" t="s">
        <v>206</v>
      </c>
      <c r="C18" s="93">
        <f t="shared" si="0"/>
        <v>24.5222025</v>
      </c>
      <c r="D18" s="93">
        <f>D19</f>
        <v>24.5222025</v>
      </c>
      <c r="E18" s="94"/>
    </row>
    <row r="19" s="79" customFormat="1" ht="28.5" customHeight="1" spans="1:5">
      <c r="A19" s="96" t="s">
        <v>207</v>
      </c>
      <c r="B19" s="96" t="s">
        <v>208</v>
      </c>
      <c r="C19" s="93">
        <f t="shared" si="0"/>
        <v>24.5222025</v>
      </c>
      <c r="D19" s="97">
        <f>D20</f>
        <v>24.5222025</v>
      </c>
      <c r="E19" s="98"/>
    </row>
    <row r="20" s="79" customFormat="1" ht="28.5" customHeight="1" spans="1:5">
      <c r="A20" s="96">
        <v>2101102</v>
      </c>
      <c r="B20" s="96" t="s">
        <v>209</v>
      </c>
      <c r="C20" s="93">
        <f t="shared" si="0"/>
        <v>24.5222025</v>
      </c>
      <c r="D20" s="97">
        <v>24.5222025</v>
      </c>
      <c r="E20" s="98"/>
    </row>
    <row r="21" ht="28.5" customHeight="1" spans="1:5">
      <c r="A21" s="95" t="s">
        <v>210</v>
      </c>
      <c r="B21" s="95" t="s">
        <v>211</v>
      </c>
      <c r="C21" s="93">
        <f t="shared" si="0"/>
        <v>34.597872</v>
      </c>
      <c r="D21" s="93">
        <f>D22</f>
        <v>34.597872</v>
      </c>
      <c r="E21" s="94"/>
    </row>
    <row r="22" s="79" customFormat="1" ht="28.5" customHeight="1" spans="1:5">
      <c r="A22" s="96" t="s">
        <v>212</v>
      </c>
      <c r="B22" s="96" t="s">
        <v>213</v>
      </c>
      <c r="C22" s="93">
        <f t="shared" si="0"/>
        <v>34.597872</v>
      </c>
      <c r="D22" s="97">
        <f>D23</f>
        <v>34.597872</v>
      </c>
      <c r="E22" s="98"/>
    </row>
    <row r="23" s="79" customFormat="1" ht="28.5" customHeight="1" spans="1:5">
      <c r="A23" s="96">
        <v>2210201</v>
      </c>
      <c r="B23" s="96" t="s">
        <v>214</v>
      </c>
      <c r="C23" s="93">
        <f t="shared" si="0"/>
        <v>34.597872</v>
      </c>
      <c r="D23" s="97">
        <v>34.597872</v>
      </c>
      <c r="E23" s="98"/>
    </row>
    <row r="24" ht="28.5" customHeight="1" spans="1:5">
      <c r="A24" s="78" t="s">
        <v>137</v>
      </c>
    </row>
    <row r="25" spans="1:5">
      <c r="A25" s="103" t="s">
        <v>215</v>
      </c>
    </row>
    <row r="26" spans="1:5">
      <c r="A26" s="103" t="s">
        <v>215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opLeftCell="A5" workbookViewId="0">
      <selection activeCell="A1" sqref="A1:E24"/>
    </sheetView>
  </sheetViews>
  <sheetFormatPr defaultColWidth="9" defaultRowHeight="13.5" outlineLevelCol="4"/>
  <cols>
    <col min="1" max="1" width="12.125" customWidth="1"/>
    <col min="2" max="2" width="29.5" customWidth="1"/>
    <col min="3" max="3" width="14.375" customWidth="1"/>
    <col min="4" max="4" width="13.75" customWidth="1"/>
    <col min="5" max="5" width="12.5" customWidth="1"/>
  </cols>
  <sheetData>
    <row r="1" ht="33.75" customHeight="1" spans="1:5">
      <c r="A1" s="56" t="s">
        <v>216</v>
      </c>
      <c r="B1" s="56"/>
      <c r="C1" s="56"/>
      <c r="D1" s="56"/>
      <c r="E1" s="56"/>
    </row>
    <row r="2" ht="26.25" customHeight="1" spans="1:5">
      <c r="A2" s="57"/>
      <c r="B2" s="58"/>
      <c r="C2" s="58"/>
      <c r="D2" s="58"/>
      <c r="E2" s="58" t="s">
        <v>42</v>
      </c>
    </row>
    <row r="3" s="79" customFormat="1" ht="29.25" customHeight="1" spans="1:5">
      <c r="A3" s="80" t="s">
        <v>217</v>
      </c>
      <c r="B3" s="80"/>
      <c r="C3" s="80" t="s">
        <v>218</v>
      </c>
      <c r="D3" s="80"/>
      <c r="E3" s="80"/>
    </row>
    <row r="4" s="79" customFormat="1" ht="29.25" customHeight="1" spans="1:5">
      <c r="A4" s="80" t="s">
        <v>219</v>
      </c>
      <c r="B4" s="80" t="s">
        <v>220</v>
      </c>
      <c r="C4" s="80" t="s">
        <v>221</v>
      </c>
      <c r="D4" s="80" t="s">
        <v>222</v>
      </c>
      <c r="E4" s="80" t="s">
        <v>223</v>
      </c>
    </row>
    <row r="5" s="79" customFormat="1" ht="29.25" customHeight="1" spans="1:5">
      <c r="A5" s="80" t="s">
        <v>224</v>
      </c>
      <c r="B5" s="80" t="s">
        <v>224</v>
      </c>
      <c r="C5" s="80">
        <v>1</v>
      </c>
      <c r="D5" s="80">
        <v>2</v>
      </c>
      <c r="E5" s="80">
        <v>3</v>
      </c>
    </row>
    <row r="6" s="79" customFormat="1" ht="29.25" customHeight="1" spans="1:5">
      <c r="A6" s="81" t="s">
        <v>225</v>
      </c>
      <c r="B6" s="81" t="s">
        <v>226</v>
      </c>
      <c r="C6" s="82">
        <f>SUM(D6:E6)</f>
        <v>484.0713237</v>
      </c>
      <c r="D6" s="82">
        <f>SUM(D7,D17,D21)</f>
        <v>478.4491695</v>
      </c>
      <c r="E6" s="82">
        <f>SUM(E7,E17,E21)</f>
        <v>5.6221542</v>
      </c>
    </row>
    <row r="7" s="79" customFormat="1" ht="29.25" customHeight="1" spans="1:5">
      <c r="A7" s="83" t="s">
        <v>227</v>
      </c>
      <c r="B7" s="83" t="s">
        <v>228</v>
      </c>
      <c r="C7" s="82">
        <f t="shared" ref="C7:C22" si="0">SUM(D7:E7)</f>
        <v>477.7771695</v>
      </c>
      <c r="D7" s="82">
        <f>SUM(D8:D16)</f>
        <v>477.7771695</v>
      </c>
      <c r="E7" s="82"/>
    </row>
    <row r="8" s="79" customFormat="1" ht="29.25" customHeight="1" spans="1:5">
      <c r="A8" s="84" t="s">
        <v>229</v>
      </c>
      <c r="B8" s="84" t="s">
        <v>230</v>
      </c>
      <c r="C8" s="85">
        <f t="shared" si="0"/>
        <v>145.2348</v>
      </c>
      <c r="D8" s="85">
        <v>145.2348</v>
      </c>
      <c r="E8" s="85"/>
    </row>
    <row r="9" s="79" customFormat="1" ht="29.25" customHeight="1" spans="1:5">
      <c r="A9" s="84" t="s">
        <v>231</v>
      </c>
      <c r="B9" s="84" t="s">
        <v>232</v>
      </c>
      <c r="C9" s="85">
        <f t="shared" si="0"/>
        <v>167.0916</v>
      </c>
      <c r="D9" s="85">
        <v>167.0916</v>
      </c>
      <c r="E9" s="85"/>
    </row>
    <row r="10" s="79" customFormat="1" ht="29.25" customHeight="1" spans="1:5">
      <c r="A10" s="84" t="s">
        <v>233</v>
      </c>
      <c r="B10" s="84" t="s">
        <v>234</v>
      </c>
      <c r="C10" s="85">
        <f t="shared" si="0"/>
        <v>32.5629</v>
      </c>
      <c r="D10" s="85">
        <v>32.5629</v>
      </c>
      <c r="E10" s="85"/>
    </row>
    <row r="11" s="79" customFormat="1" ht="29.25" customHeight="1" spans="1:5">
      <c r="A11" s="84" t="s">
        <v>235</v>
      </c>
      <c r="B11" s="84" t="s">
        <v>236</v>
      </c>
      <c r="C11" s="85">
        <f t="shared" si="0"/>
        <v>47.023296</v>
      </c>
      <c r="D11" s="85">
        <v>47.023296</v>
      </c>
      <c r="E11" s="85"/>
    </row>
    <row r="12" s="79" customFormat="1" ht="29.25" customHeight="1" spans="1:5">
      <c r="A12" s="84" t="s">
        <v>237</v>
      </c>
      <c r="B12" s="84" t="s">
        <v>238</v>
      </c>
      <c r="C12" s="85">
        <f t="shared" si="0"/>
        <v>23.511648</v>
      </c>
      <c r="D12" s="85">
        <v>23.511648</v>
      </c>
      <c r="E12" s="85"/>
    </row>
    <row r="13" s="79" customFormat="1" ht="29.25" customHeight="1" spans="1:5">
      <c r="A13" s="84" t="s">
        <v>239</v>
      </c>
      <c r="B13" s="84" t="s">
        <v>240</v>
      </c>
      <c r="C13" s="85">
        <f t="shared" si="0"/>
        <v>3.232851</v>
      </c>
      <c r="D13" s="85">
        <v>3.232851</v>
      </c>
      <c r="E13" s="85"/>
    </row>
    <row r="14" s="79" customFormat="1" ht="29.25" customHeight="1" spans="1:5">
      <c r="A14" s="84" t="s">
        <v>241</v>
      </c>
      <c r="B14" s="84" t="s">
        <v>242</v>
      </c>
      <c r="C14" s="85">
        <f t="shared" si="0"/>
        <v>19.5272025</v>
      </c>
      <c r="D14" s="85">
        <v>19.5272025</v>
      </c>
      <c r="E14" s="85"/>
    </row>
    <row r="15" s="79" customFormat="1" ht="29.25" customHeight="1" spans="1:5">
      <c r="A15" s="84" t="s">
        <v>243</v>
      </c>
      <c r="B15" s="84" t="s">
        <v>244</v>
      </c>
      <c r="C15" s="85">
        <f t="shared" si="0"/>
        <v>4.995</v>
      </c>
      <c r="D15" s="85">
        <v>4.995</v>
      </c>
      <c r="E15" s="85"/>
    </row>
    <row r="16" s="79" customFormat="1" ht="29.25" customHeight="1" spans="1:5">
      <c r="A16" s="84" t="s">
        <v>245</v>
      </c>
      <c r="B16" s="84" t="s">
        <v>214</v>
      </c>
      <c r="C16" s="85">
        <f t="shared" si="0"/>
        <v>34.597872</v>
      </c>
      <c r="D16" s="85">
        <v>34.597872</v>
      </c>
      <c r="E16" s="85"/>
    </row>
    <row r="17" s="79" customFormat="1" ht="29.25" customHeight="1" spans="1:5">
      <c r="A17" s="83" t="s">
        <v>246</v>
      </c>
      <c r="B17" s="83" t="s">
        <v>247</v>
      </c>
      <c r="C17" s="82">
        <f t="shared" si="0"/>
        <v>5.6221542</v>
      </c>
      <c r="D17" s="82"/>
      <c r="E17" s="82">
        <f>SUM(E18:E19)</f>
        <v>5.6221542</v>
      </c>
    </row>
    <row r="18" s="79" customFormat="1" ht="29.25" customHeight="1" spans="1:5">
      <c r="A18" s="84" t="s">
        <v>248</v>
      </c>
      <c r="B18" s="84" t="s">
        <v>249</v>
      </c>
      <c r="C18" s="85">
        <f t="shared" si="0"/>
        <v>3.4597872</v>
      </c>
      <c r="D18" s="85"/>
      <c r="E18" s="85">
        <v>3.4597872</v>
      </c>
    </row>
    <row r="19" s="79" customFormat="1" ht="29.25" customHeight="1" spans="1:5">
      <c r="A19" s="84" t="s">
        <v>250</v>
      </c>
      <c r="B19" s="84" t="s">
        <v>251</v>
      </c>
      <c r="C19" s="85">
        <f t="shared" si="0"/>
        <v>2.162367</v>
      </c>
      <c r="D19" s="85"/>
      <c r="E19" s="85">
        <v>2.162367</v>
      </c>
    </row>
    <row r="20" s="79" customFormat="1" ht="29.25" customHeight="1" spans="1:5">
      <c r="A20" s="86" t="s">
        <v>252</v>
      </c>
      <c r="B20" s="86" t="s">
        <v>253</v>
      </c>
      <c r="C20" s="85">
        <f t="shared" si="0"/>
        <v>0</v>
      </c>
      <c r="D20" s="85"/>
      <c r="E20" s="85"/>
    </row>
    <row r="21" s="79" customFormat="1" ht="29.25" customHeight="1" spans="1:5">
      <c r="A21" s="87" t="s">
        <v>254</v>
      </c>
      <c r="B21" s="87" t="s">
        <v>255</v>
      </c>
      <c r="C21" s="82">
        <f t="shared" si="0"/>
        <v>0.672</v>
      </c>
      <c r="D21" s="82">
        <f>D22</f>
        <v>0.672</v>
      </c>
      <c r="E21" s="82"/>
    </row>
    <row r="22" s="79" customFormat="1" ht="29.25" customHeight="1" spans="1:5">
      <c r="A22" s="88" t="s">
        <v>256</v>
      </c>
      <c r="B22" s="88" t="s">
        <v>257</v>
      </c>
      <c r="C22" s="85">
        <f t="shared" si="0"/>
        <v>0.672</v>
      </c>
      <c r="D22" s="85">
        <v>0.672</v>
      </c>
      <c r="E22" s="85"/>
    </row>
    <row r="23" s="79" customFormat="1" ht="18.75" customHeight="1" spans="1:5">
      <c r="A23" s="81"/>
      <c r="B23" s="81"/>
      <c r="C23" s="89"/>
      <c r="D23" s="89"/>
      <c r="E23" s="89"/>
    </row>
    <row r="24" s="79" customFormat="1" ht="29.25" customHeight="1" spans="1:5">
      <c r="A24" s="90" t="s">
        <v>258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selection activeCell="A18" sqref="$A18:$XFD138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56" t="s">
        <v>259</v>
      </c>
      <c r="B1" s="56"/>
      <c r="C1" s="56"/>
      <c r="D1" s="56"/>
      <c r="E1" s="56"/>
      <c r="F1" s="56"/>
      <c r="G1" s="56"/>
      <c r="H1" s="56"/>
    </row>
    <row r="2" ht="23.25" customHeight="1" spans="1:8">
      <c r="A2" s="57"/>
      <c r="B2" s="58"/>
      <c r="C2" s="58"/>
      <c r="D2" s="58"/>
      <c r="E2" s="58"/>
      <c r="F2" s="58"/>
      <c r="G2" s="58"/>
      <c r="H2" s="58" t="s">
        <v>42</v>
      </c>
    </row>
    <row r="3" ht="15" customHeight="1" spans="1:8">
      <c r="A3" s="66" t="s">
        <v>179</v>
      </c>
      <c r="B3" s="61" t="s">
        <v>260</v>
      </c>
      <c r="C3" s="61"/>
      <c r="D3" s="61"/>
      <c r="E3" s="61"/>
      <c r="F3" s="61"/>
      <c r="G3" s="61" t="s">
        <v>261</v>
      </c>
      <c r="H3" s="61" t="s">
        <v>262</v>
      </c>
    </row>
    <row r="4" ht="15" customHeight="1" spans="1:8">
      <c r="A4" s="66"/>
      <c r="B4" s="61" t="s">
        <v>141</v>
      </c>
      <c r="C4" s="61" t="s">
        <v>263</v>
      </c>
      <c r="D4" s="61" t="s">
        <v>264</v>
      </c>
      <c r="E4" s="61" t="s">
        <v>265</v>
      </c>
      <c r="F4" s="61"/>
      <c r="G4" s="61"/>
      <c r="H4" s="61"/>
    </row>
    <row r="5" spans="1:8">
      <c r="A5" s="66"/>
      <c r="B5" s="61"/>
      <c r="C5" s="61"/>
      <c r="D5" s="61"/>
      <c r="E5" s="61" t="s">
        <v>266</v>
      </c>
      <c r="F5" s="61" t="s">
        <v>267</v>
      </c>
      <c r="G5" s="61"/>
      <c r="H5" s="61"/>
    </row>
    <row r="6" ht="20.25" customHeight="1" spans="1:8">
      <c r="A6" s="61" t="s">
        <v>95</v>
      </c>
      <c r="B6" s="61">
        <v>1</v>
      </c>
      <c r="C6" s="61">
        <v>2</v>
      </c>
      <c r="D6" s="61">
        <v>3</v>
      </c>
      <c r="E6" s="61">
        <v>4</v>
      </c>
      <c r="F6" s="61">
        <v>5</v>
      </c>
      <c r="G6" s="61">
        <v>6</v>
      </c>
      <c r="H6" s="61">
        <v>7</v>
      </c>
    </row>
    <row r="7" ht="20.25" customHeight="1" spans="1:8">
      <c r="A7" s="73" t="s">
        <v>119</v>
      </c>
      <c r="B7" s="74"/>
      <c r="C7" s="74"/>
      <c r="D7" s="74"/>
      <c r="E7" s="74"/>
      <c r="F7" s="74"/>
      <c r="G7" s="74"/>
      <c r="H7" s="74"/>
    </row>
    <row r="8" ht="20.25" customHeight="1" spans="1:8">
      <c r="A8" s="75" t="s">
        <v>185</v>
      </c>
      <c r="B8" s="76">
        <v>0</v>
      </c>
      <c r="C8" s="76">
        <v>0</v>
      </c>
      <c r="D8" s="76">
        <v>0</v>
      </c>
      <c r="E8" s="76">
        <v>0</v>
      </c>
      <c r="F8" s="76">
        <v>0</v>
      </c>
      <c r="G8" s="76">
        <v>0</v>
      </c>
      <c r="H8" s="76">
        <v>0</v>
      </c>
    </row>
    <row r="9" ht="20.25" customHeight="1" spans="1:8">
      <c r="A9" s="77"/>
      <c r="B9" s="74"/>
      <c r="C9" s="74"/>
      <c r="D9" s="74"/>
      <c r="E9" s="74"/>
      <c r="F9" s="74"/>
      <c r="G9" s="74"/>
      <c r="H9" s="74"/>
    </row>
    <row r="10" ht="20.25" customHeight="1" spans="1:8">
      <c r="A10" s="77"/>
      <c r="B10" s="74"/>
      <c r="C10" s="74"/>
      <c r="D10" s="74"/>
      <c r="E10" s="74"/>
      <c r="F10" s="74"/>
      <c r="G10" s="74"/>
      <c r="H10" s="74"/>
    </row>
    <row r="11" ht="20.25" customHeight="1" spans="1:8">
      <c r="A11" s="77"/>
      <c r="B11" s="74"/>
      <c r="C11" s="74"/>
      <c r="D11" s="74"/>
      <c r="E11" s="74"/>
      <c r="F11" s="74"/>
      <c r="G11" s="74"/>
      <c r="H11" s="74"/>
    </row>
    <row r="12" ht="20.25" customHeight="1" spans="1:8">
      <c r="A12" s="77"/>
      <c r="B12" s="74"/>
      <c r="C12" s="74"/>
      <c r="D12" s="74"/>
      <c r="E12" s="74"/>
      <c r="F12" s="74"/>
      <c r="G12" s="74"/>
      <c r="H12" s="74"/>
    </row>
    <row r="13" ht="20.25" customHeight="1" spans="1:8">
      <c r="A13" s="77"/>
      <c r="B13" s="74"/>
      <c r="C13" s="74"/>
      <c r="D13" s="74"/>
      <c r="E13" s="74"/>
      <c r="F13" s="74"/>
      <c r="G13" s="74"/>
      <c r="H13" s="74"/>
    </row>
    <row r="14" ht="20.25" customHeight="1" spans="1:8">
      <c r="A14" s="77"/>
      <c r="B14" s="74"/>
      <c r="C14" s="74"/>
      <c r="D14" s="74"/>
      <c r="E14" s="74"/>
      <c r="F14" s="74"/>
      <c r="G14" s="74"/>
      <c r="H14" s="74"/>
    </row>
    <row r="15" ht="20.25" customHeight="1" spans="1:8">
      <c r="A15" s="77"/>
      <c r="B15" s="74"/>
      <c r="C15" s="74"/>
      <c r="D15" s="74"/>
      <c r="E15" s="74"/>
      <c r="F15" s="74"/>
      <c r="G15" s="74"/>
      <c r="H15" s="74"/>
    </row>
    <row r="16" ht="20.25" customHeight="1" spans="1:8">
      <c r="A16" s="77"/>
      <c r="B16" s="74"/>
      <c r="C16" s="74"/>
      <c r="D16" s="74"/>
      <c r="E16" s="74"/>
      <c r="F16" s="74"/>
      <c r="G16" s="74"/>
      <c r="H16" s="74"/>
    </row>
    <row r="17" ht="20.25" customHeight="1" spans="1:1">
      <c r="A17" s="78" t="s">
        <v>137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22" sqref="$A22:$XFD203"/>
    </sheetView>
  </sheetViews>
  <sheetFormatPr defaultColWidth="9" defaultRowHeight="13.5" outlineLevelCol="4"/>
  <cols>
    <col min="1" max="1" width="11.75" customWidth="1"/>
    <col min="2" max="2" width="24.375" customWidth="1"/>
    <col min="3" max="5" width="14.5" customWidth="1"/>
  </cols>
  <sheetData>
    <row r="1" ht="36.75" customHeight="1" spans="1:5">
      <c r="A1" s="56" t="s">
        <v>268</v>
      </c>
      <c r="B1" s="56"/>
      <c r="C1" s="56"/>
      <c r="D1" s="56"/>
      <c r="E1" s="56"/>
    </row>
    <row r="2" ht="24" customHeight="1" spans="1:5">
      <c r="A2" s="57"/>
      <c r="B2" s="58"/>
      <c r="C2" s="58"/>
      <c r="D2" s="58"/>
      <c r="E2" s="58" t="s">
        <v>42</v>
      </c>
    </row>
    <row r="3" ht="24.75" customHeight="1" spans="1:5">
      <c r="A3" s="66" t="s">
        <v>269</v>
      </c>
      <c r="B3" s="66" t="s">
        <v>45</v>
      </c>
      <c r="C3" s="66" t="s">
        <v>141</v>
      </c>
      <c r="D3" s="66" t="s">
        <v>116</v>
      </c>
      <c r="E3" s="66" t="s">
        <v>117</v>
      </c>
    </row>
    <row r="4" ht="24.75" customHeight="1" spans="1:5">
      <c r="A4" s="66" t="s">
        <v>95</v>
      </c>
      <c r="B4" s="66" t="s">
        <v>95</v>
      </c>
      <c r="C4" s="66">
        <v>1</v>
      </c>
      <c r="D4" s="66">
        <v>2</v>
      </c>
      <c r="E4" s="66">
        <v>3</v>
      </c>
    </row>
    <row r="5" ht="24.75" customHeight="1" spans="1:5">
      <c r="A5" s="67"/>
      <c r="B5" s="68" t="s">
        <v>180</v>
      </c>
      <c r="C5" s="69"/>
      <c r="D5" s="69"/>
      <c r="E5" s="70"/>
    </row>
    <row r="6" ht="24.75" customHeight="1" spans="1:5">
      <c r="A6" s="71">
        <v>1</v>
      </c>
      <c r="B6" s="64" t="s">
        <v>270</v>
      </c>
      <c r="C6" s="63"/>
      <c r="D6" s="63"/>
      <c r="E6" s="72"/>
    </row>
    <row r="7" ht="24.75" customHeight="1" spans="1:5">
      <c r="A7" s="71">
        <v>2</v>
      </c>
      <c r="B7" s="64" t="s">
        <v>271</v>
      </c>
      <c r="C7" s="63"/>
      <c r="D7" s="63"/>
      <c r="E7" s="72"/>
    </row>
    <row r="8" ht="24.75" customHeight="1" spans="1:5">
      <c r="A8" s="71">
        <v>3</v>
      </c>
      <c r="B8" s="64" t="s">
        <v>272</v>
      </c>
      <c r="C8" s="63"/>
      <c r="D8" s="63"/>
      <c r="E8" s="72"/>
    </row>
    <row r="9" ht="24.75" customHeight="1" spans="1:5">
      <c r="A9" s="71">
        <v>4</v>
      </c>
      <c r="B9" s="64" t="s">
        <v>273</v>
      </c>
      <c r="C9" s="63"/>
      <c r="D9" s="63"/>
      <c r="E9" s="72"/>
    </row>
    <row r="10" ht="24.75" customHeight="1" spans="1:5">
      <c r="A10" s="71">
        <v>5</v>
      </c>
      <c r="B10" s="64" t="s">
        <v>274</v>
      </c>
      <c r="C10" s="63"/>
      <c r="D10" s="63"/>
      <c r="E10" s="72"/>
    </row>
    <row r="11" ht="24.75" customHeight="1" spans="1:5">
      <c r="A11" s="71">
        <v>6</v>
      </c>
      <c r="B11" s="64" t="s">
        <v>275</v>
      </c>
      <c r="C11" s="63"/>
      <c r="D11" s="63"/>
      <c r="E11" s="72"/>
    </row>
    <row r="12" ht="24.75" customHeight="1" spans="1:5">
      <c r="A12" s="71">
        <v>7</v>
      </c>
      <c r="B12" s="64" t="s">
        <v>276</v>
      </c>
      <c r="C12" s="63"/>
      <c r="D12" s="63"/>
      <c r="E12" s="72"/>
    </row>
    <row r="13" ht="24.75" customHeight="1" spans="1:5">
      <c r="A13" s="71">
        <v>8</v>
      </c>
      <c r="B13" s="64" t="s">
        <v>277</v>
      </c>
      <c r="C13" s="63"/>
      <c r="D13" s="63"/>
      <c r="E13" s="72"/>
    </row>
    <row r="14" ht="24.75" customHeight="1" spans="1:5">
      <c r="A14" s="71">
        <v>9</v>
      </c>
      <c r="B14" s="64" t="s">
        <v>278</v>
      </c>
      <c r="C14" s="63"/>
      <c r="D14" s="63"/>
      <c r="E14" s="72"/>
    </row>
    <row r="15" ht="24.75" customHeight="1" spans="1:5">
      <c r="A15" s="71">
        <v>10</v>
      </c>
      <c r="B15" s="64" t="s">
        <v>279</v>
      </c>
      <c r="C15" s="63"/>
      <c r="D15" s="63"/>
      <c r="E15" s="72"/>
    </row>
    <row r="16" ht="24.75" customHeight="1" spans="1:5">
      <c r="A16" s="71">
        <v>11</v>
      </c>
      <c r="B16" s="64" t="s">
        <v>280</v>
      </c>
      <c r="C16" s="63"/>
      <c r="D16" s="63"/>
      <c r="E16" s="72"/>
    </row>
    <row r="17" ht="24.75" customHeight="1" spans="1:5">
      <c r="A17" s="71">
        <v>12</v>
      </c>
      <c r="B17" s="64" t="s">
        <v>281</v>
      </c>
      <c r="C17" s="63"/>
      <c r="D17" s="63"/>
      <c r="E17" s="72"/>
    </row>
    <row r="18" ht="24.75" customHeight="1" spans="1:5">
      <c r="A18" s="71">
        <v>13</v>
      </c>
      <c r="B18" s="64" t="s">
        <v>282</v>
      </c>
      <c r="C18" s="63"/>
      <c r="D18" s="63"/>
      <c r="E18" s="72"/>
    </row>
    <row r="19" ht="24.75" customHeight="1" spans="1:5">
      <c r="A19" s="71">
        <v>14</v>
      </c>
      <c r="B19" s="64" t="s">
        <v>283</v>
      </c>
      <c r="C19" s="63"/>
      <c r="D19" s="63"/>
      <c r="E19" s="72"/>
    </row>
    <row r="20" ht="24.75" customHeight="1" spans="1:5">
      <c r="A20" s="71">
        <v>15</v>
      </c>
      <c r="B20" s="64" t="s">
        <v>284</v>
      </c>
      <c r="C20" s="63"/>
      <c r="D20" s="63"/>
      <c r="E20" s="72"/>
    </row>
    <row r="21" ht="24.75" customHeight="1" spans="1:5">
      <c r="A21" s="65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B18" sqref="B18"/>
    </sheetView>
  </sheetViews>
  <sheetFormatPr defaultColWidth="9" defaultRowHeight="13.5" outlineLevelCol="1"/>
  <cols>
    <col min="1" max="1" width="78.25" customWidth="1"/>
    <col min="2" max="2" width="52.5" customWidth="1"/>
  </cols>
  <sheetData>
    <row r="1" ht="20.25" spans="1:2">
      <c r="A1" s="56" t="s">
        <v>285</v>
      </c>
      <c r="B1" s="56"/>
    </row>
    <row r="2" spans="1:2">
      <c r="A2" s="57"/>
      <c r="B2" s="58" t="s">
        <v>42</v>
      </c>
    </row>
    <row r="3" ht="15" customHeight="1" spans="1:2">
      <c r="A3" s="59" t="s">
        <v>286</v>
      </c>
      <c r="B3" s="60" t="s">
        <v>287</v>
      </c>
    </row>
    <row r="4" spans="1:2">
      <c r="A4" s="59"/>
      <c r="B4" s="60"/>
    </row>
    <row r="5" spans="1:2">
      <c r="A5" s="61" t="s">
        <v>95</v>
      </c>
      <c r="B5" s="60">
        <v>1</v>
      </c>
    </row>
    <row r="6" spans="1:2">
      <c r="A6" s="62" t="s">
        <v>119</v>
      </c>
      <c r="B6" s="63"/>
    </row>
    <row r="7" spans="1:2">
      <c r="A7" s="64" t="s">
        <v>288</v>
      </c>
      <c r="B7" s="63"/>
    </row>
    <row r="8" spans="1:2">
      <c r="A8" s="64"/>
      <c r="B8" s="63"/>
    </row>
    <row r="9" spans="1:2">
      <c r="A9" s="64"/>
      <c r="B9" s="63"/>
    </row>
    <row r="10" spans="1:2">
      <c r="A10" s="64"/>
      <c r="B10" s="63"/>
    </row>
    <row r="11" spans="1:2">
      <c r="A11" s="64"/>
      <c r="B11" s="63"/>
    </row>
    <row r="12" spans="1:2">
      <c r="A12" s="64"/>
      <c r="B12" s="63"/>
    </row>
    <row r="13" spans="1:2">
      <c r="A13" s="64"/>
      <c r="B13" s="63"/>
    </row>
    <row r="14" spans="1:2">
      <c r="A14" s="64"/>
      <c r="B14" s="63"/>
    </row>
    <row r="15" spans="1:2">
      <c r="A15" s="64"/>
      <c r="B15" s="63"/>
    </row>
    <row r="16" spans="1:2">
      <c r="A16" s="65" t="s">
        <v>93</v>
      </c>
    </row>
  </sheetData>
  <mergeCells count="3">
    <mergeCell ref="A1:B1"/>
    <mergeCell ref="A3:A4"/>
    <mergeCell ref="B3:B4"/>
  </mergeCells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D22" sqref="D22"/>
    </sheetView>
  </sheetViews>
  <sheetFormatPr defaultColWidth="9" defaultRowHeight="13.5" outlineLevelCol="4"/>
  <cols>
    <col min="1" max="1" width="21.75" customWidth="1"/>
    <col min="2" max="2" width="18.875" customWidth="1"/>
    <col min="3" max="5" width="29.25" customWidth="1"/>
  </cols>
  <sheetData>
    <row r="1" ht="39.75" customHeight="1" spans="1:5">
      <c r="A1" s="56" t="s">
        <v>289</v>
      </c>
      <c r="B1" s="56"/>
      <c r="C1" s="56"/>
      <c r="D1" s="56"/>
      <c r="E1" s="56"/>
    </row>
    <row r="2" ht="19.5" customHeight="1" spans="1:5">
      <c r="A2" s="57"/>
      <c r="B2" s="58"/>
      <c r="C2" s="58"/>
      <c r="D2" s="58"/>
      <c r="E2" s="58" t="s">
        <v>42</v>
      </c>
    </row>
    <row r="3" spans="1:5">
      <c r="A3" s="66" t="s">
        <v>179</v>
      </c>
      <c r="B3" s="66" t="s">
        <v>141</v>
      </c>
      <c r="C3" s="66" t="s">
        <v>290</v>
      </c>
      <c r="D3" s="66" t="s">
        <v>291</v>
      </c>
      <c r="E3" s="66" t="s">
        <v>292</v>
      </c>
    </row>
    <row r="4" spans="1:5">
      <c r="A4" s="66" t="s">
        <v>95</v>
      </c>
      <c r="B4" s="66">
        <v>1</v>
      </c>
      <c r="C4" s="66">
        <v>2</v>
      </c>
      <c r="D4" s="66">
        <v>3</v>
      </c>
      <c r="E4" s="66">
        <v>4</v>
      </c>
    </row>
    <row r="5" spans="1:5">
      <c r="A5" s="62" t="s">
        <v>119</v>
      </c>
      <c r="B5" s="63"/>
      <c r="C5" s="63"/>
      <c r="D5" s="63"/>
      <c r="E5" s="63"/>
    </row>
    <row r="6" spans="1:5">
      <c r="A6" s="64" t="s">
        <v>288</v>
      </c>
      <c r="B6" s="63"/>
      <c r="C6" s="63"/>
      <c r="D6" s="63"/>
      <c r="E6" s="63"/>
    </row>
    <row r="7" spans="1:5">
      <c r="A7" s="64"/>
      <c r="B7" s="63"/>
      <c r="C7" s="63"/>
      <c r="D7" s="63"/>
      <c r="E7" s="63"/>
    </row>
    <row r="8" spans="1:5">
      <c r="A8" s="64"/>
      <c r="B8" s="63"/>
      <c r="C8" s="63"/>
      <c r="D8" s="63"/>
      <c r="E8" s="63"/>
    </row>
    <row r="9" spans="1:5">
      <c r="A9" s="64"/>
      <c r="B9" s="63"/>
      <c r="C9" s="63"/>
      <c r="D9" s="63"/>
      <c r="E9" s="63"/>
    </row>
    <row r="10" spans="1:5">
      <c r="A10" s="64"/>
      <c r="B10" s="63"/>
      <c r="C10" s="63"/>
      <c r="D10" s="63"/>
      <c r="E10" s="63"/>
    </row>
    <row r="11" spans="1:5">
      <c r="A11" s="64"/>
      <c r="B11" s="63"/>
      <c r="C11" s="63"/>
      <c r="D11" s="63"/>
      <c r="E11" s="63"/>
    </row>
    <row r="12" spans="1:5">
      <c r="A12" s="64"/>
      <c r="B12" s="63"/>
      <c r="C12" s="63"/>
      <c r="D12" s="63"/>
      <c r="E12" s="63"/>
    </row>
    <row r="13" spans="1:5">
      <c r="A13" s="64"/>
      <c r="B13" s="63"/>
      <c r="C13" s="63"/>
      <c r="D13" s="63"/>
      <c r="E13" s="63"/>
    </row>
    <row r="14" spans="1:5">
      <c r="A14" s="64"/>
      <c r="B14" s="63"/>
      <c r="C14" s="63"/>
      <c r="D14" s="63"/>
      <c r="E14" s="63"/>
    </row>
    <row r="15" spans="1:5">
      <c r="A15" s="65" t="s">
        <v>93</v>
      </c>
    </row>
  </sheetData>
  <mergeCells count="1">
    <mergeCell ref="A1:E1"/>
  </mergeCells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26" sqref="B25:B26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37.5" customHeight="1" spans="1:2">
      <c r="A1" s="56" t="s">
        <v>293</v>
      </c>
      <c r="B1" s="56"/>
    </row>
    <row r="2" ht="30" customHeight="1" spans="1:2">
      <c r="A2" s="57"/>
      <c r="B2" s="58" t="s">
        <v>42</v>
      </c>
    </row>
    <row r="3" ht="15" customHeight="1" spans="1:2">
      <c r="A3" s="59" t="s">
        <v>286</v>
      </c>
      <c r="B3" s="60" t="s">
        <v>287</v>
      </c>
    </row>
    <row r="4" spans="1:2">
      <c r="A4" s="59"/>
      <c r="B4" s="60"/>
    </row>
    <row r="5" spans="1:2">
      <c r="A5" s="61" t="s">
        <v>95</v>
      </c>
      <c r="B5" s="60">
        <v>1</v>
      </c>
    </row>
    <row r="6" spans="1:2">
      <c r="A6" s="62" t="s">
        <v>119</v>
      </c>
      <c r="B6" s="63"/>
    </row>
    <row r="7" spans="1:2">
      <c r="A7" s="64" t="s">
        <v>288</v>
      </c>
      <c r="B7" s="63"/>
    </row>
    <row r="8" spans="1:2">
      <c r="A8" s="64"/>
      <c r="B8" s="63"/>
    </row>
    <row r="9" spans="1:2">
      <c r="A9" s="64"/>
      <c r="B9" s="63"/>
    </row>
    <row r="10" spans="1:2">
      <c r="A10" s="64"/>
      <c r="B10" s="63"/>
    </row>
    <row r="11" spans="1:2">
      <c r="A11" s="64"/>
      <c r="B11" s="63"/>
    </row>
    <row r="12" spans="1:2">
      <c r="A12" s="64"/>
      <c r="B12" s="63"/>
    </row>
    <row r="13" spans="1:2">
      <c r="A13" s="64"/>
      <c r="B13" s="63"/>
    </row>
    <row r="14" spans="1:2">
      <c r="A14" s="64"/>
      <c r="B14" s="63"/>
    </row>
    <row r="15" spans="1:2">
      <c r="A15" s="64"/>
      <c r="B15" s="63"/>
    </row>
    <row r="16" spans="1:2">
      <c r="A16" s="65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workbookViewId="0">
      <selection activeCell="O19" sqref="O19"/>
    </sheetView>
  </sheetViews>
  <sheetFormatPr defaultColWidth="9" defaultRowHeight="13.5"/>
  <cols>
    <col min="1" max="1" width="6.5" style="18" customWidth="1"/>
    <col min="2" max="2" width="7.625" style="18" customWidth="1"/>
    <col min="3" max="3" width="9" style="18"/>
    <col min="4" max="4" width="6.625" style="18" customWidth="1"/>
    <col min="5" max="5" width="9" style="18"/>
    <col min="6" max="6" width="5.75" style="18" customWidth="1"/>
    <col min="7" max="9" width="9" style="18"/>
    <col min="10" max="10" width="0.5" style="18" customWidth="1"/>
    <col min="11" max="11" width="10.625" style="18" customWidth="1"/>
    <col min="12" max="256" width="9" style="18"/>
    <col min="257" max="257" width="6.5" style="18" customWidth="1"/>
    <col min="258" max="258" width="7.625" style="18" customWidth="1"/>
    <col min="259" max="259" width="9" style="18"/>
    <col min="260" max="260" width="6.625" style="18" customWidth="1"/>
    <col min="261" max="261" width="9" style="18"/>
    <col min="262" max="262" width="5.75" style="18" customWidth="1"/>
    <col min="263" max="265" width="9" style="18"/>
    <col min="266" max="266" width="0.5" style="18" customWidth="1"/>
    <col min="267" max="267" width="10.625" style="18" customWidth="1"/>
    <col min="268" max="512" width="9" style="18"/>
    <col min="513" max="513" width="6.5" style="18" customWidth="1"/>
    <col min="514" max="514" width="7.625" style="18" customWidth="1"/>
    <col min="515" max="515" width="9" style="18"/>
    <col min="516" max="516" width="6.625" style="18" customWidth="1"/>
    <col min="517" max="517" width="9" style="18"/>
    <col min="518" max="518" width="5.75" style="18" customWidth="1"/>
    <col min="519" max="521" width="9" style="18"/>
    <col min="522" max="522" width="0.5" style="18" customWidth="1"/>
    <col min="523" max="523" width="10.625" style="18" customWidth="1"/>
    <col min="524" max="768" width="9" style="18"/>
    <col min="769" max="769" width="6.5" style="18" customWidth="1"/>
    <col min="770" max="770" width="7.625" style="18" customWidth="1"/>
    <col min="771" max="771" width="9" style="18"/>
    <col min="772" max="772" width="6.625" style="18" customWidth="1"/>
    <col min="773" max="773" width="9" style="18"/>
    <col min="774" max="774" width="5.75" style="18" customWidth="1"/>
    <col min="775" max="777" width="9" style="18"/>
    <col min="778" max="778" width="0.5" style="18" customWidth="1"/>
    <col min="779" max="779" width="10.625" style="18" customWidth="1"/>
    <col min="780" max="1024" width="9" style="18"/>
    <col min="1025" max="1025" width="6.5" style="18" customWidth="1"/>
    <col min="1026" max="1026" width="7.625" style="18" customWidth="1"/>
    <col min="1027" max="1027" width="9" style="18"/>
    <col min="1028" max="1028" width="6.625" style="18" customWidth="1"/>
    <col min="1029" max="1029" width="9" style="18"/>
    <col min="1030" max="1030" width="5.75" style="18" customWidth="1"/>
    <col min="1031" max="1033" width="9" style="18"/>
    <col min="1034" max="1034" width="0.5" style="18" customWidth="1"/>
    <col min="1035" max="1035" width="10.625" style="18" customWidth="1"/>
    <col min="1036" max="1280" width="9" style="18"/>
    <col min="1281" max="1281" width="6.5" style="18" customWidth="1"/>
    <col min="1282" max="1282" width="7.625" style="18" customWidth="1"/>
    <col min="1283" max="1283" width="9" style="18"/>
    <col min="1284" max="1284" width="6.625" style="18" customWidth="1"/>
    <col min="1285" max="1285" width="9" style="18"/>
    <col min="1286" max="1286" width="5.75" style="18" customWidth="1"/>
    <col min="1287" max="1289" width="9" style="18"/>
    <col min="1290" max="1290" width="0.5" style="18" customWidth="1"/>
    <col min="1291" max="1291" width="10.625" style="18" customWidth="1"/>
    <col min="1292" max="1536" width="9" style="18"/>
    <col min="1537" max="1537" width="6.5" style="18" customWidth="1"/>
    <col min="1538" max="1538" width="7.625" style="18" customWidth="1"/>
    <col min="1539" max="1539" width="9" style="18"/>
    <col min="1540" max="1540" width="6.625" style="18" customWidth="1"/>
    <col min="1541" max="1541" width="9" style="18"/>
    <col min="1542" max="1542" width="5.75" style="18" customWidth="1"/>
    <col min="1543" max="1545" width="9" style="18"/>
    <col min="1546" max="1546" width="0.5" style="18" customWidth="1"/>
    <col min="1547" max="1547" width="10.625" style="18" customWidth="1"/>
    <col min="1548" max="1792" width="9" style="18"/>
    <col min="1793" max="1793" width="6.5" style="18" customWidth="1"/>
    <col min="1794" max="1794" width="7.625" style="18" customWidth="1"/>
    <col min="1795" max="1795" width="9" style="18"/>
    <col min="1796" max="1796" width="6.625" style="18" customWidth="1"/>
    <col min="1797" max="1797" width="9" style="18"/>
    <col min="1798" max="1798" width="5.75" style="18" customWidth="1"/>
    <col min="1799" max="1801" width="9" style="18"/>
    <col min="1802" max="1802" width="0.5" style="18" customWidth="1"/>
    <col min="1803" max="1803" width="10.625" style="18" customWidth="1"/>
    <col min="1804" max="2048" width="9" style="18"/>
    <col min="2049" max="2049" width="6.5" style="18" customWidth="1"/>
    <col min="2050" max="2050" width="7.625" style="18" customWidth="1"/>
    <col min="2051" max="2051" width="9" style="18"/>
    <col min="2052" max="2052" width="6.625" style="18" customWidth="1"/>
    <col min="2053" max="2053" width="9" style="18"/>
    <col min="2054" max="2054" width="5.75" style="18" customWidth="1"/>
    <col min="2055" max="2057" width="9" style="18"/>
    <col min="2058" max="2058" width="0.5" style="18" customWidth="1"/>
    <col min="2059" max="2059" width="10.625" style="18" customWidth="1"/>
    <col min="2060" max="2304" width="9" style="18"/>
    <col min="2305" max="2305" width="6.5" style="18" customWidth="1"/>
    <col min="2306" max="2306" width="7.625" style="18" customWidth="1"/>
    <col min="2307" max="2307" width="9" style="18"/>
    <col min="2308" max="2308" width="6.625" style="18" customWidth="1"/>
    <col min="2309" max="2309" width="9" style="18"/>
    <col min="2310" max="2310" width="5.75" style="18" customWidth="1"/>
    <col min="2311" max="2313" width="9" style="18"/>
    <col min="2314" max="2314" width="0.5" style="18" customWidth="1"/>
    <col min="2315" max="2315" width="10.625" style="18" customWidth="1"/>
    <col min="2316" max="2560" width="9" style="18"/>
    <col min="2561" max="2561" width="6.5" style="18" customWidth="1"/>
    <col min="2562" max="2562" width="7.625" style="18" customWidth="1"/>
    <col min="2563" max="2563" width="9" style="18"/>
    <col min="2564" max="2564" width="6.625" style="18" customWidth="1"/>
    <col min="2565" max="2565" width="9" style="18"/>
    <col min="2566" max="2566" width="5.75" style="18" customWidth="1"/>
    <col min="2567" max="2569" width="9" style="18"/>
    <col min="2570" max="2570" width="0.5" style="18" customWidth="1"/>
    <col min="2571" max="2571" width="10.625" style="18" customWidth="1"/>
    <col min="2572" max="2816" width="9" style="18"/>
    <col min="2817" max="2817" width="6.5" style="18" customWidth="1"/>
    <col min="2818" max="2818" width="7.625" style="18" customWidth="1"/>
    <col min="2819" max="2819" width="9" style="18"/>
    <col min="2820" max="2820" width="6.625" style="18" customWidth="1"/>
    <col min="2821" max="2821" width="9" style="18"/>
    <col min="2822" max="2822" width="5.75" style="18" customWidth="1"/>
    <col min="2823" max="2825" width="9" style="18"/>
    <col min="2826" max="2826" width="0.5" style="18" customWidth="1"/>
    <col min="2827" max="2827" width="10.625" style="18" customWidth="1"/>
    <col min="2828" max="3072" width="9" style="18"/>
    <col min="3073" max="3073" width="6.5" style="18" customWidth="1"/>
    <col min="3074" max="3074" width="7.625" style="18" customWidth="1"/>
    <col min="3075" max="3075" width="9" style="18"/>
    <col min="3076" max="3076" width="6.625" style="18" customWidth="1"/>
    <col min="3077" max="3077" width="9" style="18"/>
    <col min="3078" max="3078" width="5.75" style="18" customWidth="1"/>
    <col min="3079" max="3081" width="9" style="18"/>
    <col min="3082" max="3082" width="0.5" style="18" customWidth="1"/>
    <col min="3083" max="3083" width="10.625" style="18" customWidth="1"/>
    <col min="3084" max="3328" width="9" style="18"/>
    <col min="3329" max="3329" width="6.5" style="18" customWidth="1"/>
    <col min="3330" max="3330" width="7.625" style="18" customWidth="1"/>
    <col min="3331" max="3331" width="9" style="18"/>
    <col min="3332" max="3332" width="6.625" style="18" customWidth="1"/>
    <col min="3333" max="3333" width="9" style="18"/>
    <col min="3334" max="3334" width="5.75" style="18" customWidth="1"/>
    <col min="3335" max="3337" width="9" style="18"/>
    <col min="3338" max="3338" width="0.5" style="18" customWidth="1"/>
    <col min="3339" max="3339" width="10.625" style="18" customWidth="1"/>
    <col min="3340" max="3584" width="9" style="18"/>
    <col min="3585" max="3585" width="6.5" style="18" customWidth="1"/>
    <col min="3586" max="3586" width="7.625" style="18" customWidth="1"/>
    <col min="3587" max="3587" width="9" style="18"/>
    <col min="3588" max="3588" width="6.625" style="18" customWidth="1"/>
    <col min="3589" max="3589" width="9" style="18"/>
    <col min="3590" max="3590" width="5.75" style="18" customWidth="1"/>
    <col min="3591" max="3593" width="9" style="18"/>
    <col min="3594" max="3594" width="0.5" style="18" customWidth="1"/>
    <col min="3595" max="3595" width="10.625" style="18" customWidth="1"/>
    <col min="3596" max="3840" width="9" style="18"/>
    <col min="3841" max="3841" width="6.5" style="18" customWidth="1"/>
    <col min="3842" max="3842" width="7.625" style="18" customWidth="1"/>
    <col min="3843" max="3843" width="9" style="18"/>
    <col min="3844" max="3844" width="6.625" style="18" customWidth="1"/>
    <col min="3845" max="3845" width="9" style="18"/>
    <col min="3846" max="3846" width="5.75" style="18" customWidth="1"/>
    <col min="3847" max="3849" width="9" style="18"/>
    <col min="3850" max="3850" width="0.5" style="18" customWidth="1"/>
    <col min="3851" max="3851" width="10.625" style="18" customWidth="1"/>
    <col min="3852" max="4096" width="9" style="18"/>
    <col min="4097" max="4097" width="6.5" style="18" customWidth="1"/>
    <col min="4098" max="4098" width="7.625" style="18" customWidth="1"/>
    <col min="4099" max="4099" width="9" style="18"/>
    <col min="4100" max="4100" width="6.625" style="18" customWidth="1"/>
    <col min="4101" max="4101" width="9" style="18"/>
    <col min="4102" max="4102" width="5.75" style="18" customWidth="1"/>
    <col min="4103" max="4105" width="9" style="18"/>
    <col min="4106" max="4106" width="0.5" style="18" customWidth="1"/>
    <col min="4107" max="4107" width="10.625" style="18" customWidth="1"/>
    <col min="4108" max="4352" width="9" style="18"/>
    <col min="4353" max="4353" width="6.5" style="18" customWidth="1"/>
    <col min="4354" max="4354" width="7.625" style="18" customWidth="1"/>
    <col min="4355" max="4355" width="9" style="18"/>
    <col min="4356" max="4356" width="6.625" style="18" customWidth="1"/>
    <col min="4357" max="4357" width="9" style="18"/>
    <col min="4358" max="4358" width="5.75" style="18" customWidth="1"/>
    <col min="4359" max="4361" width="9" style="18"/>
    <col min="4362" max="4362" width="0.5" style="18" customWidth="1"/>
    <col min="4363" max="4363" width="10.625" style="18" customWidth="1"/>
    <col min="4364" max="4608" width="9" style="18"/>
    <col min="4609" max="4609" width="6.5" style="18" customWidth="1"/>
    <col min="4610" max="4610" width="7.625" style="18" customWidth="1"/>
    <col min="4611" max="4611" width="9" style="18"/>
    <col min="4612" max="4612" width="6.625" style="18" customWidth="1"/>
    <col min="4613" max="4613" width="9" style="18"/>
    <col min="4614" max="4614" width="5.75" style="18" customWidth="1"/>
    <col min="4615" max="4617" width="9" style="18"/>
    <col min="4618" max="4618" width="0.5" style="18" customWidth="1"/>
    <col min="4619" max="4619" width="10.625" style="18" customWidth="1"/>
    <col min="4620" max="4864" width="9" style="18"/>
    <col min="4865" max="4865" width="6.5" style="18" customWidth="1"/>
    <col min="4866" max="4866" width="7.625" style="18" customWidth="1"/>
    <col min="4867" max="4867" width="9" style="18"/>
    <col min="4868" max="4868" width="6.625" style="18" customWidth="1"/>
    <col min="4869" max="4869" width="9" style="18"/>
    <col min="4870" max="4870" width="5.75" style="18" customWidth="1"/>
    <col min="4871" max="4873" width="9" style="18"/>
    <col min="4874" max="4874" width="0.5" style="18" customWidth="1"/>
    <col min="4875" max="4875" width="10.625" style="18" customWidth="1"/>
    <col min="4876" max="5120" width="9" style="18"/>
    <col min="5121" max="5121" width="6.5" style="18" customWidth="1"/>
    <col min="5122" max="5122" width="7.625" style="18" customWidth="1"/>
    <col min="5123" max="5123" width="9" style="18"/>
    <col min="5124" max="5124" width="6.625" style="18" customWidth="1"/>
    <col min="5125" max="5125" width="9" style="18"/>
    <col min="5126" max="5126" width="5.75" style="18" customWidth="1"/>
    <col min="5127" max="5129" width="9" style="18"/>
    <col min="5130" max="5130" width="0.5" style="18" customWidth="1"/>
    <col min="5131" max="5131" width="10.625" style="18" customWidth="1"/>
    <col min="5132" max="5376" width="9" style="18"/>
    <col min="5377" max="5377" width="6.5" style="18" customWidth="1"/>
    <col min="5378" max="5378" width="7.625" style="18" customWidth="1"/>
    <col min="5379" max="5379" width="9" style="18"/>
    <col min="5380" max="5380" width="6.625" style="18" customWidth="1"/>
    <col min="5381" max="5381" width="9" style="18"/>
    <col min="5382" max="5382" width="5.75" style="18" customWidth="1"/>
    <col min="5383" max="5385" width="9" style="18"/>
    <col min="5386" max="5386" width="0.5" style="18" customWidth="1"/>
    <col min="5387" max="5387" width="10.625" style="18" customWidth="1"/>
    <col min="5388" max="5632" width="9" style="18"/>
    <col min="5633" max="5633" width="6.5" style="18" customWidth="1"/>
    <col min="5634" max="5634" width="7.625" style="18" customWidth="1"/>
    <col min="5635" max="5635" width="9" style="18"/>
    <col min="5636" max="5636" width="6.625" style="18" customWidth="1"/>
    <col min="5637" max="5637" width="9" style="18"/>
    <col min="5638" max="5638" width="5.75" style="18" customWidth="1"/>
    <col min="5639" max="5641" width="9" style="18"/>
    <col min="5642" max="5642" width="0.5" style="18" customWidth="1"/>
    <col min="5643" max="5643" width="10.625" style="18" customWidth="1"/>
    <col min="5644" max="5888" width="9" style="18"/>
    <col min="5889" max="5889" width="6.5" style="18" customWidth="1"/>
    <col min="5890" max="5890" width="7.625" style="18" customWidth="1"/>
    <col min="5891" max="5891" width="9" style="18"/>
    <col min="5892" max="5892" width="6.625" style="18" customWidth="1"/>
    <col min="5893" max="5893" width="9" style="18"/>
    <col min="5894" max="5894" width="5.75" style="18" customWidth="1"/>
    <col min="5895" max="5897" width="9" style="18"/>
    <col min="5898" max="5898" width="0.5" style="18" customWidth="1"/>
    <col min="5899" max="5899" width="10.625" style="18" customWidth="1"/>
    <col min="5900" max="6144" width="9" style="18"/>
    <col min="6145" max="6145" width="6.5" style="18" customWidth="1"/>
    <col min="6146" max="6146" width="7.625" style="18" customWidth="1"/>
    <col min="6147" max="6147" width="9" style="18"/>
    <col min="6148" max="6148" width="6.625" style="18" customWidth="1"/>
    <col min="6149" max="6149" width="9" style="18"/>
    <col min="6150" max="6150" width="5.75" style="18" customWidth="1"/>
    <col min="6151" max="6153" width="9" style="18"/>
    <col min="6154" max="6154" width="0.5" style="18" customWidth="1"/>
    <col min="6155" max="6155" width="10.625" style="18" customWidth="1"/>
    <col min="6156" max="6400" width="9" style="18"/>
    <col min="6401" max="6401" width="6.5" style="18" customWidth="1"/>
    <col min="6402" max="6402" width="7.625" style="18" customWidth="1"/>
    <col min="6403" max="6403" width="9" style="18"/>
    <col min="6404" max="6404" width="6.625" style="18" customWidth="1"/>
    <col min="6405" max="6405" width="9" style="18"/>
    <col min="6406" max="6406" width="5.75" style="18" customWidth="1"/>
    <col min="6407" max="6409" width="9" style="18"/>
    <col min="6410" max="6410" width="0.5" style="18" customWidth="1"/>
    <col min="6411" max="6411" width="10.625" style="18" customWidth="1"/>
    <col min="6412" max="6656" width="9" style="18"/>
    <col min="6657" max="6657" width="6.5" style="18" customWidth="1"/>
    <col min="6658" max="6658" width="7.625" style="18" customWidth="1"/>
    <col min="6659" max="6659" width="9" style="18"/>
    <col min="6660" max="6660" width="6.625" style="18" customWidth="1"/>
    <col min="6661" max="6661" width="9" style="18"/>
    <col min="6662" max="6662" width="5.75" style="18" customWidth="1"/>
    <col min="6663" max="6665" width="9" style="18"/>
    <col min="6666" max="6666" width="0.5" style="18" customWidth="1"/>
    <col min="6667" max="6667" width="10.625" style="18" customWidth="1"/>
    <col min="6668" max="6912" width="9" style="18"/>
    <col min="6913" max="6913" width="6.5" style="18" customWidth="1"/>
    <col min="6914" max="6914" width="7.625" style="18" customWidth="1"/>
    <col min="6915" max="6915" width="9" style="18"/>
    <col min="6916" max="6916" width="6.625" style="18" customWidth="1"/>
    <col min="6917" max="6917" width="9" style="18"/>
    <col min="6918" max="6918" width="5.75" style="18" customWidth="1"/>
    <col min="6919" max="6921" width="9" style="18"/>
    <col min="6922" max="6922" width="0.5" style="18" customWidth="1"/>
    <col min="6923" max="6923" width="10.625" style="18" customWidth="1"/>
    <col min="6924" max="7168" width="9" style="18"/>
    <col min="7169" max="7169" width="6.5" style="18" customWidth="1"/>
    <col min="7170" max="7170" width="7.625" style="18" customWidth="1"/>
    <col min="7171" max="7171" width="9" style="18"/>
    <col min="7172" max="7172" width="6.625" style="18" customWidth="1"/>
    <col min="7173" max="7173" width="9" style="18"/>
    <col min="7174" max="7174" width="5.75" style="18" customWidth="1"/>
    <col min="7175" max="7177" width="9" style="18"/>
    <col min="7178" max="7178" width="0.5" style="18" customWidth="1"/>
    <col min="7179" max="7179" width="10.625" style="18" customWidth="1"/>
    <col min="7180" max="7424" width="9" style="18"/>
    <col min="7425" max="7425" width="6.5" style="18" customWidth="1"/>
    <col min="7426" max="7426" width="7.625" style="18" customWidth="1"/>
    <col min="7427" max="7427" width="9" style="18"/>
    <col min="7428" max="7428" width="6.625" style="18" customWidth="1"/>
    <col min="7429" max="7429" width="9" style="18"/>
    <col min="7430" max="7430" width="5.75" style="18" customWidth="1"/>
    <col min="7431" max="7433" width="9" style="18"/>
    <col min="7434" max="7434" width="0.5" style="18" customWidth="1"/>
    <col min="7435" max="7435" width="10.625" style="18" customWidth="1"/>
    <col min="7436" max="7680" width="9" style="18"/>
    <col min="7681" max="7681" width="6.5" style="18" customWidth="1"/>
    <col min="7682" max="7682" width="7.625" style="18" customWidth="1"/>
    <col min="7683" max="7683" width="9" style="18"/>
    <col min="7684" max="7684" width="6.625" style="18" customWidth="1"/>
    <col min="7685" max="7685" width="9" style="18"/>
    <col min="7686" max="7686" width="5.75" style="18" customWidth="1"/>
    <col min="7687" max="7689" width="9" style="18"/>
    <col min="7690" max="7690" width="0.5" style="18" customWidth="1"/>
    <col min="7691" max="7691" width="10.625" style="18" customWidth="1"/>
    <col min="7692" max="7936" width="9" style="18"/>
    <col min="7937" max="7937" width="6.5" style="18" customWidth="1"/>
    <col min="7938" max="7938" width="7.625" style="18" customWidth="1"/>
    <col min="7939" max="7939" width="9" style="18"/>
    <col min="7940" max="7940" width="6.625" style="18" customWidth="1"/>
    <col min="7941" max="7941" width="9" style="18"/>
    <col min="7942" max="7942" width="5.75" style="18" customWidth="1"/>
    <col min="7943" max="7945" width="9" style="18"/>
    <col min="7946" max="7946" width="0.5" style="18" customWidth="1"/>
    <col min="7947" max="7947" width="10.625" style="18" customWidth="1"/>
    <col min="7948" max="8192" width="9" style="18"/>
    <col min="8193" max="8193" width="6.5" style="18" customWidth="1"/>
    <col min="8194" max="8194" width="7.625" style="18" customWidth="1"/>
    <col min="8195" max="8195" width="9" style="18"/>
    <col min="8196" max="8196" width="6.625" style="18" customWidth="1"/>
    <col min="8197" max="8197" width="9" style="18"/>
    <col min="8198" max="8198" width="5.75" style="18" customWidth="1"/>
    <col min="8199" max="8201" width="9" style="18"/>
    <col min="8202" max="8202" width="0.5" style="18" customWidth="1"/>
    <col min="8203" max="8203" width="10.625" style="18" customWidth="1"/>
    <col min="8204" max="8448" width="9" style="18"/>
    <col min="8449" max="8449" width="6.5" style="18" customWidth="1"/>
    <col min="8450" max="8450" width="7.625" style="18" customWidth="1"/>
    <col min="8451" max="8451" width="9" style="18"/>
    <col min="8452" max="8452" width="6.625" style="18" customWidth="1"/>
    <col min="8453" max="8453" width="9" style="18"/>
    <col min="8454" max="8454" width="5.75" style="18" customWidth="1"/>
    <col min="8455" max="8457" width="9" style="18"/>
    <col min="8458" max="8458" width="0.5" style="18" customWidth="1"/>
    <col min="8459" max="8459" width="10.625" style="18" customWidth="1"/>
    <col min="8460" max="8704" width="9" style="18"/>
    <col min="8705" max="8705" width="6.5" style="18" customWidth="1"/>
    <col min="8706" max="8706" width="7.625" style="18" customWidth="1"/>
    <col min="8707" max="8707" width="9" style="18"/>
    <col min="8708" max="8708" width="6.625" style="18" customWidth="1"/>
    <col min="8709" max="8709" width="9" style="18"/>
    <col min="8710" max="8710" width="5.75" style="18" customWidth="1"/>
    <col min="8711" max="8713" width="9" style="18"/>
    <col min="8714" max="8714" width="0.5" style="18" customWidth="1"/>
    <col min="8715" max="8715" width="10.625" style="18" customWidth="1"/>
    <col min="8716" max="8960" width="9" style="18"/>
    <col min="8961" max="8961" width="6.5" style="18" customWidth="1"/>
    <col min="8962" max="8962" width="7.625" style="18" customWidth="1"/>
    <col min="8963" max="8963" width="9" style="18"/>
    <col min="8964" max="8964" width="6.625" style="18" customWidth="1"/>
    <col min="8965" max="8965" width="9" style="18"/>
    <col min="8966" max="8966" width="5.75" style="18" customWidth="1"/>
    <col min="8967" max="8969" width="9" style="18"/>
    <col min="8970" max="8970" width="0.5" style="18" customWidth="1"/>
    <col min="8971" max="8971" width="10.625" style="18" customWidth="1"/>
    <col min="8972" max="9216" width="9" style="18"/>
    <col min="9217" max="9217" width="6.5" style="18" customWidth="1"/>
    <col min="9218" max="9218" width="7.625" style="18" customWidth="1"/>
    <col min="9219" max="9219" width="9" style="18"/>
    <col min="9220" max="9220" width="6.625" style="18" customWidth="1"/>
    <col min="9221" max="9221" width="9" style="18"/>
    <col min="9222" max="9222" width="5.75" style="18" customWidth="1"/>
    <col min="9223" max="9225" width="9" style="18"/>
    <col min="9226" max="9226" width="0.5" style="18" customWidth="1"/>
    <col min="9227" max="9227" width="10.625" style="18" customWidth="1"/>
    <col min="9228" max="9472" width="9" style="18"/>
    <col min="9473" max="9473" width="6.5" style="18" customWidth="1"/>
    <col min="9474" max="9474" width="7.625" style="18" customWidth="1"/>
    <col min="9475" max="9475" width="9" style="18"/>
    <col min="9476" max="9476" width="6.625" style="18" customWidth="1"/>
    <col min="9477" max="9477" width="9" style="18"/>
    <col min="9478" max="9478" width="5.75" style="18" customWidth="1"/>
    <col min="9479" max="9481" width="9" style="18"/>
    <col min="9482" max="9482" width="0.5" style="18" customWidth="1"/>
    <col min="9483" max="9483" width="10.625" style="18" customWidth="1"/>
    <col min="9484" max="9728" width="9" style="18"/>
    <col min="9729" max="9729" width="6.5" style="18" customWidth="1"/>
    <col min="9730" max="9730" width="7.625" style="18" customWidth="1"/>
    <col min="9731" max="9731" width="9" style="18"/>
    <col min="9732" max="9732" width="6.625" style="18" customWidth="1"/>
    <col min="9733" max="9733" width="9" style="18"/>
    <col min="9734" max="9734" width="5.75" style="18" customWidth="1"/>
    <col min="9735" max="9737" width="9" style="18"/>
    <col min="9738" max="9738" width="0.5" style="18" customWidth="1"/>
    <col min="9739" max="9739" width="10.625" style="18" customWidth="1"/>
    <col min="9740" max="9984" width="9" style="18"/>
    <col min="9985" max="9985" width="6.5" style="18" customWidth="1"/>
    <col min="9986" max="9986" width="7.625" style="18" customWidth="1"/>
    <col min="9987" max="9987" width="9" style="18"/>
    <col min="9988" max="9988" width="6.625" style="18" customWidth="1"/>
    <col min="9989" max="9989" width="9" style="18"/>
    <col min="9990" max="9990" width="5.75" style="18" customWidth="1"/>
    <col min="9991" max="9993" width="9" style="18"/>
    <col min="9994" max="9994" width="0.5" style="18" customWidth="1"/>
    <col min="9995" max="9995" width="10.625" style="18" customWidth="1"/>
    <col min="9996" max="10240" width="9" style="18"/>
    <col min="10241" max="10241" width="6.5" style="18" customWidth="1"/>
    <col min="10242" max="10242" width="7.625" style="18" customWidth="1"/>
    <col min="10243" max="10243" width="9" style="18"/>
    <col min="10244" max="10244" width="6.625" style="18" customWidth="1"/>
    <col min="10245" max="10245" width="9" style="18"/>
    <col min="10246" max="10246" width="5.75" style="18" customWidth="1"/>
    <col min="10247" max="10249" width="9" style="18"/>
    <col min="10250" max="10250" width="0.5" style="18" customWidth="1"/>
    <col min="10251" max="10251" width="10.625" style="18" customWidth="1"/>
    <col min="10252" max="10496" width="9" style="18"/>
    <col min="10497" max="10497" width="6.5" style="18" customWidth="1"/>
    <col min="10498" max="10498" width="7.625" style="18" customWidth="1"/>
    <col min="10499" max="10499" width="9" style="18"/>
    <col min="10500" max="10500" width="6.625" style="18" customWidth="1"/>
    <col min="10501" max="10501" width="9" style="18"/>
    <col min="10502" max="10502" width="5.75" style="18" customWidth="1"/>
    <col min="10503" max="10505" width="9" style="18"/>
    <col min="10506" max="10506" width="0.5" style="18" customWidth="1"/>
    <col min="10507" max="10507" width="10.625" style="18" customWidth="1"/>
    <col min="10508" max="10752" width="9" style="18"/>
    <col min="10753" max="10753" width="6.5" style="18" customWidth="1"/>
    <col min="10754" max="10754" width="7.625" style="18" customWidth="1"/>
    <col min="10755" max="10755" width="9" style="18"/>
    <col min="10756" max="10756" width="6.625" style="18" customWidth="1"/>
    <col min="10757" max="10757" width="9" style="18"/>
    <col min="10758" max="10758" width="5.75" style="18" customWidth="1"/>
    <col min="10759" max="10761" width="9" style="18"/>
    <col min="10762" max="10762" width="0.5" style="18" customWidth="1"/>
    <col min="10763" max="10763" width="10.625" style="18" customWidth="1"/>
    <col min="10764" max="11008" width="9" style="18"/>
    <col min="11009" max="11009" width="6.5" style="18" customWidth="1"/>
    <col min="11010" max="11010" width="7.625" style="18" customWidth="1"/>
    <col min="11011" max="11011" width="9" style="18"/>
    <col min="11012" max="11012" width="6.625" style="18" customWidth="1"/>
    <col min="11013" max="11013" width="9" style="18"/>
    <col min="11014" max="11014" width="5.75" style="18" customWidth="1"/>
    <col min="11015" max="11017" width="9" style="18"/>
    <col min="11018" max="11018" width="0.5" style="18" customWidth="1"/>
    <col min="11019" max="11019" width="10.625" style="18" customWidth="1"/>
    <col min="11020" max="11264" width="9" style="18"/>
    <col min="11265" max="11265" width="6.5" style="18" customWidth="1"/>
    <col min="11266" max="11266" width="7.625" style="18" customWidth="1"/>
    <col min="11267" max="11267" width="9" style="18"/>
    <col min="11268" max="11268" width="6.625" style="18" customWidth="1"/>
    <col min="11269" max="11269" width="9" style="18"/>
    <col min="11270" max="11270" width="5.75" style="18" customWidth="1"/>
    <col min="11271" max="11273" width="9" style="18"/>
    <col min="11274" max="11274" width="0.5" style="18" customWidth="1"/>
    <col min="11275" max="11275" width="10.625" style="18" customWidth="1"/>
    <col min="11276" max="11520" width="9" style="18"/>
    <col min="11521" max="11521" width="6.5" style="18" customWidth="1"/>
    <col min="11522" max="11522" width="7.625" style="18" customWidth="1"/>
    <col min="11523" max="11523" width="9" style="18"/>
    <col min="11524" max="11524" width="6.625" style="18" customWidth="1"/>
    <col min="11525" max="11525" width="9" style="18"/>
    <col min="11526" max="11526" width="5.75" style="18" customWidth="1"/>
    <col min="11527" max="11529" width="9" style="18"/>
    <col min="11530" max="11530" width="0.5" style="18" customWidth="1"/>
    <col min="11531" max="11531" width="10.625" style="18" customWidth="1"/>
    <col min="11532" max="11776" width="9" style="18"/>
    <col min="11777" max="11777" width="6.5" style="18" customWidth="1"/>
    <col min="11778" max="11778" width="7.625" style="18" customWidth="1"/>
    <col min="11779" max="11779" width="9" style="18"/>
    <col min="11780" max="11780" width="6.625" style="18" customWidth="1"/>
    <col min="11781" max="11781" width="9" style="18"/>
    <col min="11782" max="11782" width="5.75" style="18" customWidth="1"/>
    <col min="11783" max="11785" width="9" style="18"/>
    <col min="11786" max="11786" width="0.5" style="18" customWidth="1"/>
    <col min="11787" max="11787" width="10.625" style="18" customWidth="1"/>
    <col min="11788" max="12032" width="9" style="18"/>
    <col min="12033" max="12033" width="6.5" style="18" customWidth="1"/>
    <col min="12034" max="12034" width="7.625" style="18" customWidth="1"/>
    <col min="12035" max="12035" width="9" style="18"/>
    <col min="12036" max="12036" width="6.625" style="18" customWidth="1"/>
    <col min="12037" max="12037" width="9" style="18"/>
    <col min="12038" max="12038" width="5.75" style="18" customWidth="1"/>
    <col min="12039" max="12041" width="9" style="18"/>
    <col min="12042" max="12042" width="0.5" style="18" customWidth="1"/>
    <col min="12043" max="12043" width="10.625" style="18" customWidth="1"/>
    <col min="12044" max="12288" width="9" style="18"/>
    <col min="12289" max="12289" width="6.5" style="18" customWidth="1"/>
    <col min="12290" max="12290" width="7.625" style="18" customWidth="1"/>
    <col min="12291" max="12291" width="9" style="18"/>
    <col min="12292" max="12292" width="6.625" style="18" customWidth="1"/>
    <col min="12293" max="12293" width="9" style="18"/>
    <col min="12294" max="12294" width="5.75" style="18" customWidth="1"/>
    <col min="12295" max="12297" width="9" style="18"/>
    <col min="12298" max="12298" width="0.5" style="18" customWidth="1"/>
    <col min="12299" max="12299" width="10.625" style="18" customWidth="1"/>
    <col min="12300" max="12544" width="9" style="18"/>
    <col min="12545" max="12545" width="6.5" style="18" customWidth="1"/>
    <col min="12546" max="12546" width="7.625" style="18" customWidth="1"/>
    <col min="12547" max="12547" width="9" style="18"/>
    <col min="12548" max="12548" width="6.625" style="18" customWidth="1"/>
    <col min="12549" max="12549" width="9" style="18"/>
    <col min="12550" max="12550" width="5.75" style="18" customWidth="1"/>
    <col min="12551" max="12553" width="9" style="18"/>
    <col min="12554" max="12554" width="0.5" style="18" customWidth="1"/>
    <col min="12555" max="12555" width="10.625" style="18" customWidth="1"/>
    <col min="12556" max="12800" width="9" style="18"/>
    <col min="12801" max="12801" width="6.5" style="18" customWidth="1"/>
    <col min="12802" max="12802" width="7.625" style="18" customWidth="1"/>
    <col min="12803" max="12803" width="9" style="18"/>
    <col min="12804" max="12804" width="6.625" style="18" customWidth="1"/>
    <col min="12805" max="12805" width="9" style="18"/>
    <col min="12806" max="12806" width="5.75" style="18" customWidth="1"/>
    <col min="12807" max="12809" width="9" style="18"/>
    <col min="12810" max="12810" width="0.5" style="18" customWidth="1"/>
    <col min="12811" max="12811" width="10.625" style="18" customWidth="1"/>
    <col min="12812" max="13056" width="9" style="18"/>
    <col min="13057" max="13057" width="6.5" style="18" customWidth="1"/>
    <col min="13058" max="13058" width="7.625" style="18" customWidth="1"/>
    <col min="13059" max="13059" width="9" style="18"/>
    <col min="13060" max="13060" width="6.625" style="18" customWidth="1"/>
    <col min="13061" max="13061" width="9" style="18"/>
    <col min="13062" max="13062" width="5.75" style="18" customWidth="1"/>
    <col min="13063" max="13065" width="9" style="18"/>
    <col min="13066" max="13066" width="0.5" style="18" customWidth="1"/>
    <col min="13067" max="13067" width="10.625" style="18" customWidth="1"/>
    <col min="13068" max="13312" width="9" style="18"/>
    <col min="13313" max="13313" width="6.5" style="18" customWidth="1"/>
    <col min="13314" max="13314" width="7.625" style="18" customWidth="1"/>
    <col min="13315" max="13315" width="9" style="18"/>
    <col min="13316" max="13316" width="6.625" style="18" customWidth="1"/>
    <col min="13317" max="13317" width="9" style="18"/>
    <col min="13318" max="13318" width="5.75" style="18" customWidth="1"/>
    <col min="13319" max="13321" width="9" style="18"/>
    <col min="13322" max="13322" width="0.5" style="18" customWidth="1"/>
    <col min="13323" max="13323" width="10.625" style="18" customWidth="1"/>
    <col min="13324" max="13568" width="9" style="18"/>
    <col min="13569" max="13569" width="6.5" style="18" customWidth="1"/>
    <col min="13570" max="13570" width="7.625" style="18" customWidth="1"/>
    <col min="13571" max="13571" width="9" style="18"/>
    <col min="13572" max="13572" width="6.625" style="18" customWidth="1"/>
    <col min="13573" max="13573" width="9" style="18"/>
    <col min="13574" max="13574" width="5.75" style="18" customWidth="1"/>
    <col min="13575" max="13577" width="9" style="18"/>
    <col min="13578" max="13578" width="0.5" style="18" customWidth="1"/>
    <col min="13579" max="13579" width="10.625" style="18" customWidth="1"/>
    <col min="13580" max="13824" width="9" style="18"/>
    <col min="13825" max="13825" width="6.5" style="18" customWidth="1"/>
    <col min="13826" max="13826" width="7.625" style="18" customWidth="1"/>
    <col min="13827" max="13827" width="9" style="18"/>
    <col min="13828" max="13828" width="6.625" style="18" customWidth="1"/>
    <col min="13829" max="13829" width="9" style="18"/>
    <col min="13830" max="13830" width="5.75" style="18" customWidth="1"/>
    <col min="13831" max="13833" width="9" style="18"/>
    <col min="13834" max="13834" width="0.5" style="18" customWidth="1"/>
    <col min="13835" max="13835" width="10.625" style="18" customWidth="1"/>
    <col min="13836" max="14080" width="9" style="18"/>
    <col min="14081" max="14081" width="6.5" style="18" customWidth="1"/>
    <col min="14082" max="14082" width="7.625" style="18" customWidth="1"/>
    <col min="14083" max="14083" width="9" style="18"/>
    <col min="14084" max="14084" width="6.625" style="18" customWidth="1"/>
    <col min="14085" max="14085" width="9" style="18"/>
    <col min="14086" max="14086" width="5.75" style="18" customWidth="1"/>
    <col min="14087" max="14089" width="9" style="18"/>
    <col min="14090" max="14090" width="0.5" style="18" customWidth="1"/>
    <col min="14091" max="14091" width="10.625" style="18" customWidth="1"/>
    <col min="14092" max="14336" width="9" style="18"/>
    <col min="14337" max="14337" width="6.5" style="18" customWidth="1"/>
    <col min="14338" max="14338" width="7.625" style="18" customWidth="1"/>
    <col min="14339" max="14339" width="9" style="18"/>
    <col min="14340" max="14340" width="6.625" style="18" customWidth="1"/>
    <col min="14341" max="14341" width="9" style="18"/>
    <col min="14342" max="14342" width="5.75" style="18" customWidth="1"/>
    <col min="14343" max="14345" width="9" style="18"/>
    <col min="14346" max="14346" width="0.5" style="18" customWidth="1"/>
    <col min="14347" max="14347" width="10.625" style="18" customWidth="1"/>
    <col min="14348" max="14592" width="9" style="18"/>
    <col min="14593" max="14593" width="6.5" style="18" customWidth="1"/>
    <col min="14594" max="14594" width="7.625" style="18" customWidth="1"/>
    <col min="14595" max="14595" width="9" style="18"/>
    <col min="14596" max="14596" width="6.625" style="18" customWidth="1"/>
    <col min="14597" max="14597" width="9" style="18"/>
    <col min="14598" max="14598" width="5.75" style="18" customWidth="1"/>
    <col min="14599" max="14601" width="9" style="18"/>
    <col min="14602" max="14602" width="0.5" style="18" customWidth="1"/>
    <col min="14603" max="14603" width="10.625" style="18" customWidth="1"/>
    <col min="14604" max="14848" width="9" style="18"/>
    <col min="14849" max="14849" width="6.5" style="18" customWidth="1"/>
    <col min="14850" max="14850" width="7.625" style="18" customWidth="1"/>
    <col min="14851" max="14851" width="9" style="18"/>
    <col min="14852" max="14852" width="6.625" style="18" customWidth="1"/>
    <col min="14853" max="14853" width="9" style="18"/>
    <col min="14854" max="14854" width="5.75" style="18" customWidth="1"/>
    <col min="14855" max="14857" width="9" style="18"/>
    <col min="14858" max="14858" width="0.5" style="18" customWidth="1"/>
    <col min="14859" max="14859" width="10.625" style="18" customWidth="1"/>
    <col min="14860" max="15104" width="9" style="18"/>
    <col min="15105" max="15105" width="6.5" style="18" customWidth="1"/>
    <col min="15106" max="15106" width="7.625" style="18" customWidth="1"/>
    <col min="15107" max="15107" width="9" style="18"/>
    <col min="15108" max="15108" width="6.625" style="18" customWidth="1"/>
    <col min="15109" max="15109" width="9" style="18"/>
    <col min="15110" max="15110" width="5.75" style="18" customWidth="1"/>
    <col min="15111" max="15113" width="9" style="18"/>
    <col min="15114" max="15114" width="0.5" style="18" customWidth="1"/>
    <col min="15115" max="15115" width="10.625" style="18" customWidth="1"/>
    <col min="15116" max="15360" width="9" style="18"/>
    <col min="15361" max="15361" width="6.5" style="18" customWidth="1"/>
    <col min="15362" max="15362" width="7.625" style="18" customWidth="1"/>
    <col min="15363" max="15363" width="9" style="18"/>
    <col min="15364" max="15364" width="6.625" style="18" customWidth="1"/>
    <col min="15365" max="15365" width="9" style="18"/>
    <col min="15366" max="15366" width="5.75" style="18" customWidth="1"/>
    <col min="15367" max="15369" width="9" style="18"/>
    <col min="15370" max="15370" width="0.5" style="18" customWidth="1"/>
    <col min="15371" max="15371" width="10.625" style="18" customWidth="1"/>
    <col min="15372" max="15616" width="9" style="18"/>
    <col min="15617" max="15617" width="6.5" style="18" customWidth="1"/>
    <col min="15618" max="15618" width="7.625" style="18" customWidth="1"/>
    <col min="15619" max="15619" width="9" style="18"/>
    <col min="15620" max="15620" width="6.625" style="18" customWidth="1"/>
    <col min="15621" max="15621" width="9" style="18"/>
    <col min="15622" max="15622" width="5.75" style="18" customWidth="1"/>
    <col min="15623" max="15625" width="9" style="18"/>
    <col min="15626" max="15626" width="0.5" style="18" customWidth="1"/>
    <col min="15627" max="15627" width="10.625" style="18" customWidth="1"/>
    <col min="15628" max="15872" width="9" style="18"/>
    <col min="15873" max="15873" width="6.5" style="18" customWidth="1"/>
    <col min="15874" max="15874" width="7.625" style="18" customWidth="1"/>
    <col min="15875" max="15875" width="9" style="18"/>
    <col min="15876" max="15876" width="6.625" style="18" customWidth="1"/>
    <col min="15877" max="15877" width="9" style="18"/>
    <col min="15878" max="15878" width="5.75" style="18" customWidth="1"/>
    <col min="15879" max="15881" width="9" style="18"/>
    <col min="15882" max="15882" width="0.5" style="18" customWidth="1"/>
    <col min="15883" max="15883" width="10.625" style="18" customWidth="1"/>
    <col min="15884" max="16128" width="9" style="18"/>
    <col min="16129" max="16129" width="6.5" style="18" customWidth="1"/>
    <col min="16130" max="16130" width="7.625" style="18" customWidth="1"/>
    <col min="16131" max="16131" width="9" style="18"/>
    <col min="16132" max="16132" width="6.625" style="18" customWidth="1"/>
    <col min="16133" max="16133" width="9" style="18"/>
    <col min="16134" max="16134" width="5.75" style="18" customWidth="1"/>
    <col min="16135" max="16137" width="9" style="18"/>
    <col min="16138" max="16138" width="0.5" style="18" customWidth="1"/>
    <col min="16139" max="16139" width="10.625" style="18" customWidth="1"/>
    <col min="16140" max="16384" width="9" style="18"/>
  </cols>
  <sheetData>
    <row r="1" s="17" customFormat="1" ht="18.75" spans="1:11">
      <c r="A1" s="19" t="s">
        <v>294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="17" customFormat="1" ht="14.25" spans="1:11">
      <c r="A2" s="20" t="s">
        <v>295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7" customFormat="1" spans="1:11">
      <c r="A3" s="21" t="s">
        <v>296</v>
      </c>
      <c r="B3" s="22"/>
      <c r="C3" s="23" t="s">
        <v>185</v>
      </c>
      <c r="D3" s="24"/>
      <c r="E3" s="24"/>
      <c r="F3" s="24"/>
      <c r="G3" s="24"/>
      <c r="H3" s="24"/>
      <c r="I3" s="24"/>
      <c r="J3" s="24"/>
      <c r="K3" s="25"/>
    </row>
    <row r="4" s="17" customFormat="1" spans="1:11">
      <c r="A4" s="26" t="s">
        <v>297</v>
      </c>
      <c r="B4" s="27"/>
      <c r="C4" s="28" t="s">
        <v>298</v>
      </c>
      <c r="D4" s="27"/>
      <c r="E4" s="27"/>
      <c r="F4" s="27"/>
      <c r="G4" s="26" t="s">
        <v>299</v>
      </c>
      <c r="H4" s="27"/>
      <c r="I4" s="29">
        <v>15352353399</v>
      </c>
      <c r="J4" s="27"/>
      <c r="K4" s="30"/>
    </row>
    <row r="5" s="17" customFormat="1" spans="1:11">
      <c r="A5" s="26" t="s">
        <v>300</v>
      </c>
      <c r="B5" s="27"/>
      <c r="C5" s="26" t="s">
        <v>301</v>
      </c>
      <c r="D5" s="27"/>
      <c r="E5" s="27"/>
      <c r="F5" s="26" t="s">
        <v>302</v>
      </c>
      <c r="G5" s="27"/>
      <c r="H5" s="26" t="s">
        <v>303</v>
      </c>
      <c r="I5" s="27"/>
      <c r="J5" s="26" t="s">
        <v>302</v>
      </c>
      <c r="K5" s="30"/>
    </row>
    <row r="6" s="17" customFormat="1" ht="12.75" customHeight="1" spans="1:11">
      <c r="A6" s="27"/>
      <c r="B6" s="27"/>
      <c r="C6" s="26" t="s">
        <v>304</v>
      </c>
      <c r="D6" s="27"/>
      <c r="E6" s="26" t="s">
        <v>305</v>
      </c>
      <c r="F6" s="31">
        <v>478.45</v>
      </c>
      <c r="G6" s="32"/>
      <c r="H6" s="26" t="s">
        <v>306</v>
      </c>
      <c r="I6" s="27"/>
      <c r="J6" s="33">
        <v>0</v>
      </c>
      <c r="K6" s="34"/>
    </row>
    <row r="7" s="17" customFormat="1" ht="12.75" customHeight="1" spans="1:11">
      <c r="A7" s="27"/>
      <c r="B7" s="27"/>
      <c r="C7" s="27"/>
      <c r="D7" s="27"/>
      <c r="E7" s="26" t="s">
        <v>307</v>
      </c>
      <c r="F7" s="31">
        <v>5.62</v>
      </c>
      <c r="G7" s="32"/>
      <c r="H7" s="26" t="s">
        <v>308</v>
      </c>
      <c r="I7" s="27"/>
      <c r="J7" s="31">
        <f>F8</f>
        <v>484.07</v>
      </c>
      <c r="K7" s="32"/>
    </row>
    <row r="8" s="17" customFormat="1" ht="12.75" customHeight="1" spans="1:11">
      <c r="A8" s="27"/>
      <c r="B8" s="27"/>
      <c r="C8" s="27"/>
      <c r="D8" s="27"/>
      <c r="E8" s="26" t="s">
        <v>309</v>
      </c>
      <c r="F8" s="31">
        <f>SUM(F6:G7)</f>
        <v>484.07</v>
      </c>
      <c r="G8" s="32"/>
      <c r="H8" s="26" t="s">
        <v>310</v>
      </c>
      <c r="I8" s="27"/>
      <c r="J8" s="31"/>
      <c r="K8" s="34"/>
    </row>
    <row r="9" s="17" customFormat="1" ht="12.75" customHeight="1" spans="1:11">
      <c r="A9" s="27"/>
      <c r="B9" s="27"/>
      <c r="C9" s="26" t="s">
        <v>311</v>
      </c>
      <c r="D9" s="27"/>
      <c r="E9" s="26" t="s">
        <v>312</v>
      </c>
      <c r="F9" s="31">
        <v>0</v>
      </c>
      <c r="G9" s="32"/>
      <c r="H9" s="26" t="s">
        <v>313</v>
      </c>
      <c r="I9" s="27"/>
      <c r="J9" s="31">
        <v>484.07</v>
      </c>
      <c r="K9" s="32"/>
    </row>
    <row r="10" s="17" customFormat="1" ht="12.75" customHeight="1" spans="1:11">
      <c r="A10" s="27"/>
      <c r="B10" s="27"/>
      <c r="C10" s="27"/>
      <c r="D10" s="27"/>
      <c r="E10" s="26" t="s">
        <v>314</v>
      </c>
      <c r="F10" s="33">
        <v>0</v>
      </c>
      <c r="G10" s="32"/>
      <c r="H10" s="26" t="s">
        <v>315</v>
      </c>
      <c r="I10" s="27"/>
      <c r="J10" s="31">
        <v>484.07</v>
      </c>
      <c r="K10" s="32"/>
    </row>
    <row r="11" s="17" customFormat="1" ht="12.75" customHeight="1" spans="1:11">
      <c r="A11" s="27"/>
      <c r="B11" s="27"/>
      <c r="C11" s="27"/>
      <c r="D11" s="27"/>
      <c r="E11" s="26" t="s">
        <v>309</v>
      </c>
      <c r="F11" s="31"/>
      <c r="G11" s="32"/>
      <c r="H11" s="35"/>
      <c r="I11" s="35"/>
      <c r="J11" s="35"/>
      <c r="K11" s="36"/>
    </row>
    <row r="12" s="17" customFormat="1" ht="39.75" customHeight="1" spans="1:11">
      <c r="A12" s="37" t="s">
        <v>316</v>
      </c>
      <c r="B12" s="38" t="s">
        <v>317</v>
      </c>
      <c r="C12" s="39"/>
      <c r="D12" s="39"/>
      <c r="E12" s="39"/>
      <c r="F12" s="39"/>
      <c r="G12" s="39"/>
      <c r="H12" s="39"/>
      <c r="I12" s="39"/>
      <c r="J12" s="39"/>
      <c r="K12" s="39"/>
    </row>
    <row r="13" s="17" customFormat="1" spans="1:11">
      <c r="A13" s="40" t="s">
        <v>318</v>
      </c>
      <c r="B13" s="26" t="s">
        <v>319</v>
      </c>
      <c r="C13" s="27"/>
      <c r="D13" s="26" t="s">
        <v>320</v>
      </c>
      <c r="E13" s="26" t="s">
        <v>321</v>
      </c>
      <c r="F13" s="27"/>
      <c r="G13" s="41" t="s">
        <v>322</v>
      </c>
      <c r="H13" s="27"/>
      <c r="I13" s="27"/>
      <c r="J13" s="27"/>
      <c r="K13" s="42" t="s">
        <v>323</v>
      </c>
    </row>
    <row r="14" s="17" customFormat="1" ht="11.25" customHeight="1" spans="1:11">
      <c r="A14" s="40"/>
      <c r="B14" s="26" t="s">
        <v>324</v>
      </c>
      <c r="C14" s="27"/>
      <c r="D14" s="29">
        <v>10</v>
      </c>
      <c r="E14" s="26" t="s">
        <v>325</v>
      </c>
      <c r="F14" s="27"/>
      <c r="G14" s="26" t="s">
        <v>326</v>
      </c>
      <c r="H14" s="27"/>
      <c r="I14" s="27"/>
      <c r="J14" s="27"/>
      <c r="K14" s="43">
        <v>1</v>
      </c>
    </row>
    <row r="15" s="17" customFormat="1" ht="11.25" customHeight="1" spans="1:11">
      <c r="A15" s="40"/>
      <c r="B15" s="27"/>
      <c r="C15" s="27"/>
      <c r="D15" s="27"/>
      <c r="E15" s="27"/>
      <c r="F15" s="27"/>
      <c r="G15" s="26" t="s">
        <v>327</v>
      </c>
      <c r="H15" s="27"/>
      <c r="I15" s="27"/>
      <c r="J15" s="27"/>
      <c r="K15" s="42" t="s">
        <v>328</v>
      </c>
    </row>
    <row r="16" s="17" customFormat="1" ht="11.25" customHeight="1" spans="1:11">
      <c r="A16" s="40"/>
      <c r="B16" s="27"/>
      <c r="C16" s="27"/>
      <c r="D16" s="27"/>
      <c r="E16" s="27"/>
      <c r="F16" s="27"/>
      <c r="G16" s="26" t="s">
        <v>329</v>
      </c>
      <c r="H16" s="27"/>
      <c r="I16" s="27"/>
      <c r="J16" s="27"/>
      <c r="K16" s="43">
        <v>1</v>
      </c>
    </row>
    <row r="17" s="17" customFormat="1" ht="11.25" customHeight="1" spans="1:11">
      <c r="A17" s="40"/>
      <c r="B17" s="27"/>
      <c r="C17" s="27"/>
      <c r="D17" s="27"/>
      <c r="E17" s="27"/>
      <c r="F17" s="27"/>
      <c r="G17" s="26" t="s">
        <v>330</v>
      </c>
      <c r="H17" s="27"/>
      <c r="I17" s="27"/>
      <c r="J17" s="27"/>
      <c r="K17" s="44" t="s">
        <v>331</v>
      </c>
    </row>
    <row r="18" s="17" customFormat="1" ht="11.25" customHeight="1" spans="1:11">
      <c r="A18" s="40"/>
      <c r="B18" s="27"/>
      <c r="C18" s="27"/>
      <c r="D18" s="27"/>
      <c r="E18" s="26" t="s">
        <v>332</v>
      </c>
      <c r="F18" s="27"/>
      <c r="G18" s="26" t="s">
        <v>333</v>
      </c>
      <c r="H18" s="27"/>
      <c r="I18" s="27"/>
      <c r="J18" s="27"/>
      <c r="K18" s="42" t="s">
        <v>334</v>
      </c>
    </row>
    <row r="19" s="17" customFormat="1" ht="11.25" customHeight="1" spans="1:11">
      <c r="A19" s="40"/>
      <c r="B19" s="27"/>
      <c r="C19" s="27"/>
      <c r="D19" s="27"/>
      <c r="E19" s="27"/>
      <c r="F19" s="27"/>
      <c r="G19" s="26" t="s">
        <v>335</v>
      </c>
      <c r="H19" s="27"/>
      <c r="I19" s="27"/>
      <c r="J19" s="27"/>
      <c r="K19" s="42" t="s">
        <v>336</v>
      </c>
    </row>
    <row r="20" s="17" customFormat="1" ht="11.25" customHeight="1" spans="1:11">
      <c r="A20" s="40"/>
      <c r="B20" s="27"/>
      <c r="C20" s="27"/>
      <c r="D20" s="27"/>
      <c r="E20" s="26" t="s">
        <v>337</v>
      </c>
      <c r="F20" s="27"/>
      <c r="G20" s="26" t="s">
        <v>338</v>
      </c>
      <c r="H20" s="27"/>
      <c r="I20" s="27"/>
      <c r="J20" s="27"/>
      <c r="K20" s="42" t="s">
        <v>339</v>
      </c>
    </row>
    <row r="21" s="17" customFormat="1" ht="11.25" customHeight="1" spans="1:11">
      <c r="A21" s="40"/>
      <c r="B21" s="27"/>
      <c r="C21" s="27"/>
      <c r="D21" s="27"/>
      <c r="E21" s="27"/>
      <c r="F21" s="27"/>
      <c r="G21" s="26" t="s">
        <v>340</v>
      </c>
      <c r="H21" s="27"/>
      <c r="I21" s="27"/>
      <c r="J21" s="27"/>
      <c r="K21" s="42" t="s">
        <v>341</v>
      </c>
    </row>
    <row r="22" s="17" customFormat="1" ht="11.25" customHeight="1" spans="1:11">
      <c r="A22" s="40"/>
      <c r="B22" s="27"/>
      <c r="C22" s="27"/>
      <c r="D22" s="27"/>
      <c r="E22" s="26" t="s">
        <v>342</v>
      </c>
      <c r="F22" s="27"/>
      <c r="G22" s="26" t="s">
        <v>343</v>
      </c>
      <c r="H22" s="27"/>
      <c r="I22" s="27"/>
      <c r="J22" s="27"/>
      <c r="K22" s="42" t="s">
        <v>339</v>
      </c>
    </row>
    <row r="23" s="17" customFormat="1" ht="11.25" customHeight="1" spans="1:11">
      <c r="A23" s="40"/>
      <c r="B23" s="27"/>
      <c r="C23" s="27"/>
      <c r="D23" s="27"/>
      <c r="E23" s="27"/>
      <c r="F23" s="27"/>
      <c r="G23" s="26" t="s">
        <v>344</v>
      </c>
      <c r="H23" s="27"/>
      <c r="I23" s="27"/>
      <c r="J23" s="27"/>
      <c r="K23" s="43">
        <v>1</v>
      </c>
    </row>
    <row r="24" s="17" customFormat="1" ht="11.25" customHeight="1" spans="1:11">
      <c r="A24" s="40"/>
      <c r="B24" s="27"/>
      <c r="C24" s="27"/>
      <c r="D24" s="27"/>
      <c r="E24" s="26" t="s">
        <v>345</v>
      </c>
      <c r="F24" s="27"/>
      <c r="G24" s="26" t="s">
        <v>346</v>
      </c>
      <c r="H24" s="27"/>
      <c r="I24" s="27"/>
      <c r="J24" s="27"/>
      <c r="K24" s="43">
        <v>1</v>
      </c>
    </row>
    <row r="25" s="17" customFormat="1" ht="11.25" customHeight="1" spans="1:11">
      <c r="A25" s="40"/>
      <c r="B25" s="35"/>
      <c r="C25" s="35"/>
      <c r="D25" s="35"/>
      <c r="E25" s="26" t="s">
        <v>347</v>
      </c>
      <c r="F25" s="27"/>
      <c r="G25" s="26" t="s">
        <v>348</v>
      </c>
      <c r="H25" s="27"/>
      <c r="I25" s="27"/>
      <c r="J25" s="27"/>
      <c r="K25" s="42" t="s">
        <v>349</v>
      </c>
    </row>
    <row r="26" s="17" customFormat="1" ht="11.25" customHeight="1" spans="1:11">
      <c r="A26" s="40"/>
      <c r="B26" s="26" t="s">
        <v>350</v>
      </c>
      <c r="C26" s="27"/>
      <c r="D26" s="29">
        <v>30</v>
      </c>
      <c r="E26" s="26" t="s">
        <v>351</v>
      </c>
      <c r="F26" s="27"/>
      <c r="G26" s="28" t="s">
        <v>352</v>
      </c>
      <c r="H26" s="27"/>
      <c r="I26" s="27"/>
      <c r="J26" s="27"/>
      <c r="K26" s="45" t="s">
        <v>353</v>
      </c>
    </row>
    <row r="27" s="17" customFormat="1" ht="11.25" customHeight="1" spans="1:11">
      <c r="A27" s="40"/>
      <c r="B27" s="26"/>
      <c r="C27" s="27"/>
      <c r="D27" s="29"/>
      <c r="E27" s="26"/>
      <c r="F27" s="27"/>
      <c r="G27" s="46" t="s">
        <v>354</v>
      </c>
      <c r="H27" s="47"/>
      <c r="I27" s="47"/>
      <c r="J27" s="48"/>
      <c r="K27" s="45" t="s">
        <v>355</v>
      </c>
    </row>
    <row r="28" s="17" customFormat="1" ht="11.25" customHeight="1" spans="1:11">
      <c r="A28" s="40"/>
      <c r="B28" s="26"/>
      <c r="C28" s="27"/>
      <c r="D28" s="29"/>
      <c r="E28" s="26"/>
      <c r="F28" s="27"/>
      <c r="G28" s="46" t="s">
        <v>356</v>
      </c>
      <c r="H28" s="47"/>
      <c r="I28" s="47"/>
      <c r="J28" s="48"/>
      <c r="K28" s="45" t="s">
        <v>357</v>
      </c>
    </row>
    <row r="29" s="17" customFormat="1" ht="11.25" customHeight="1" spans="1:11">
      <c r="A29" s="40"/>
      <c r="B29" s="26"/>
      <c r="C29" s="27"/>
      <c r="D29" s="29"/>
      <c r="E29" s="26"/>
      <c r="F29" s="27"/>
      <c r="G29" s="46" t="s">
        <v>358</v>
      </c>
      <c r="H29" s="47"/>
      <c r="I29" s="47"/>
      <c r="J29" s="48"/>
      <c r="K29" s="45" t="s">
        <v>359</v>
      </c>
    </row>
    <row r="30" s="17" customFormat="1" ht="11.25" customHeight="1" spans="1:11">
      <c r="A30" s="40"/>
      <c r="B30" s="26"/>
      <c r="C30" s="27"/>
      <c r="D30" s="29"/>
      <c r="E30" s="26"/>
      <c r="F30" s="27"/>
      <c r="G30" s="46" t="s">
        <v>360</v>
      </c>
      <c r="H30" s="47"/>
      <c r="I30" s="47"/>
      <c r="J30" s="48"/>
      <c r="K30" s="45" t="s">
        <v>361</v>
      </c>
    </row>
    <row r="31" s="17" customFormat="1" ht="11.25" customHeight="1" spans="1:11">
      <c r="A31" s="40"/>
      <c r="B31" s="26"/>
      <c r="C31" s="27"/>
      <c r="D31" s="29"/>
      <c r="E31" s="26"/>
      <c r="F31" s="27"/>
      <c r="G31" s="46" t="s">
        <v>362</v>
      </c>
      <c r="H31" s="47"/>
      <c r="I31" s="47"/>
      <c r="J31" s="48"/>
      <c r="K31" s="45" t="s">
        <v>355</v>
      </c>
    </row>
    <row r="32" s="17" customFormat="1" ht="11.25" customHeight="1" spans="1:11">
      <c r="A32" s="40"/>
      <c r="B32" s="27"/>
      <c r="C32" s="27"/>
      <c r="D32" s="27"/>
      <c r="E32" s="27"/>
      <c r="F32" s="27"/>
      <c r="G32" s="28" t="s">
        <v>363</v>
      </c>
      <c r="H32" s="27"/>
      <c r="I32" s="27"/>
      <c r="J32" s="27"/>
      <c r="K32" s="43" t="s">
        <v>364</v>
      </c>
    </row>
    <row r="33" s="17" customFormat="1" ht="11.25" customHeight="1" spans="1:11">
      <c r="A33" s="40"/>
      <c r="B33" s="27"/>
      <c r="C33" s="27"/>
      <c r="D33" s="27"/>
      <c r="E33" s="26" t="s">
        <v>365</v>
      </c>
      <c r="F33" s="27"/>
      <c r="G33" s="28" t="s">
        <v>366</v>
      </c>
      <c r="H33" s="27"/>
      <c r="I33" s="27"/>
      <c r="J33" s="27"/>
      <c r="K33" s="44" t="s">
        <v>367</v>
      </c>
    </row>
    <row r="34" s="17" customFormat="1" ht="11.25" customHeight="1" spans="1:11">
      <c r="A34" s="40"/>
      <c r="B34" s="27"/>
      <c r="C34" s="27"/>
      <c r="D34" s="27"/>
      <c r="E34" s="26"/>
      <c r="F34" s="27"/>
      <c r="G34" s="28" t="s">
        <v>368</v>
      </c>
      <c r="H34" s="27"/>
      <c r="I34" s="27"/>
      <c r="J34" s="27"/>
      <c r="K34" s="43">
        <v>1</v>
      </c>
    </row>
    <row r="35" s="17" customFormat="1" ht="11.25" customHeight="1" spans="1:11">
      <c r="A35" s="40"/>
      <c r="B35" s="27"/>
      <c r="C35" s="27"/>
      <c r="D35" s="27"/>
      <c r="E35" s="26"/>
      <c r="F35" s="27"/>
      <c r="G35" s="46" t="s">
        <v>369</v>
      </c>
      <c r="H35" s="47"/>
      <c r="I35" s="47"/>
      <c r="J35" s="48"/>
      <c r="K35" s="44" t="s">
        <v>370</v>
      </c>
    </row>
    <row r="36" s="17" customFormat="1" ht="11.25" customHeight="1" spans="1:11">
      <c r="A36" s="40"/>
      <c r="B36" s="27"/>
      <c r="C36" s="27"/>
      <c r="D36" s="27"/>
      <c r="E36" s="26"/>
      <c r="F36" s="27"/>
      <c r="G36" s="46" t="s">
        <v>371</v>
      </c>
      <c r="H36" s="47"/>
      <c r="I36" s="47"/>
      <c r="J36" s="48"/>
      <c r="K36" s="43">
        <v>1</v>
      </c>
    </row>
    <row r="37" s="17" customFormat="1" ht="11.25" customHeight="1" spans="1:11">
      <c r="A37" s="40"/>
      <c r="B37" s="27"/>
      <c r="C37" s="27"/>
      <c r="D37" s="27"/>
      <c r="E37" s="26" t="s">
        <v>372</v>
      </c>
      <c r="F37" s="27"/>
      <c r="G37" s="28" t="s">
        <v>373</v>
      </c>
      <c r="H37" s="27"/>
      <c r="I37" s="27"/>
      <c r="J37" s="27"/>
      <c r="K37" s="49" t="s">
        <v>374</v>
      </c>
    </row>
    <row r="38" s="17" customFormat="1" ht="11.25" customHeight="1" spans="1:11">
      <c r="A38" s="40"/>
      <c r="B38" s="27"/>
      <c r="C38" s="27"/>
      <c r="D38" s="27"/>
      <c r="E38" s="26"/>
      <c r="F38" s="27"/>
      <c r="G38" s="28" t="s">
        <v>375</v>
      </c>
      <c r="H38" s="27"/>
      <c r="I38" s="27"/>
      <c r="J38" s="27"/>
      <c r="K38" s="50" t="s">
        <v>376</v>
      </c>
    </row>
    <row r="39" s="17" customFormat="1" ht="11.25" customHeight="1" spans="1:11">
      <c r="A39" s="40"/>
      <c r="B39" s="27"/>
      <c r="C39" s="27"/>
      <c r="D39" s="27"/>
      <c r="E39" s="26"/>
      <c r="F39" s="27"/>
      <c r="G39" s="28" t="s">
        <v>377</v>
      </c>
      <c r="H39" s="27"/>
      <c r="I39" s="27"/>
      <c r="J39" s="27"/>
      <c r="K39" s="50" t="s">
        <v>378</v>
      </c>
    </row>
    <row r="40" s="17" customFormat="1" ht="11.25" customHeight="1" spans="1:11">
      <c r="A40" s="40"/>
      <c r="B40" s="27"/>
      <c r="C40" s="27"/>
      <c r="D40" s="27"/>
      <c r="E40" s="26"/>
      <c r="F40" s="27"/>
      <c r="G40" s="28" t="s">
        <v>379</v>
      </c>
      <c r="H40" s="27"/>
      <c r="I40" s="27"/>
      <c r="J40" s="27"/>
      <c r="K40" s="50" t="s">
        <v>380</v>
      </c>
    </row>
    <row r="41" s="17" customFormat="1" ht="11.25" customHeight="1" spans="1:11">
      <c r="A41" s="40"/>
      <c r="B41" s="27"/>
      <c r="C41" s="27"/>
      <c r="D41" s="27"/>
      <c r="E41" s="26" t="s">
        <v>381</v>
      </c>
      <c r="F41" s="26"/>
      <c r="G41" s="28" t="s">
        <v>382</v>
      </c>
      <c r="H41" s="27"/>
      <c r="I41" s="27"/>
      <c r="J41" s="27"/>
      <c r="K41" s="51" t="s">
        <v>383</v>
      </c>
    </row>
    <row r="42" s="17" customFormat="1" ht="12" customHeight="1" spans="1:11">
      <c r="A42" s="40"/>
      <c r="B42" s="26" t="s">
        <v>384</v>
      </c>
      <c r="C42" s="27"/>
      <c r="D42" s="29">
        <v>30</v>
      </c>
      <c r="E42" s="26" t="s">
        <v>385</v>
      </c>
      <c r="F42" s="27"/>
      <c r="G42" s="28" t="s">
        <v>386</v>
      </c>
      <c r="H42" s="27"/>
      <c r="I42" s="27"/>
      <c r="J42" s="27"/>
      <c r="K42" s="49" t="s">
        <v>387</v>
      </c>
    </row>
    <row r="43" s="17" customFormat="1" ht="25.5" customHeight="1" spans="1:11">
      <c r="A43" s="40"/>
      <c r="B43" s="27"/>
      <c r="C43" s="27"/>
      <c r="D43" s="27"/>
      <c r="E43" s="26" t="s">
        <v>388</v>
      </c>
      <c r="F43" s="27"/>
      <c r="G43" s="28" t="s">
        <v>389</v>
      </c>
      <c r="H43" s="27"/>
      <c r="I43" s="27"/>
      <c r="J43" s="27"/>
      <c r="K43" s="44" t="s">
        <v>390</v>
      </c>
    </row>
    <row r="44" s="17" customFormat="1" ht="12" customHeight="1" spans="1:11">
      <c r="A44" s="40"/>
      <c r="B44" s="27"/>
      <c r="C44" s="27"/>
      <c r="D44" s="27"/>
      <c r="E44" s="26" t="s">
        <v>391</v>
      </c>
      <c r="F44" s="27"/>
      <c r="G44" s="28" t="s">
        <v>392</v>
      </c>
      <c r="H44" s="27"/>
      <c r="I44" s="27"/>
      <c r="J44" s="27"/>
      <c r="K44" s="49" t="s">
        <v>393</v>
      </c>
    </row>
    <row r="45" s="17" customFormat="1" ht="12" customHeight="1" spans="1:11">
      <c r="A45" s="40"/>
      <c r="B45" s="27"/>
      <c r="C45" s="27"/>
      <c r="D45" s="27"/>
      <c r="E45" s="26" t="s">
        <v>394</v>
      </c>
      <c r="F45" s="27"/>
      <c r="G45" s="28" t="s">
        <v>395</v>
      </c>
      <c r="H45" s="27"/>
      <c r="I45" s="27"/>
      <c r="J45" s="27"/>
      <c r="K45" s="44" t="s">
        <v>396</v>
      </c>
    </row>
    <row r="46" s="17" customFormat="1" ht="12" customHeight="1" spans="1:11">
      <c r="A46" s="40"/>
      <c r="B46" s="26" t="s">
        <v>397</v>
      </c>
      <c r="C46" s="27"/>
      <c r="D46" s="29">
        <v>20</v>
      </c>
      <c r="E46" s="26" t="s">
        <v>398</v>
      </c>
      <c r="F46" s="27"/>
      <c r="G46" s="26" t="s">
        <v>399</v>
      </c>
      <c r="H46" s="27"/>
      <c r="I46" s="27"/>
      <c r="J46" s="27"/>
      <c r="K46" s="42" t="s">
        <v>400</v>
      </c>
    </row>
    <row r="47" s="17" customFormat="1" ht="12" customHeight="1" spans="1:11">
      <c r="A47" s="40"/>
      <c r="B47" s="27"/>
      <c r="C47" s="27"/>
      <c r="D47" s="27"/>
      <c r="E47" s="26" t="s">
        <v>401</v>
      </c>
      <c r="F47" s="27"/>
      <c r="G47" s="26" t="s">
        <v>402</v>
      </c>
      <c r="H47" s="27"/>
      <c r="I47" s="27"/>
      <c r="J47" s="27"/>
      <c r="K47" s="42" t="s">
        <v>403</v>
      </c>
    </row>
    <row r="48" s="17" customFormat="1" ht="12" customHeight="1" spans="1:11">
      <c r="A48" s="40"/>
      <c r="B48" s="27"/>
      <c r="C48" s="27"/>
      <c r="D48" s="27"/>
      <c r="E48" s="26" t="s">
        <v>404</v>
      </c>
      <c r="F48" s="27"/>
      <c r="G48" s="26" t="s">
        <v>405</v>
      </c>
      <c r="H48" s="27"/>
      <c r="I48" s="27"/>
      <c r="J48" s="27"/>
      <c r="K48" s="42" t="s">
        <v>406</v>
      </c>
    </row>
    <row r="49" s="17" customFormat="1" ht="12" customHeight="1" spans="1:11">
      <c r="A49" s="40"/>
      <c r="B49" s="27"/>
      <c r="C49" s="27"/>
      <c r="D49" s="27"/>
      <c r="E49" s="26" t="s">
        <v>407</v>
      </c>
      <c r="F49" s="27"/>
      <c r="G49" s="26" t="s">
        <v>408</v>
      </c>
      <c r="H49" s="27"/>
      <c r="I49" s="27"/>
      <c r="J49" s="27"/>
      <c r="K49" s="42" t="s">
        <v>400</v>
      </c>
    </row>
    <row r="50" s="17" customFormat="1" ht="24" customHeight="1" spans="1:11">
      <c r="A50" s="52" t="s">
        <v>409</v>
      </c>
      <c r="B50" s="53" t="s">
        <v>410</v>
      </c>
      <c r="C50" s="53"/>
      <c r="D50" s="53"/>
      <c r="E50" s="52"/>
      <c r="F50" s="52" t="s">
        <v>411</v>
      </c>
      <c r="G50" s="52"/>
      <c r="H50" s="53" t="s">
        <v>412</v>
      </c>
      <c r="I50" s="53"/>
      <c r="J50" s="53"/>
      <c r="K50" s="54"/>
    </row>
    <row r="51" s="17" customFormat="1" ht="30.75" customHeight="1" spans="1:11">
      <c r="A51" s="55" t="s">
        <v>413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A51:K51"/>
    <mergeCell ref="A13:A49"/>
    <mergeCell ref="D14:D24"/>
    <mergeCell ref="D26:D41"/>
    <mergeCell ref="D42:D45"/>
    <mergeCell ref="D46:D49"/>
    <mergeCell ref="B46:C49"/>
    <mergeCell ref="B26:C41"/>
    <mergeCell ref="E26:F32"/>
    <mergeCell ref="E33:F36"/>
    <mergeCell ref="E37:F40"/>
    <mergeCell ref="B42:C45"/>
    <mergeCell ref="A5:B11"/>
    <mergeCell ref="C6:D8"/>
    <mergeCell ref="C9:D11"/>
    <mergeCell ref="B14:C24"/>
    <mergeCell ref="E14:F17"/>
    <mergeCell ref="E18:F19"/>
    <mergeCell ref="E20:F21"/>
    <mergeCell ref="E22:F23"/>
  </mergeCells>
  <pageMargins left="0.748031496062992" right="0.748031496062992" top="0.984251968503937" bottom="0.984251968503937" header="0.511811023622047" footer="0.511811023622047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Q27" sqref="Q27"/>
    </sheetView>
  </sheetViews>
  <sheetFormatPr defaultColWidth="9" defaultRowHeight="13.5" outlineLevelCol="6"/>
  <sheetData>
    <row r="1" ht="18.75" spans="1:7">
      <c r="A1" s="1" t="s">
        <v>414</v>
      </c>
      <c r="B1" s="2"/>
      <c r="C1" s="2"/>
      <c r="D1" s="2"/>
      <c r="E1" s="2"/>
      <c r="F1" s="2"/>
      <c r="G1" s="2"/>
    </row>
    <row r="2" ht="24" spans="1:7">
      <c r="A2" s="3" t="s">
        <v>415</v>
      </c>
      <c r="B2" s="3"/>
      <c r="C2" s="3"/>
      <c r="D2" s="3"/>
      <c r="E2" s="3" t="s">
        <v>416</v>
      </c>
      <c r="F2" s="3"/>
      <c r="G2" s="3"/>
    </row>
    <row r="3" ht="15" customHeight="1" spans="1:7">
      <c r="A3" s="3" t="s">
        <v>417</v>
      </c>
      <c r="B3" s="3"/>
      <c r="C3" s="3"/>
      <c r="D3" s="3"/>
      <c r="E3" s="3" t="s">
        <v>418</v>
      </c>
      <c r="F3" s="3"/>
      <c r="G3" s="3"/>
    </row>
    <row r="4" ht="15" customHeight="1" spans="1:7">
      <c r="A4" s="4" t="s">
        <v>419</v>
      </c>
      <c r="B4" s="4"/>
      <c r="C4" s="5" t="s">
        <v>420</v>
      </c>
      <c r="D4" s="5"/>
      <c r="E4" s="6"/>
      <c r="F4" s="6"/>
      <c r="G4" s="6"/>
    </row>
    <row r="5" ht="15" customHeight="1" spans="1:7">
      <c r="A5" s="4"/>
      <c r="B5" s="4"/>
      <c r="C5" s="7" t="s">
        <v>421</v>
      </c>
      <c r="D5" s="7"/>
      <c r="E5" s="6"/>
      <c r="F5" s="6"/>
      <c r="G5" s="6"/>
    </row>
    <row r="6" ht="15" customHeight="1" spans="1:7">
      <c r="A6" s="4"/>
      <c r="B6" s="4"/>
      <c r="C6" s="7" t="s">
        <v>422</v>
      </c>
      <c r="D6" s="7"/>
      <c r="E6" s="6"/>
      <c r="F6" s="6"/>
      <c r="G6" s="6"/>
    </row>
    <row r="7" ht="15" customHeight="1" spans="1:7">
      <c r="A7" s="4" t="s">
        <v>423</v>
      </c>
      <c r="B7" s="8" t="s">
        <v>424</v>
      </c>
      <c r="C7" s="8"/>
      <c r="D7" s="8"/>
      <c r="E7" s="8"/>
      <c r="F7" s="8"/>
      <c r="G7" s="8"/>
    </row>
    <row r="8" ht="15" customHeight="1" spans="1:7">
      <c r="A8" s="4"/>
      <c r="B8" s="5" t="s">
        <v>425</v>
      </c>
      <c r="C8" s="5"/>
      <c r="D8" s="5"/>
      <c r="E8" s="5"/>
      <c r="F8" s="5"/>
      <c r="G8" s="5"/>
    </row>
    <row r="9" customHeight="1" spans="1:7">
      <c r="A9" s="4" t="s">
        <v>426</v>
      </c>
      <c r="B9" s="4" t="s">
        <v>427</v>
      </c>
      <c r="C9" s="4" t="s">
        <v>428</v>
      </c>
      <c r="D9" s="8" t="s">
        <v>429</v>
      </c>
      <c r="E9" s="8"/>
      <c r="F9" s="8"/>
      <c r="G9" s="4" t="s">
        <v>430</v>
      </c>
    </row>
    <row r="10" customHeight="1" spans="1:7">
      <c r="A10" s="4"/>
      <c r="B10" s="9" t="s">
        <v>431</v>
      </c>
      <c r="C10" s="4" t="s">
        <v>432</v>
      </c>
      <c r="D10" s="10" t="s">
        <v>433</v>
      </c>
      <c r="E10" s="11"/>
      <c r="F10" s="12"/>
      <c r="G10" s="4"/>
    </row>
    <row r="11" customHeight="1" spans="1:7">
      <c r="A11" s="4"/>
      <c r="B11" s="13"/>
      <c r="C11" s="4" t="s">
        <v>434</v>
      </c>
      <c r="D11" s="10" t="s">
        <v>433</v>
      </c>
      <c r="E11" s="11"/>
      <c r="F11" s="12"/>
      <c r="G11" s="4"/>
    </row>
    <row r="12" ht="15" customHeight="1" spans="1:7">
      <c r="A12" s="4"/>
      <c r="B12" s="14"/>
      <c r="C12" s="4" t="s">
        <v>435</v>
      </c>
      <c r="D12" s="10" t="s">
        <v>433</v>
      </c>
      <c r="E12" s="11"/>
      <c r="F12" s="12"/>
      <c r="G12" s="4"/>
    </row>
    <row r="13" ht="15" customHeight="1" spans="1:7">
      <c r="A13" s="4"/>
      <c r="B13" s="4" t="s">
        <v>436</v>
      </c>
      <c r="C13" s="4" t="s">
        <v>437</v>
      </c>
      <c r="D13" s="7" t="s">
        <v>433</v>
      </c>
      <c r="E13" s="7"/>
      <c r="F13" s="7"/>
      <c r="G13" s="6"/>
    </row>
    <row r="14" ht="15" customHeight="1" spans="1:7">
      <c r="A14" s="4"/>
      <c r="B14" s="4"/>
      <c r="C14" s="4"/>
      <c r="D14" s="7" t="s">
        <v>438</v>
      </c>
      <c r="E14" s="7"/>
      <c r="F14" s="7"/>
      <c r="G14" s="6"/>
    </row>
    <row r="15" ht="15" customHeight="1" spans="1:7">
      <c r="A15" s="4"/>
      <c r="B15" s="4"/>
      <c r="C15" s="4" t="s">
        <v>439</v>
      </c>
      <c r="D15" s="7" t="s">
        <v>433</v>
      </c>
      <c r="E15" s="7"/>
      <c r="F15" s="7"/>
      <c r="G15" s="6"/>
    </row>
    <row r="16" ht="15" customHeight="1" spans="1:7">
      <c r="A16" s="4"/>
      <c r="B16" s="4"/>
      <c r="C16" s="4"/>
      <c r="D16" s="7" t="s">
        <v>438</v>
      </c>
      <c r="E16" s="7"/>
      <c r="F16" s="7"/>
      <c r="G16" s="6"/>
    </row>
    <row r="17" ht="15" customHeight="1" spans="1:7">
      <c r="A17" s="4"/>
      <c r="B17" s="4"/>
      <c r="C17" s="4" t="s">
        <v>440</v>
      </c>
      <c r="D17" s="7" t="s">
        <v>433</v>
      </c>
      <c r="E17" s="7"/>
      <c r="F17" s="7"/>
      <c r="G17" s="6"/>
    </row>
    <row r="18" ht="15" customHeight="1" spans="1:7">
      <c r="A18" s="4"/>
      <c r="B18" s="4"/>
      <c r="C18" s="4"/>
      <c r="D18" s="7" t="s">
        <v>438</v>
      </c>
      <c r="E18" s="7"/>
      <c r="F18" s="7"/>
      <c r="G18" s="6"/>
    </row>
    <row r="19" ht="15" customHeight="1" spans="1:7">
      <c r="A19" s="4"/>
      <c r="B19" s="4" t="s">
        <v>441</v>
      </c>
      <c r="C19" s="4" t="s">
        <v>442</v>
      </c>
      <c r="D19" s="7" t="s">
        <v>433</v>
      </c>
      <c r="E19" s="7"/>
      <c r="F19" s="7"/>
      <c r="G19" s="6"/>
    </row>
    <row r="20" ht="15" customHeight="1" spans="1:7">
      <c r="A20" s="4"/>
      <c r="B20" s="4"/>
      <c r="C20" s="4"/>
      <c r="D20" s="7" t="s">
        <v>438</v>
      </c>
      <c r="E20" s="7"/>
      <c r="F20" s="7"/>
      <c r="G20" s="6"/>
    </row>
    <row r="21" ht="15" customHeight="1" spans="1:7">
      <c r="A21" s="4"/>
      <c r="B21" s="4"/>
      <c r="C21" s="4" t="s">
        <v>443</v>
      </c>
      <c r="D21" s="7" t="s">
        <v>433</v>
      </c>
      <c r="E21" s="7"/>
      <c r="F21" s="7"/>
      <c r="G21" s="6"/>
    </row>
    <row r="22" ht="15" customHeight="1" spans="1:7">
      <c r="A22" s="4"/>
      <c r="B22" s="4"/>
      <c r="C22" s="4"/>
      <c r="D22" s="7" t="s">
        <v>438</v>
      </c>
      <c r="E22" s="7"/>
      <c r="F22" s="7"/>
      <c r="G22" s="6"/>
    </row>
    <row r="23" ht="15" customHeight="1" spans="1:7">
      <c r="A23" s="4"/>
      <c r="B23" s="4"/>
      <c r="C23" s="4" t="s">
        <v>444</v>
      </c>
      <c r="D23" s="7" t="s">
        <v>433</v>
      </c>
      <c r="E23" s="7"/>
      <c r="F23" s="7"/>
      <c r="G23" s="15"/>
    </row>
    <row r="24" ht="15" customHeight="1" spans="1:7">
      <c r="A24" s="4"/>
      <c r="B24" s="4"/>
      <c r="C24" s="4"/>
      <c r="D24" s="7" t="s">
        <v>438</v>
      </c>
      <c r="E24" s="7"/>
      <c r="F24" s="7"/>
      <c r="G24" s="15"/>
    </row>
    <row r="25" ht="15" customHeight="1" spans="1:7">
      <c r="A25" s="4"/>
      <c r="B25" s="4"/>
      <c r="C25" s="4" t="s">
        <v>445</v>
      </c>
      <c r="D25" s="7" t="s">
        <v>433</v>
      </c>
      <c r="E25" s="7"/>
      <c r="F25" s="7"/>
      <c r="G25" s="15"/>
    </row>
    <row r="26" spans="1:7">
      <c r="A26" s="4"/>
      <c r="B26" s="4"/>
      <c r="C26" s="4"/>
      <c r="D26" s="7" t="s">
        <v>438</v>
      </c>
      <c r="E26" s="7"/>
      <c r="F26" s="7"/>
      <c r="G26" s="15"/>
    </row>
    <row r="27" spans="1:7">
      <c r="A27" s="4"/>
      <c r="B27" s="4" t="s">
        <v>446</v>
      </c>
      <c r="C27" s="4" t="s">
        <v>447</v>
      </c>
      <c r="D27" s="7" t="s">
        <v>433</v>
      </c>
      <c r="E27" s="7"/>
      <c r="F27" s="7"/>
      <c r="G27" s="6"/>
    </row>
    <row r="28" spans="1:7">
      <c r="A28" s="4"/>
      <c r="B28" s="4"/>
      <c r="C28" s="4"/>
      <c r="D28" s="7" t="s">
        <v>438</v>
      </c>
      <c r="E28" s="7"/>
      <c r="F28" s="7"/>
      <c r="G28" s="6"/>
    </row>
    <row r="29" ht="29.1" customHeight="1" spans="1:7">
      <c r="A29" s="3" t="s">
        <v>413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娜娜</cp:lastModifiedBy>
  <dcterms:created xsi:type="dcterms:W3CDTF">2023-04-13T07:17:00Z</dcterms:created>
  <cp:lastPrinted>2026-03-17T01:51:00Z</cp:lastPrinted>
  <dcterms:modified xsi:type="dcterms:W3CDTF">2026-03-17T02:59:15Z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