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9" activeTab="13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  <sheet name="项目支出绩效目标表（供销社综合改革经费）" sheetId="17" r:id="rId15"/>
    <sheet name="项目支出绩效目标表（弱势群体扶持费）" sheetId="18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<sst xmlns="http://schemas.openxmlformats.org/spreadsheetml/2006/main" count="606" uniqueCount="434">
  <si>
    <t>附件2</t>
  </si>
  <si>
    <t>部门/单位预算公开情况审核表</t>
  </si>
  <si>
    <t>部门（单位）名称：</t>
  </si>
  <si>
    <t>单位所属部门：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</si>
  <si>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</si>
  <si>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</si>
  <si>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</si>
  <si>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</si>
  <si>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</si>
  <si>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</si>
  <si>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</si>
  <si>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</si>
  <si>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</si>
  <si>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</si>
  <si>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</si>
  <si>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</si>
  <si>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</si>
  <si>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</si>
  <si>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</si>
  <si>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</si>
  <si>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</si>
  <si>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</si>
  <si>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</si>
  <si>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</si>
  <si>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</si>
  <si>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</si>
  <si>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</si>
  <si>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</si>
  <si>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</si>
  <si>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</si>
  <si>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</si>
  <si>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</si>
  <si>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</si>
  <si>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是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</si>
  <si>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</si>
  <si>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</si>
  <si>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</si>
  <si>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</si>
  <si>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</si>
  <si>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</si>
  <si>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</si>
  <si>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</si>
  <si>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</si>
  <si>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</si>
  <si>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</si>
  <si>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</si>
  <si>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</si>
  <si>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</si>
  <si>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</si>
  <si>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</si>
  <si>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</si>
  <si>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</si>
  <si>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</si>
  <si>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</si>
  <si>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</si>
  <si>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</si>
  <si>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</si>
  <si>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</si>
  <si>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</si>
  <si>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</si>
  <si>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</si>
  <si>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</si>
  <si>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</si>
  <si>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</si>
  <si>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</si>
  <si>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</si>
  <si>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</si>
  <si>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</si>
  <si>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</si>
  <si>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</si>
  <si>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</si>
  <si>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</si>
  <si>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</si>
  <si>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</si>
  <si>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</si>
  <si>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</si>
  <si>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</si>
  <si>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</si>
  <si>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</si>
  <si>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</si>
  <si>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</si>
  <si>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</si>
  <si>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</si>
  <si>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</si>
  <si>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</si>
  <si>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</si>
  <si>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</si>
  <si>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</si>
  <si>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</si>
  <si>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</si>
  <si>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</si>
  <si>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</si>
  <si>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</si>
  <si>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</si>
  <si>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</si>
  <si>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</si>
  <si>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</si>
  <si>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</si>
  <si>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>一般公共预算财政拨款收入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</si>
  <si>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</si>
  <si>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</si>
  <si>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</si>
  <si>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</si>
  <si>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</si>
  <si>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</si>
  <si>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</si>
  <si>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</si>
  <si>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</si>
  <si>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</si>
  <si>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</si>
  <si>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</si>
  <si>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</si>
  <si>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</si>
  <si>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</si>
  <si>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</si>
  <si>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</si>
  <si>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</si>
  <si>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</si>
  <si>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</si>
  <si>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</si>
  <si>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t>**</t>
  </si>
  <si>
    <t>总计</t>
  </si>
  <si>
    <t>201一般公共服务支出</t>
  </si>
  <si>
    <t>2012902一般行政管理事务</t>
  </si>
  <si>
    <t>208社会保障和就业支出</t>
  </si>
  <si>
    <t>2080505机关事业单位基本养老保险缴费支出</t>
  </si>
  <si>
    <t>2080506机关事业单位职业年金缴费支出</t>
  </si>
  <si>
    <t>2089999其他社会保障和就业支出</t>
  </si>
  <si>
    <t>210卫生健康支出</t>
  </si>
  <si>
    <t>2101103医疗补助</t>
  </si>
  <si>
    <t>2101102事业单位医疗</t>
  </si>
  <si>
    <t>216商业服务业等支出</t>
  </si>
  <si>
    <t>2169901服务业基础设施建设</t>
  </si>
  <si>
    <t>221 住房保障支出</t>
  </si>
  <si>
    <t>2210201 住房公积金</t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</si>
  <si>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</si>
  <si>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</si>
  <si>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</si>
  <si>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</si>
  <si>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</si>
  <si>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</si>
  <si>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</si>
  <si>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</si>
  <si>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</si>
  <si>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</si>
  <si>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</si>
  <si>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</si>
  <si>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</si>
  <si>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</si>
  <si>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</si>
  <si>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</si>
  <si>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</si>
  <si>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</si>
  <si>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</si>
  <si>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</si>
  <si>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</si>
  <si>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</si>
  <si>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</si>
  <si>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</si>
  <si>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</si>
  <si>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</si>
  <si>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</si>
  <si>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</si>
  <si>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</si>
  <si>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</si>
  <si>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</si>
  <si>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</si>
  <si>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</si>
  <si>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</si>
  <si>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</si>
  <si>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</si>
  <si>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</si>
  <si>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</si>
  <si>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</si>
  <si>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</si>
  <si>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</si>
  <si>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</si>
  <si>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</si>
  <si>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</si>
  <si>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</si>
  <si>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</si>
  <si>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</si>
  <si>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</si>
  <si>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r>
      <rPr>
        <b/>
        <sz val="9"/>
        <color theme="1"/>
        <rFont val="宋体"/>
        <charset val="134"/>
      </rPr>
      <t>总计</t>
    </r>
  </si>
  <si>
    <t>华池县供销合作社联合社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</si>
  <si>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</si>
  <si>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</si>
  <si>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</si>
  <si>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</si>
  <si>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t>一般公共服务支出</t>
  </si>
  <si>
    <t>一般行政管理事务</t>
  </si>
  <si>
    <t>社会保障和就业支出</t>
  </si>
  <si>
    <t>机关事业单位基本养老保险缴费支出</t>
  </si>
  <si>
    <t>机关事业单位职业年金缴费支出</t>
  </si>
  <si>
    <t>其他社会保障和就业支出</t>
  </si>
  <si>
    <t>卫生健康支出</t>
  </si>
  <si>
    <t>医疗补助</t>
  </si>
  <si>
    <t>事业单位医疗</t>
  </si>
  <si>
    <t>商业服务业等支出</t>
  </si>
  <si>
    <t>服务业基础设施建设</t>
  </si>
  <si>
    <t>住房保障支出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</si>
  <si>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</si>
  <si>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</si>
  <si>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</si>
  <si>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</si>
  <si>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</si>
  <si>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</si>
  <si>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r>
      <rPr>
        <b/>
        <sz val="9"/>
        <color theme="1"/>
        <rFont val="宋体"/>
        <charset val="134"/>
      </rPr>
      <t xml:space="preserve"> </t>
    </r>
  </si>
  <si>
    <t>工资福利支出</t>
  </si>
  <si>
    <t>基本工资</t>
  </si>
  <si>
    <t>津贴补贴</t>
  </si>
  <si>
    <t>奖金</t>
  </si>
  <si>
    <t>机关事业单位基本养老保险缴费</t>
  </si>
  <si>
    <t>职业年金缴费</t>
  </si>
  <si>
    <t>城镇职工基本医疗保险缴费</t>
  </si>
  <si>
    <t>公务员医疗补助缴费</t>
  </si>
  <si>
    <t>其他社会保障缴费</t>
  </si>
  <si>
    <t>商品和服务支出</t>
  </si>
  <si>
    <t>办公费</t>
  </si>
  <si>
    <t>印刷费</t>
  </si>
  <si>
    <t>水费</t>
  </si>
  <si>
    <t>电费</t>
  </si>
  <si>
    <t>邮电费</t>
  </si>
  <si>
    <t>取暖费</t>
  </si>
  <si>
    <t>差旅费</t>
  </si>
  <si>
    <t>工会经费</t>
  </si>
  <si>
    <t>福利费</t>
  </si>
  <si>
    <t>其他商品和服务支出</t>
  </si>
  <si>
    <t>其他交通费用</t>
  </si>
  <si>
    <t>对个人和家庭补助</t>
  </si>
  <si>
    <t>生活补助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</si>
  <si>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</si>
  <si>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</si>
  <si>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</si>
  <si>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</si>
  <si>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</si>
  <si>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</si>
  <si>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</si>
  <si>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</si>
  <si>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</si>
  <si>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9"/>
        <color theme="1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</si>
  <si>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</si>
  <si>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</si>
  <si>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</si>
  <si>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</si>
  <si>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</si>
  <si>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</si>
  <si>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</si>
  <si>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</si>
  <si>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</si>
  <si>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</si>
  <si>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</si>
  <si>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</si>
  <si>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</si>
  <si>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</si>
  <si>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</si>
  <si>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</si>
  <si>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</si>
  <si>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</si>
  <si>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</si>
  <si>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</si>
  <si>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</si>
  <si>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</si>
  <si>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</si>
  <si>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</si>
  <si>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</si>
  <si>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</si>
  <si>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</si>
  <si>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</si>
  <si>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</si>
  <si>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</si>
  <si>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齐永东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</si>
  <si>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</si>
  <si>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</si>
  <si>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</si>
  <si>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</si>
  <si>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</si>
  <si>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</si>
  <si>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</si>
  <si>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</si>
  <si>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</si>
  <si>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</si>
  <si>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</si>
  <si>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</si>
  <si>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</si>
  <si>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</si>
  <si>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</si>
  <si>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</si>
  <si>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</si>
  <si>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</si>
  <si>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t>财务管理制度健全，资金使用规范；政府采购程序规范；国有资产管理规范；确保单位机关工作正常运转；保障人员工资福利按时发放；供销综合改革持续推进；市县工作任务圆满完成。</t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</si>
  <si>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</si>
  <si>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</si>
  <si>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</si>
  <si>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</si>
  <si>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</si>
  <si>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</si>
  <si>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</si>
  <si>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</si>
  <si>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</si>
  <si>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</si>
  <si>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</si>
  <si>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</si>
  <si>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</si>
  <si>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</si>
  <si>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</si>
  <si>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</si>
  <si>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</si>
  <si>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</si>
  <si>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</si>
  <si>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</si>
  <si>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</si>
  <si>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</si>
  <si>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</si>
  <si>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</si>
  <si>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</si>
  <si>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</si>
  <si>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</si>
  <si>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</si>
  <si>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</si>
  <si>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</si>
  <si>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</si>
  <si>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</si>
  <si>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</si>
  <si>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</si>
  <si>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</si>
  <si>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工资福利支出人数</t>
  </si>
  <si>
    <r>
      <rPr>
        <sz val="9"/>
        <color rgb="FF000000"/>
        <rFont val="Arial"/>
        <charset val="0"/>
      </rPr>
      <t>13</t>
    </r>
    <r>
      <rPr>
        <sz val="9"/>
        <color rgb="FF000000"/>
        <rFont val="宋体"/>
        <charset val="0"/>
      </rPr>
      <t>人</t>
    </r>
  </si>
  <si>
    <t>改造提升供销基层社数量</t>
  </si>
  <si>
    <r>
      <rPr>
        <sz val="9"/>
        <rFont val="SimSun"/>
        <charset val="134"/>
      </rPr>
      <t>≥</t>
    </r>
    <r>
      <rPr>
        <sz val="9"/>
        <rFont val="Arial"/>
        <charset val="134"/>
      </rPr>
      <t>1</t>
    </r>
    <r>
      <rPr>
        <sz val="9"/>
        <rFont val="宋体"/>
        <charset val="134"/>
      </rPr>
      <t>个</t>
    </r>
  </si>
  <si>
    <t>发展农民专业合作社数量</t>
  </si>
  <si>
    <t>规范便民服务店</t>
  </si>
  <si>
    <t>≥2个</t>
  </si>
  <si>
    <t>完成预算项目数</t>
  </si>
  <si>
    <r>
      <rPr>
        <sz val="9"/>
        <color rgb="FF000000"/>
        <rFont val="Arial"/>
        <charset val="0"/>
      </rPr>
      <t>2</t>
    </r>
    <r>
      <rPr>
        <sz val="9"/>
        <color rgb="FF000000"/>
        <rFont val="宋体"/>
        <charset val="0"/>
      </rPr>
      <t>个</t>
    </r>
  </si>
  <si>
    <r>
      <rPr>
        <sz val="9"/>
        <rFont val="SimSun"/>
        <charset val="134"/>
      </rPr>
      <t>质量指标</t>
    </r>
  </si>
  <si>
    <t>供销基层社提升验收合格率</t>
  </si>
  <si>
    <r>
      <rPr>
        <sz val="9"/>
        <rFont val="SimSun"/>
        <charset val="0"/>
      </rPr>
      <t>≥</t>
    </r>
    <r>
      <rPr>
        <sz val="9"/>
        <rFont val="Arial"/>
        <charset val="0"/>
      </rPr>
      <t>98</t>
    </r>
    <r>
      <rPr>
        <sz val="9"/>
        <rFont val="SimSun"/>
        <charset val="0"/>
      </rPr>
      <t>%</t>
    </r>
  </si>
  <si>
    <t>便民服务店规范率</t>
  </si>
  <si>
    <t>供销综合改革任务完成率</t>
  </si>
  <si>
    <t>≥98%</t>
  </si>
  <si>
    <t>预算项目完成验收合格率性</t>
  </si>
  <si>
    <t>资金支付合规率</t>
  </si>
  <si>
    <t>时效指标</t>
  </si>
  <si>
    <t>项目完成及时性</t>
  </si>
  <si>
    <t>及时</t>
  </si>
  <si>
    <t>资金拨付及时率</t>
  </si>
  <si>
    <r>
      <rPr>
        <sz val="9"/>
        <rFont val="SimSun"/>
        <charset val="134"/>
      </rPr>
      <t>成本指标</t>
    </r>
  </si>
  <si>
    <t>预算成本控制率</t>
  </si>
  <si>
    <r>
      <rPr>
        <sz val="9"/>
        <rFont val="SimSun"/>
        <charset val="134"/>
      </rPr>
      <t>部门综合指标</t>
    </r>
  </si>
  <si>
    <t>社会效益</t>
  </si>
  <si>
    <t>供销系统服务能力提升率</t>
  </si>
  <si>
    <t>≥5%</t>
  </si>
  <si>
    <t>持续推进供销综合改革</t>
  </si>
  <si>
    <t>持续提升</t>
  </si>
  <si>
    <r>
      <rPr>
        <sz val="9"/>
        <rFont val="SimSun"/>
        <charset val="134"/>
      </rPr>
      <t>服务对象满意度</t>
    </r>
  </si>
  <si>
    <t>服务群众满意度</t>
  </si>
  <si>
    <t>≥95%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</si>
  <si>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</si>
  <si>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</si>
  <si>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</si>
  <si>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</si>
  <si>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</si>
  <si>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</si>
  <si>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</si>
  <si>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</si>
  <si>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</si>
  <si>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</si>
  <si>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</si>
  <si>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</si>
  <si>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t>部门（单位）项目支出绩效目标申报表（2026年度）</t>
  </si>
  <si>
    <t>项目名称</t>
  </si>
  <si>
    <t>供销社综合改革经费</t>
  </si>
  <si>
    <t>项目负责人及联系电话</t>
  </si>
  <si>
    <t>吴能祥  13993446688</t>
  </si>
  <si>
    <t>主管部门</t>
  </si>
  <si>
    <t>实施单位</t>
  </si>
  <si>
    <t>华池县供销社</t>
  </si>
  <si>
    <t>资金情况
(万元）</t>
  </si>
  <si>
    <t>年度资金总额：</t>
  </si>
  <si>
    <t xml:space="preserve">     其中：财政拨款</t>
  </si>
  <si>
    <t xml:space="preserve">          其他资金</t>
  </si>
  <si>
    <t>总 体 目 标</t>
  </si>
  <si>
    <t>年度目标</t>
  </si>
  <si>
    <t>目标1：完成省市下达的供销综合改革任务
目标2：为基层供销系统制作牌匾、补助购置基本设施</t>
  </si>
  <si>
    <t>绩 效 指 标</t>
  </si>
  <si>
    <t>一级指标</t>
  </si>
  <si>
    <t>二级指标</t>
  </si>
  <si>
    <t>三级指标</t>
  </si>
  <si>
    <t>指标值</t>
  </si>
  <si>
    <t>成本指标</t>
  </si>
  <si>
    <t>经济成本</t>
  </si>
  <si>
    <t>指标1：资金成本控制率</t>
  </si>
  <si>
    <t>≤100%</t>
  </si>
  <si>
    <t>产出指标</t>
  </si>
  <si>
    <t>数量指标</t>
  </si>
  <si>
    <t>指标1：改造提升供销基层社</t>
  </si>
  <si>
    <t>≥1个</t>
  </si>
  <si>
    <t>指标2：发展壮大农民专业社</t>
  </si>
  <si>
    <t>指标3：规范供销便民店</t>
  </si>
  <si>
    <t>质量指标</t>
  </si>
  <si>
    <t>指标1：供销基层社提升改造达标率率</t>
  </si>
  <si>
    <t>指标2：便民服务店提升规范率</t>
  </si>
  <si>
    <t>指标3：年度任务考核达标率</t>
  </si>
  <si>
    <t>供销综合改革任务完成及时性</t>
  </si>
  <si>
    <t>效益指标</t>
  </si>
  <si>
    <t>指标1：持续提升供销系统服务能力</t>
  </si>
  <si>
    <t>可持续效益</t>
  </si>
  <si>
    <t>指标1：持续推进供销综合改革</t>
  </si>
  <si>
    <t>满意度指标</t>
  </si>
  <si>
    <t>服务对象满意度指标</t>
  </si>
  <si>
    <t>指标1：供销基层对象满意度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</si>
  <si>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</si>
  <si>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弱势群体扶持费</t>
  </si>
  <si>
    <t xml:space="preserve">目标1：为下岗困难职工发放生活补助；
目标2：保障困难下岗职工的生活。
</t>
  </si>
  <si>
    <t>指标1：成本控制率</t>
  </si>
  <si>
    <t>指标1：补助困难下岗职工人数</t>
  </si>
  <si>
    <t>≤28人</t>
  </si>
  <si>
    <t>指标2：发放慰问金1000元人数</t>
  </si>
  <si>
    <t>≤5人</t>
  </si>
  <si>
    <t>指标3：发放慰问金500元人数</t>
  </si>
  <si>
    <t>≥18人</t>
  </si>
  <si>
    <t>指标4：补助人员资金按年查验率</t>
  </si>
  <si>
    <t>指标5：供销下岗困难职工慰问率</t>
  </si>
  <si>
    <t>指标1：按时发放慰问金</t>
  </si>
  <si>
    <t>社会效益指标</t>
  </si>
  <si>
    <t>指标1：提升下岗职工生活质量</t>
  </si>
  <si>
    <t>提升</t>
  </si>
  <si>
    <t>指标2：提升供销品牌影响力</t>
  </si>
  <si>
    <t>指标3：保障下岗职工基本生活</t>
  </si>
  <si>
    <t>保障</t>
  </si>
  <si>
    <t>可持续影响指标</t>
  </si>
  <si>
    <t>指标1：持续为困难下岗职工发放基本生活补助，提高下岗职工生活质量</t>
  </si>
  <si>
    <t>指标1：下岗职工满意度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</si>
</sst>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  <numFmt numFmtId="179" formatCode="#,##0.00_ "/>
  </numFmts>
  <fonts count="5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color theme="1"/>
      <name val="仿宋_GB2312"/>
      <charset val="134"/>
    </font>
    <font>
      <sz val="11"/>
      <name val="宋体"/>
      <charset val="134"/>
    </font>
    <font>
      <sz val="11"/>
      <color rgb="FF000000"/>
      <name val="宋体"/>
      <charset val="134"/>
      <scheme val="major"/>
    </font>
    <font>
      <sz val="10"/>
      <color rgb="FF000000"/>
      <name val="宋体"/>
      <charset val="134"/>
      <scheme val="major"/>
    </font>
    <font>
      <sz val="9"/>
      <name val="SimSun"/>
      <charset val="0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b/>
      <sz val="9"/>
      <color rgb="FF000000"/>
      <name val="Arial"/>
      <charset val="0"/>
    </font>
    <font>
      <sz val="9"/>
      <color rgb="FF000000"/>
      <name val="宋体"/>
      <charset val="134"/>
    </font>
    <font>
      <sz val="9"/>
      <name val="SimSun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10"/>
      <name val="Times New Roman"/>
      <charset val="134"/>
    </font>
    <font>
      <sz val="9"/>
      <color theme="1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9"/>
      <name val="SimSun"/>
      <charset val="134"/>
    </font>
    <font>
      <sz val="9"/>
      <name val="Arial"/>
      <charset val="0"/>
    </font>
    <font>
      <sz val="16"/>
      <color rgb="FF000000"/>
      <name val="仿宋_GB2312"/>
      <charset val="134"/>
    </font>
    <font>
      <sz val="9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4" borderId="20" applyNumberFormat="0" applyAlignment="0" applyProtection="0">
      <alignment vertical="center"/>
    </xf>
    <xf numFmtId="0" fontId="41" fillId="5" borderId="21" applyNumberFormat="0" applyAlignment="0" applyProtection="0">
      <alignment vertical="center"/>
    </xf>
    <xf numFmtId="0" fontId="42" fillId="5" borderId="20" applyNumberFormat="0" applyAlignment="0" applyProtection="0">
      <alignment vertical="center"/>
    </xf>
    <xf numFmtId="0" fontId="43" fillId="6" borderId="22" applyNumberFormat="0" applyAlignment="0" applyProtection="0">
      <alignment vertical="center"/>
    </xf>
    <xf numFmtId="0" fontId="44" fillId="0" borderId="23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51" fillId="0" borderId="0"/>
  </cellStyleXfs>
  <cellXfs count="135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  <xf numFmtId="57" fontId="3" fillId="0" borderId="1" xfId="0" applyNumberFormat="1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5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4" fontId="8" fillId="0" borderId="9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top" wrapText="1"/>
    </xf>
    <xf numFmtId="0" fontId="8" fillId="0" borderId="10" xfId="0" applyNumberFormat="1" applyFont="1" applyFill="1" applyBorder="1" applyAlignment="1">
      <alignment horizontal="left" vertical="center" textRotation="255" wrapText="1"/>
    </xf>
    <xf numFmtId="0" fontId="10" fillId="0" borderId="10" xfId="0" applyNumberFormat="1" applyFont="1" applyFill="1" applyBorder="1" applyAlignment="1">
      <alignment horizontal="left" vertical="center" wrapText="1"/>
    </xf>
    <xf numFmtId="0" fontId="9" fillId="0" borderId="10" xfId="0" applyNumberFormat="1" applyFont="1" applyFill="1" applyBorder="1" applyAlignment="1">
      <alignment horizontal="left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11" fillId="0" borderId="10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left" vertical="center" textRotation="255" wrapText="1"/>
    </xf>
    <xf numFmtId="176" fontId="8" fillId="0" borderId="10" xfId="0" applyNumberFormat="1" applyFont="1" applyFill="1" applyBorder="1" applyAlignment="1">
      <alignment horizontal="center" vertical="center" wrapText="1"/>
    </xf>
    <xf numFmtId="178" fontId="8" fillId="0" borderId="10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left" vertical="top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12" fillId="0" borderId="3" xfId="0" applyNumberFormat="1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center" vertical="center" wrapText="1"/>
    </xf>
    <xf numFmtId="0" fontId="12" fillId="0" borderId="5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178" fontId="10" fillId="0" borderId="1" xfId="0" applyNumberFormat="1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center" vertical="center" wrapText="1"/>
    </xf>
    <xf numFmtId="0" fontId="9" fillId="0" borderId="15" xfId="0" applyNumberFormat="1" applyFont="1" applyFill="1" applyBorder="1" applyAlignment="1">
      <alignment horizontal="left" vertical="top" wrapText="1"/>
    </xf>
    <xf numFmtId="0" fontId="9" fillId="0" borderId="15" xfId="0" applyNumberFormat="1" applyFont="1" applyFill="1" applyBorder="1" applyAlignment="1">
      <alignment horizontal="center" vertical="center" wrapText="1"/>
    </xf>
    <xf numFmtId="0" fontId="8" fillId="0" borderId="15" xfId="0" applyNumberFormat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left" vertical="center"/>
    </xf>
    <xf numFmtId="0" fontId="18" fillId="0" borderId="0" xfId="0" applyFont="1" applyAlignment="1">
      <alignment horizontal="left" vertical="center" indent="2"/>
    </xf>
    <xf numFmtId="0" fontId="16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/>
    </xf>
    <xf numFmtId="179" fontId="19" fillId="0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justify" vertical="top"/>
    </xf>
    <xf numFmtId="0" fontId="20" fillId="2" borderId="1" xfId="0" applyFont="1" applyFill="1" applyBorder="1" applyAlignment="1">
      <alignment horizontal="right" vertical="top" wrapText="1"/>
    </xf>
    <xf numFmtId="0" fontId="20" fillId="2" borderId="1" xfId="0" applyFont="1" applyFill="1" applyBorder="1" applyAlignment="1">
      <alignment horizontal="justify" vertical="top"/>
    </xf>
    <xf numFmtId="0" fontId="20" fillId="0" borderId="0" xfId="0" applyFont="1" applyAlignment="1">
      <alignment horizontal="left" vertical="center" indent="2"/>
    </xf>
    <xf numFmtId="0" fontId="18" fillId="0" borderId="0" xfId="0" applyFont="1" applyAlignment="1">
      <alignment horizontal="justify" vertical="center"/>
    </xf>
    <xf numFmtId="0" fontId="21" fillId="2" borderId="1" xfId="0" applyFont="1" applyFill="1" applyBorder="1" applyAlignment="1">
      <alignment horizontal="right" vertical="top"/>
    </xf>
    <xf numFmtId="0" fontId="22" fillId="2" borderId="1" xfId="0" applyFont="1" applyFill="1" applyBorder="1" applyAlignment="1">
      <alignment horizontal="justify" vertical="top"/>
    </xf>
    <xf numFmtId="0" fontId="0" fillId="0" borderId="1" xfId="0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0" fontId="17" fillId="2" borderId="1" xfId="0" applyFont="1" applyFill="1" applyBorder="1" applyAlignment="1">
      <alignment horizontal="left" vertical="top"/>
    </xf>
    <xf numFmtId="49" fontId="21" fillId="0" borderId="1" xfId="0" applyNumberFormat="1" applyFont="1" applyFill="1" applyBorder="1" applyAlignment="1">
      <alignment horizontal="left" vertical="center"/>
    </xf>
    <xf numFmtId="177" fontId="24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left" vertical="top"/>
    </xf>
    <xf numFmtId="49" fontId="25" fillId="0" borderId="1" xfId="0" applyNumberFormat="1" applyFont="1" applyFill="1" applyBorder="1" applyAlignment="1">
      <alignment horizontal="left" vertical="center"/>
    </xf>
    <xf numFmtId="0" fontId="21" fillId="0" borderId="7" xfId="49" applyFont="1" applyBorder="1" applyAlignment="1">
      <alignment horizontal="center" vertical="center"/>
    </xf>
    <xf numFmtId="0" fontId="25" fillId="0" borderId="7" xfId="49" applyFont="1" applyBorder="1" applyAlignment="1">
      <alignment horizontal="center" vertical="center"/>
    </xf>
    <xf numFmtId="0" fontId="25" fillId="0" borderId="1" xfId="49" applyFont="1" applyBorder="1" applyAlignment="1">
      <alignment horizontal="center" vertical="center"/>
    </xf>
    <xf numFmtId="0" fontId="25" fillId="0" borderId="1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6" fillId="0" borderId="1" xfId="0" applyFont="1" applyFill="1" applyBorder="1" applyAlignment="1">
      <alignment horizontal="left" vertical="center"/>
    </xf>
    <xf numFmtId="0" fontId="23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justify" vertical="center"/>
    </xf>
    <xf numFmtId="0" fontId="24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2" borderId="1" xfId="0" applyFont="1" applyFill="1" applyBorder="1" applyAlignment="1">
      <alignment horizontal="right" vertical="top"/>
    </xf>
    <xf numFmtId="0" fontId="12" fillId="0" borderId="1" xfId="0" applyFont="1" applyBorder="1" applyAlignment="1">
      <alignment horizontal="left" vertical="center"/>
    </xf>
    <xf numFmtId="0" fontId="12" fillId="2" borderId="1" xfId="0" applyFont="1" applyFill="1" applyBorder="1" applyAlignment="1">
      <alignment horizontal="right" vertical="top"/>
    </xf>
    <xf numFmtId="0" fontId="12" fillId="0" borderId="1" xfId="0" applyFont="1" applyBorder="1" applyAlignment="1">
      <alignment horizontal="right" wrapText="1"/>
    </xf>
    <xf numFmtId="0" fontId="12" fillId="0" borderId="1" xfId="0" applyFont="1" applyBorder="1" applyAlignment="1">
      <alignment horizontal="right" vertical="center"/>
    </xf>
    <xf numFmtId="0" fontId="12" fillId="0" borderId="1" xfId="0" applyFont="1" applyBorder="1" applyAlignment="1">
      <alignment horizontal="right" vertical="center" wrapText="1"/>
    </xf>
    <xf numFmtId="0" fontId="12" fillId="0" borderId="0" xfId="0" applyFont="1" applyAlignment="1">
      <alignment horizontal="left" vertical="center" indent="2"/>
    </xf>
    <xf numFmtId="0" fontId="24" fillId="0" borderId="1" xfId="0" applyFont="1" applyFill="1" applyBorder="1" applyAlignment="1">
      <alignment horizontal="center" vertical="center"/>
    </xf>
    <xf numFmtId="177" fontId="26" fillId="0" borderId="1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6" fillId="2" borderId="1" xfId="0" applyFont="1" applyFill="1" applyBorder="1" applyAlignment="1">
      <alignment horizontal="right" vertical="center"/>
    </xf>
    <xf numFmtId="0" fontId="20" fillId="0" borderId="1" xfId="0" applyFont="1" applyBorder="1" applyAlignment="1">
      <alignment horizontal="right" vertical="top"/>
    </xf>
    <xf numFmtId="0" fontId="12" fillId="2" borderId="1" xfId="0" applyFont="1" applyFill="1" applyBorder="1" applyAlignment="1">
      <alignment horizontal="right" vertical="center" wrapText="1"/>
    </xf>
    <xf numFmtId="0" fontId="12" fillId="0" borderId="1" xfId="0" applyFont="1" applyBorder="1" applyAlignment="1">
      <alignment horizontal="right"/>
    </xf>
    <xf numFmtId="0" fontId="12" fillId="0" borderId="1" xfId="0" applyFont="1" applyBorder="1" applyAlignment="1">
      <alignment horizontal="left"/>
    </xf>
    <xf numFmtId="0" fontId="28" fillId="0" borderId="0" xfId="0" applyFont="1">
      <alignment vertical="center"/>
    </xf>
    <xf numFmtId="0" fontId="29" fillId="0" borderId="0" xfId="0" applyFont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left" vertical="top" wrapText="1"/>
    </xf>
    <xf numFmtId="0" fontId="31" fillId="0" borderId="1" xfId="0" applyFont="1" applyFill="1" applyBorder="1" applyAlignment="1">
      <alignment horizontal="center" vertical="top" wrapText="1"/>
    </xf>
    <xf numFmtId="0" fontId="0" fillId="0" borderId="1" xfId="0" applyBorder="1">
      <alignment vertical="center"/>
    </xf>
    <xf numFmtId="0" fontId="2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6" xfId="0" applyBorder="1" applyAlignment="1">
      <alignment horizontal="left" vertical="center" wrapText="1"/>
    </xf>
    <xf numFmtId="0" fontId="0" fillId="0" borderId="16" xfId="0" applyBorder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AA8" sqref="AA8"/>
    </sheetView>
  </sheetViews>
  <sheetFormatPr defaultColWidth="9" defaultRowHeight="13.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25">
      <c r="A1" s="123" t="s">
        <v>0</v>
      </c>
    </row>
    <row r="2" ht="36.75" customHeight="1" spans="1: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</row>
    <row r="3" ht="23.25" customHeight="1" spans="1:25">
      <c r="A3" t="s">
        <v>2</v>
      </c>
    </row>
    <row r="4" ht="24.75" customHeight="1" spans="1:25">
      <c r="A4" t="s">
        <v>3</v>
      </c>
    </row>
    <row r="5" ht="33" customHeight="1" spans="1:25">
      <c r="A5" s="100"/>
      <c r="B5" s="100" t="s">
        <v>4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 t="s">
        <v>5</v>
      </c>
      <c r="S5" s="100"/>
      <c r="T5" s="100"/>
      <c r="U5" s="100"/>
      <c r="V5" s="100"/>
      <c r="W5" s="100" t="s">
        <v>6</v>
      </c>
      <c r="X5" s="100"/>
      <c r="Y5" s="100"/>
    </row>
    <row r="6" ht="166.5" customHeight="1" spans="1:25">
      <c r="A6" s="125" t="s">
        <v>7</v>
      </c>
      <c r="B6" s="126" t="s">
        <v>8</v>
      </c>
      <c r="C6" s="126" t="s">
        <v>9</v>
      </c>
      <c r="D6" s="127" t="s">
        <v>10</v>
      </c>
      <c r="E6" s="127" t="s">
        <v>11</v>
      </c>
      <c r="F6" s="127" t="s">
        <v>12</v>
      </c>
      <c r="G6" s="126" t="s">
        <v>13</v>
      </c>
      <c r="H6" s="126" t="s">
        <v>14</v>
      </c>
      <c r="I6" s="126" t="s">
        <v>15</v>
      </c>
      <c r="J6" s="126" t="s">
        <v>16</v>
      </c>
      <c r="K6" s="126" t="s">
        <v>17</v>
      </c>
      <c r="L6" s="126" t="s">
        <v>18</v>
      </c>
      <c r="M6" s="126" t="s">
        <v>19</v>
      </c>
      <c r="N6" s="126" t="s">
        <v>20</v>
      </c>
      <c r="O6" s="126" t="s">
        <v>21</v>
      </c>
      <c r="P6" s="126" t="s">
        <v>22</v>
      </c>
      <c r="Q6" s="126" t="s">
        <v>23</v>
      </c>
      <c r="R6" s="126" t="s">
        <v>24</v>
      </c>
      <c r="S6" s="126" t="s">
        <v>25</v>
      </c>
      <c r="T6" s="126" t="s">
        <v>26</v>
      </c>
      <c r="U6" s="126" t="s">
        <v>27</v>
      </c>
      <c r="V6" s="126" t="s">
        <v>28</v>
      </c>
      <c r="W6" s="126" t="s">
        <v>29</v>
      </c>
      <c r="X6" s="126" t="s">
        <v>30</v>
      </c>
      <c r="Y6" s="126" t="s">
        <v>31</v>
      </c>
    </row>
    <row r="7" ht="41.25" customHeight="1" spans="1:25">
      <c r="A7" s="100" t="s">
        <v>32</v>
      </c>
      <c r="B7" s="128" t="s">
        <v>33</v>
      </c>
      <c r="C7" s="128" t="s">
        <v>33</v>
      </c>
      <c r="D7" s="128" t="s">
        <v>33</v>
      </c>
      <c r="E7" s="128" t="s">
        <v>33</v>
      </c>
      <c r="F7" s="128" t="s">
        <v>33</v>
      </c>
      <c r="G7" s="128" t="s">
        <v>33</v>
      </c>
      <c r="H7" s="128" t="s">
        <v>33</v>
      </c>
      <c r="I7" s="128" t="s">
        <v>33</v>
      </c>
      <c r="J7" s="128" t="s">
        <v>33</v>
      </c>
      <c r="K7" s="128" t="s">
        <v>33</v>
      </c>
      <c r="L7" s="128" t="s">
        <v>33</v>
      </c>
      <c r="M7" s="128" t="s">
        <v>33</v>
      </c>
      <c r="N7" s="128" t="s">
        <v>33</v>
      </c>
      <c r="O7" s="128" t="s">
        <v>33</v>
      </c>
      <c r="P7" s="128" t="s">
        <v>33</v>
      </c>
      <c r="Q7" s="128" t="s">
        <v>33</v>
      </c>
      <c r="R7" s="128" t="s">
        <v>33</v>
      </c>
      <c r="S7" s="128" t="s">
        <v>33</v>
      </c>
      <c r="T7" s="128" t="s">
        <v>33</v>
      </c>
      <c r="U7" s="128" t="s">
        <v>33</v>
      </c>
      <c r="V7" s="128" t="s">
        <v>33</v>
      </c>
      <c r="W7" s="128" t="s">
        <v>33</v>
      </c>
      <c r="X7" s="128" t="s">
        <v>33</v>
      </c>
      <c r="Y7" s="128" t="s">
        <v>33</v>
      </c>
    </row>
    <row r="8" ht="102.75" customHeight="1" spans="1:25">
      <c r="A8" s="129" t="s">
        <v>34</v>
      </c>
      <c r="B8" s="130" t="s">
        <v>35</v>
      </c>
      <c r="C8" s="131"/>
      <c r="D8" s="131"/>
      <c r="E8" s="131"/>
      <c r="F8" s="129" t="s">
        <v>36</v>
      </c>
      <c r="G8" s="130" t="s">
        <v>35</v>
      </c>
      <c r="H8" s="131"/>
      <c r="I8" s="131"/>
      <c r="J8" s="131"/>
      <c r="K8" s="129" t="s">
        <v>37</v>
      </c>
      <c r="L8" s="130" t="s">
        <v>35</v>
      </c>
      <c r="M8" s="129"/>
      <c r="N8" s="129"/>
      <c r="O8" s="129"/>
      <c r="P8" s="129" t="s">
        <v>38</v>
      </c>
      <c r="Q8" s="130" t="s">
        <v>35</v>
      </c>
      <c r="R8" s="129"/>
      <c r="S8" s="129"/>
      <c r="T8" s="129"/>
      <c r="U8" s="129" t="s">
        <v>39</v>
      </c>
      <c r="V8" s="130" t="s">
        <v>35</v>
      </c>
      <c r="W8" s="129"/>
      <c r="X8" s="129"/>
      <c r="Y8" s="129"/>
    </row>
    <row r="9" ht="38.25" customHeight="1" spans="1:25">
      <c r="A9" s="129"/>
      <c r="B9" s="131" t="s">
        <v>40</v>
      </c>
      <c r="C9" s="131"/>
      <c r="D9" s="131"/>
      <c r="E9" s="131"/>
      <c r="F9" s="100"/>
      <c r="G9" s="131" t="s">
        <v>40</v>
      </c>
      <c r="H9" s="131"/>
      <c r="I9" s="131"/>
      <c r="J9" s="131"/>
      <c r="K9" s="129"/>
      <c r="L9" s="132" t="s">
        <v>40</v>
      </c>
      <c r="M9" s="129"/>
      <c r="N9" s="129"/>
      <c r="O9" s="129"/>
      <c r="P9" s="129"/>
      <c r="Q9" s="132" t="s">
        <v>40</v>
      </c>
      <c r="R9" s="129"/>
      <c r="S9" s="129"/>
      <c r="T9" s="129"/>
      <c r="U9" s="129"/>
      <c r="V9" s="131" t="s">
        <v>40</v>
      </c>
      <c r="W9" s="129"/>
      <c r="X9" s="129"/>
      <c r="Y9" s="129"/>
    </row>
    <row r="10" ht="61.5" customHeight="1" spans="1:25">
      <c r="A10" s="133" t="s">
        <v>41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B6" sqref="B6"/>
    </sheetView>
  </sheetViews>
  <sheetFormatPr defaultColWidth="9" defaultRowHeight="13.5" outlineLevelCol="3"/>
  <cols>
    <col min="1" max="1" width="28" customWidth="1"/>
    <col min="2" max="2" width="13.5" customWidth="1"/>
    <col min="3" max="3" width="30.625" customWidth="1"/>
    <col min="4" max="4" width="13.75" customWidth="1"/>
  </cols>
  <sheetData>
    <row r="1" ht="20.25" spans="1:4">
      <c r="A1" s="116" t="s">
        <v>42</v>
      </c>
      <c r="B1" s="116"/>
      <c r="C1" s="116"/>
      <c r="D1" s="116"/>
    </row>
    <row r="2" spans="1:4">
      <c r="A2" s="117"/>
      <c r="D2" t="s">
        <v>43</v>
      </c>
    </row>
    <row r="3" ht="17" customHeight="1" spans="1:4">
      <c r="A3" s="74" t="s">
        <v>44</v>
      </c>
      <c r="B3" s="74"/>
      <c r="C3" s="74" t="s">
        <v>45</v>
      </c>
      <c r="D3" s="74"/>
    </row>
    <row r="4" ht="17" customHeight="1" spans="1:4">
      <c r="A4" s="74" t="s">
        <v>46</v>
      </c>
      <c r="B4" s="74" t="s">
        <v>47</v>
      </c>
      <c r="C4" s="74" t="s">
        <v>46</v>
      </c>
      <c r="D4" s="74" t="s">
        <v>47</v>
      </c>
    </row>
    <row r="5" ht="17" customHeight="1" spans="1:4">
      <c r="A5" s="107" t="s">
        <v>48</v>
      </c>
      <c r="B5" s="108">
        <v>140.38</v>
      </c>
      <c r="C5" s="107" t="s">
        <v>49</v>
      </c>
      <c r="D5" s="80">
        <v>86.8</v>
      </c>
    </row>
    <row r="6" ht="17" customHeight="1" spans="1:4">
      <c r="A6" s="107" t="s">
        <v>50</v>
      </c>
      <c r="B6" s="108"/>
      <c r="C6" s="107" t="s">
        <v>51</v>
      </c>
      <c r="D6" s="80"/>
    </row>
    <row r="7" ht="17" customHeight="1" spans="1:4">
      <c r="A7" s="107" t="s">
        <v>52</v>
      </c>
      <c r="B7" s="108"/>
      <c r="C7" s="107" t="s">
        <v>53</v>
      </c>
      <c r="D7" s="80"/>
    </row>
    <row r="8" ht="17" customHeight="1" spans="1:4">
      <c r="A8" s="107" t="s">
        <v>54</v>
      </c>
      <c r="B8" s="108"/>
      <c r="C8" s="107" t="s">
        <v>55</v>
      </c>
      <c r="D8" s="80"/>
    </row>
    <row r="9" ht="17" customHeight="1" spans="1:4">
      <c r="A9" s="107" t="s">
        <v>56</v>
      </c>
      <c r="B9" s="108"/>
      <c r="C9" s="107" t="s">
        <v>57</v>
      </c>
      <c r="D9" s="80"/>
    </row>
    <row r="10" ht="17" customHeight="1" spans="1:4">
      <c r="A10" s="107" t="s">
        <v>58</v>
      </c>
      <c r="B10" s="108"/>
      <c r="C10" s="107" t="s">
        <v>59</v>
      </c>
      <c r="D10" s="80"/>
    </row>
    <row r="11" ht="17" customHeight="1" spans="1:4">
      <c r="A11" s="107" t="s">
        <v>60</v>
      </c>
      <c r="B11" s="108"/>
      <c r="C11" s="107" t="s">
        <v>61</v>
      </c>
      <c r="D11" s="80"/>
    </row>
    <row r="12" ht="17" customHeight="1" spans="1:4">
      <c r="A12" s="107" t="s">
        <v>62</v>
      </c>
      <c r="B12" s="108"/>
      <c r="C12" s="107" t="s">
        <v>63</v>
      </c>
      <c r="D12" s="80">
        <v>17.35</v>
      </c>
    </row>
    <row r="13" ht="17" customHeight="1" spans="1:4">
      <c r="A13" s="107" t="s">
        <v>64</v>
      </c>
      <c r="B13" s="108"/>
      <c r="C13" s="107" t="s">
        <v>65</v>
      </c>
      <c r="D13" s="80"/>
    </row>
    <row r="14" ht="17" customHeight="1" spans="1:4">
      <c r="A14" s="107"/>
      <c r="B14" s="110"/>
      <c r="C14" s="107" t="s">
        <v>66</v>
      </c>
      <c r="D14" s="80">
        <v>6.32</v>
      </c>
    </row>
    <row r="15" ht="17" customHeight="1" spans="1:4">
      <c r="A15" s="107"/>
      <c r="B15" s="110"/>
      <c r="C15" s="107" t="s">
        <v>67</v>
      </c>
      <c r="D15" s="80"/>
    </row>
    <row r="16" ht="17" customHeight="1" spans="1:4">
      <c r="A16" s="107"/>
      <c r="B16" s="110"/>
      <c r="C16" s="107" t="s">
        <v>68</v>
      </c>
      <c r="D16" s="80"/>
    </row>
    <row r="17" ht="17" customHeight="1" spans="1:4">
      <c r="A17" s="107"/>
      <c r="B17" s="110"/>
      <c r="C17" s="107" t="s">
        <v>69</v>
      </c>
      <c r="D17" s="80"/>
    </row>
    <row r="18" ht="17" customHeight="1" spans="1:4">
      <c r="A18" s="107"/>
      <c r="B18" s="110"/>
      <c r="C18" s="107" t="s">
        <v>70</v>
      </c>
      <c r="D18" s="80"/>
    </row>
    <row r="19" ht="17" customHeight="1" spans="1:4">
      <c r="A19" s="107"/>
      <c r="B19" s="110"/>
      <c r="C19" s="107" t="s">
        <v>71</v>
      </c>
      <c r="D19" s="80"/>
    </row>
    <row r="20" ht="17" customHeight="1" spans="1:4">
      <c r="A20" s="107"/>
      <c r="B20" s="110"/>
      <c r="C20" s="107" t="s">
        <v>72</v>
      </c>
      <c r="D20" s="80">
        <v>21.47</v>
      </c>
    </row>
    <row r="21" ht="17" customHeight="1" spans="1:4">
      <c r="A21" s="107"/>
      <c r="B21" s="110"/>
      <c r="C21" s="107" t="s">
        <v>73</v>
      </c>
      <c r="D21" s="80"/>
    </row>
    <row r="22" ht="17" customHeight="1" spans="1:4">
      <c r="A22" s="107"/>
      <c r="B22" s="110"/>
      <c r="C22" s="107" t="s">
        <v>74</v>
      </c>
      <c r="D22" s="80"/>
    </row>
    <row r="23" ht="17" customHeight="1" spans="1:4">
      <c r="A23" s="107"/>
      <c r="B23" s="110"/>
      <c r="C23" s="107" t="s">
        <v>75</v>
      </c>
      <c r="D23" s="80"/>
    </row>
    <row r="24" ht="17" customHeight="1" spans="1:4">
      <c r="A24" s="107"/>
      <c r="B24" s="110"/>
      <c r="C24" s="107" t="s">
        <v>76</v>
      </c>
      <c r="D24" s="80">
        <v>8.44</v>
      </c>
    </row>
    <row r="25" ht="17" customHeight="1" spans="1:4">
      <c r="A25" s="107"/>
      <c r="B25" s="110"/>
      <c r="C25" s="107" t="s">
        <v>77</v>
      </c>
      <c r="D25" s="80"/>
    </row>
    <row r="26" ht="17" customHeight="1" spans="1:4">
      <c r="A26" s="107"/>
      <c r="B26" s="110"/>
      <c r="C26" s="107" t="s">
        <v>78</v>
      </c>
      <c r="D26" s="80"/>
    </row>
    <row r="27" ht="17" customHeight="1" spans="1:4">
      <c r="A27" s="107"/>
      <c r="B27" s="110"/>
      <c r="C27" s="107" t="s">
        <v>79</v>
      </c>
      <c r="D27" s="80"/>
    </row>
    <row r="28" ht="17" customHeight="1" spans="1:4">
      <c r="A28" s="107"/>
      <c r="B28" s="110"/>
      <c r="C28" s="107" t="s">
        <v>80</v>
      </c>
      <c r="D28" s="80"/>
    </row>
    <row r="29" ht="17" customHeight="1" spans="1:4">
      <c r="A29" s="107"/>
      <c r="B29" s="110"/>
      <c r="C29" s="107" t="s">
        <v>81</v>
      </c>
      <c r="D29" s="80"/>
    </row>
    <row r="30" ht="17" customHeight="1" spans="1:4">
      <c r="A30" s="107"/>
      <c r="B30" s="110"/>
      <c r="C30" s="107" t="s">
        <v>82</v>
      </c>
      <c r="D30" s="80"/>
    </row>
    <row r="31" ht="17" customHeight="1" spans="1:4">
      <c r="A31" s="107"/>
      <c r="B31" s="110"/>
      <c r="C31" s="107" t="s">
        <v>83</v>
      </c>
      <c r="D31" s="80"/>
    </row>
    <row r="32" ht="17" customHeight="1" spans="1:4">
      <c r="A32" s="107"/>
      <c r="B32" s="110"/>
      <c r="C32" s="107" t="s">
        <v>84</v>
      </c>
      <c r="D32" s="80"/>
    </row>
    <row r="33" ht="17" customHeight="1" spans="1:4">
      <c r="A33" s="107"/>
      <c r="B33" s="110"/>
      <c r="C33" s="107" t="s">
        <v>85</v>
      </c>
      <c r="D33" s="80"/>
    </row>
    <row r="34" ht="17" customHeight="1" spans="1:4">
      <c r="A34" s="107"/>
      <c r="B34" s="110"/>
      <c r="C34" s="107" t="s">
        <v>86</v>
      </c>
      <c r="D34" s="80"/>
    </row>
    <row r="35" ht="17" customHeight="1" spans="1:4">
      <c r="A35" s="107"/>
      <c r="B35" s="110"/>
      <c r="C35" s="107"/>
      <c r="D35" s="119"/>
    </row>
    <row r="36" ht="17" customHeight="1" spans="1:4">
      <c r="A36" s="74" t="s">
        <v>87</v>
      </c>
      <c r="B36" s="118">
        <v>140.38</v>
      </c>
      <c r="C36" s="74" t="s">
        <v>88</v>
      </c>
      <c r="D36" s="80">
        <v>140.38</v>
      </c>
    </row>
    <row r="37" ht="17" customHeight="1" spans="1:4">
      <c r="A37" s="107" t="s">
        <v>89</v>
      </c>
      <c r="B37" s="120"/>
      <c r="C37" s="107" t="s">
        <v>90</v>
      </c>
      <c r="D37" s="120"/>
    </row>
    <row r="38" ht="17" customHeight="1" spans="1:4">
      <c r="A38" s="107" t="s">
        <v>91</v>
      </c>
      <c r="B38" s="120"/>
      <c r="C38" s="107"/>
      <c r="D38" s="121"/>
    </row>
    <row r="39" ht="17" customHeight="1" spans="1:4">
      <c r="A39" s="122"/>
      <c r="B39" s="111"/>
      <c r="C39" s="122"/>
      <c r="D39" s="121"/>
    </row>
    <row r="40" ht="17" customHeight="1" spans="1:4">
      <c r="A40" s="74" t="s">
        <v>92</v>
      </c>
      <c r="B40" s="118">
        <v>140.38</v>
      </c>
      <c r="C40" s="74" t="s">
        <v>93</v>
      </c>
      <c r="D40" s="118">
        <v>140.38</v>
      </c>
    </row>
    <row r="41" spans="1:4">
      <c r="A41" s="83" t="s">
        <v>94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F10" sqref="F10"/>
    </sheetView>
  </sheetViews>
  <sheetFormatPr defaultColWidth="9" defaultRowHeight="13.5" outlineLevelCol="1"/>
  <cols>
    <col min="1" max="1" width="69" customWidth="1"/>
    <col min="2" max="2" width="16.5" customWidth="1"/>
  </cols>
  <sheetData>
    <row r="1" ht="20.25" spans="1:2">
      <c r="A1" s="116" t="s">
        <v>95</v>
      </c>
    </row>
    <row r="2" spans="1:2">
      <c r="A2" s="117"/>
      <c r="B2" t="s">
        <v>43</v>
      </c>
    </row>
    <row r="3" ht="20" customHeight="1" spans="1:2">
      <c r="A3" s="74" t="s">
        <v>46</v>
      </c>
      <c r="B3" s="74" t="s">
        <v>47</v>
      </c>
    </row>
    <row r="4" ht="20" customHeight="1" spans="1:2">
      <c r="A4" s="74" t="s">
        <v>96</v>
      </c>
      <c r="B4" s="74">
        <v>1</v>
      </c>
    </row>
    <row r="5" ht="20" customHeight="1" spans="1:2">
      <c r="A5" s="76" t="s">
        <v>97</v>
      </c>
      <c r="B5" s="118">
        <v>140.38</v>
      </c>
    </row>
    <row r="6" ht="20" customHeight="1" spans="1:2">
      <c r="A6" s="72" t="s">
        <v>98</v>
      </c>
      <c r="B6" s="118"/>
    </row>
    <row r="7" ht="20" customHeight="1" spans="1:2">
      <c r="A7" s="76" t="s">
        <v>99</v>
      </c>
      <c r="B7" s="118"/>
    </row>
    <row r="8" ht="20" customHeight="1" spans="1:2">
      <c r="A8" s="72" t="s">
        <v>100</v>
      </c>
      <c r="B8" s="118"/>
    </row>
    <row r="9" ht="20" customHeight="1" spans="1:2">
      <c r="A9" s="76" t="s">
        <v>101</v>
      </c>
      <c r="B9" s="118"/>
    </row>
    <row r="10" ht="20" customHeight="1" spans="1:2">
      <c r="A10" s="72" t="s">
        <v>100</v>
      </c>
      <c r="B10" s="118"/>
    </row>
    <row r="11" ht="20" customHeight="1" spans="1:2">
      <c r="A11" s="76" t="s">
        <v>102</v>
      </c>
      <c r="B11" s="118"/>
    </row>
    <row r="12" ht="20" customHeight="1" spans="1:2">
      <c r="A12" s="72" t="s">
        <v>100</v>
      </c>
      <c r="B12" s="118"/>
    </row>
    <row r="13" ht="20" customHeight="1" spans="1:2">
      <c r="A13" s="76" t="s">
        <v>103</v>
      </c>
      <c r="B13" s="118"/>
    </row>
    <row r="14" ht="20" customHeight="1" spans="1:2">
      <c r="A14" s="72" t="s">
        <v>100</v>
      </c>
      <c r="B14" s="118"/>
    </row>
    <row r="15" ht="20" customHeight="1" spans="1:2">
      <c r="A15" s="76" t="s">
        <v>104</v>
      </c>
      <c r="B15" s="118"/>
    </row>
    <row r="16" ht="20" customHeight="1" spans="1:2">
      <c r="A16" s="72" t="s">
        <v>100</v>
      </c>
      <c r="B16" s="118"/>
    </row>
    <row r="17" ht="20" customHeight="1" spans="1:2">
      <c r="A17" s="76" t="s">
        <v>105</v>
      </c>
      <c r="B17" s="118"/>
    </row>
    <row r="18" ht="20" customHeight="1" spans="1:2">
      <c r="A18" s="72" t="s">
        <v>100</v>
      </c>
      <c r="B18" s="118"/>
    </row>
    <row r="19" ht="20" customHeight="1" spans="1:2">
      <c r="A19" s="76" t="s">
        <v>106</v>
      </c>
      <c r="B19" s="118"/>
    </row>
    <row r="20" ht="20" customHeight="1" spans="1:2">
      <c r="A20" s="72" t="s">
        <v>100</v>
      </c>
      <c r="B20" s="118"/>
    </row>
    <row r="21" ht="20" customHeight="1" spans="1:2">
      <c r="A21" s="76" t="s">
        <v>107</v>
      </c>
      <c r="B21" s="118"/>
    </row>
    <row r="22" ht="20" customHeight="1" spans="1:2">
      <c r="A22" s="72" t="s">
        <v>100</v>
      </c>
      <c r="B22" s="118"/>
    </row>
    <row r="23" ht="20" customHeight="1" spans="1:2">
      <c r="A23" s="76" t="s">
        <v>108</v>
      </c>
      <c r="B23" s="118"/>
    </row>
    <row r="24" ht="20" customHeight="1" spans="1:2">
      <c r="A24" s="72" t="s">
        <v>109</v>
      </c>
      <c r="B24" s="118"/>
    </row>
    <row r="25" ht="20" customHeight="1" spans="1:2">
      <c r="A25" s="72" t="s">
        <v>109</v>
      </c>
      <c r="B25" s="118"/>
    </row>
    <row r="26" ht="20" customHeight="1" spans="1:2">
      <c r="A26" s="72" t="s">
        <v>109</v>
      </c>
      <c r="B26" s="118"/>
    </row>
    <row r="27" ht="20" customHeight="1" spans="1:2">
      <c r="A27" s="72" t="s">
        <v>109</v>
      </c>
      <c r="B27" s="118"/>
    </row>
    <row r="28" ht="20" customHeight="1" spans="1:2">
      <c r="A28" s="72" t="s">
        <v>109</v>
      </c>
      <c r="B28" s="118"/>
    </row>
    <row r="29" ht="20" customHeight="1" spans="1:2">
      <c r="A29" s="76" t="s">
        <v>110</v>
      </c>
      <c r="B29" s="118"/>
    </row>
    <row r="30" ht="20" customHeight="1" spans="1:2">
      <c r="A30" s="72" t="s">
        <v>100</v>
      </c>
      <c r="B30" s="118"/>
    </row>
    <row r="31" ht="20" customHeight="1" spans="1:2">
      <c r="A31" s="76" t="s">
        <v>111</v>
      </c>
      <c r="B31" s="118"/>
    </row>
    <row r="32" ht="20" customHeight="1" spans="1:2">
      <c r="A32" s="72" t="s">
        <v>100</v>
      </c>
      <c r="B32" s="118"/>
    </row>
    <row r="33" ht="20" customHeight="1" spans="1:2">
      <c r="A33" s="76" t="s">
        <v>112</v>
      </c>
      <c r="B33" s="118"/>
    </row>
    <row r="34" spans="1:2">
      <c r="A34" s="112" t="s">
        <v>113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J7" sqref="J7"/>
    </sheetView>
  </sheetViews>
  <sheetFormatPr defaultColWidth="9" defaultRowHeight="13.5" outlineLevelCol="4"/>
  <cols>
    <col min="1" max="1" width="37.625" customWidth="1"/>
    <col min="2" max="5" width="11.75" customWidth="1"/>
  </cols>
  <sheetData>
    <row r="1" ht="30" customHeight="1" spans="1:5">
      <c r="A1" s="64" t="s">
        <v>114</v>
      </c>
      <c r="B1" s="64"/>
      <c r="C1" s="64"/>
      <c r="D1" s="64"/>
      <c r="E1" s="64"/>
    </row>
    <row r="2" spans="1:5">
      <c r="A2" s="65"/>
      <c r="B2" s="66"/>
      <c r="C2" s="66"/>
      <c r="D2" s="66"/>
      <c r="E2" s="66" t="s">
        <v>43</v>
      </c>
    </row>
    <row r="3" ht="35" customHeight="1" spans="1:5">
      <c r="A3" s="74" t="s">
        <v>115</v>
      </c>
      <c r="B3" s="74" t="s">
        <v>116</v>
      </c>
      <c r="C3" s="74" t="s">
        <v>117</v>
      </c>
      <c r="D3" s="74" t="s">
        <v>118</v>
      </c>
      <c r="E3" s="74" t="s">
        <v>119</v>
      </c>
    </row>
    <row r="4" ht="35" customHeight="1" spans="1:5">
      <c r="A4" s="74" t="s">
        <v>120</v>
      </c>
      <c r="B4" s="74">
        <v>1</v>
      </c>
      <c r="C4" s="74">
        <v>2</v>
      </c>
      <c r="D4" s="74">
        <v>3</v>
      </c>
      <c r="E4" s="74">
        <v>4</v>
      </c>
    </row>
    <row r="5" ht="35" customHeight="1" spans="1:5">
      <c r="A5" s="113" t="s">
        <v>121</v>
      </c>
      <c r="B5" s="90">
        <f t="shared" ref="B5:B11" si="0">SUM(C5:E5)</f>
        <v>140.3800367</v>
      </c>
      <c r="C5" s="77">
        <v>128.9800367</v>
      </c>
      <c r="D5" s="90">
        <f>D6+D8+D12+D15</f>
        <v>11.4</v>
      </c>
      <c r="E5" s="90">
        <f>SUM(E7:E13)</f>
        <v>0</v>
      </c>
    </row>
    <row r="6" ht="35" customHeight="1" spans="1:5">
      <c r="A6" s="89" t="s">
        <v>122</v>
      </c>
      <c r="B6" s="90">
        <f t="shared" si="0"/>
        <v>86.8</v>
      </c>
      <c r="C6" s="77">
        <v>85.4</v>
      </c>
      <c r="D6" s="91">
        <v>1.4</v>
      </c>
      <c r="E6" s="114"/>
    </row>
    <row r="7" ht="35" customHeight="1" spans="1:5">
      <c r="A7" s="93" t="s">
        <v>123</v>
      </c>
      <c r="B7" s="90">
        <f t="shared" si="0"/>
        <v>86.7987432</v>
      </c>
      <c r="C7" s="77">
        <f>C5-C8-C12-C15-C18</f>
        <v>85.3987432</v>
      </c>
      <c r="D7" s="91">
        <v>1.4</v>
      </c>
      <c r="E7" s="90"/>
    </row>
    <row r="8" ht="35" customHeight="1" spans="1:5">
      <c r="A8" s="89" t="s">
        <v>124</v>
      </c>
      <c r="B8" s="90">
        <f t="shared" si="0"/>
        <v>17.349406</v>
      </c>
      <c r="C8" s="77">
        <f>C9+C10+C11</f>
        <v>17.349406</v>
      </c>
      <c r="D8" s="94"/>
      <c r="E8" s="114"/>
    </row>
    <row r="9" ht="35" customHeight="1" spans="1:5">
      <c r="A9" s="93" t="s">
        <v>125</v>
      </c>
      <c r="B9" s="90">
        <f t="shared" si="0"/>
        <v>11.2492</v>
      </c>
      <c r="C9" s="77">
        <f>11.2492</f>
        <v>11.2492</v>
      </c>
      <c r="D9" s="95"/>
      <c r="E9" s="90"/>
    </row>
    <row r="10" ht="35" customHeight="1" spans="1:5">
      <c r="A10" s="93" t="s">
        <v>126</v>
      </c>
      <c r="B10" s="90">
        <f t="shared" si="0"/>
        <v>5.6246</v>
      </c>
      <c r="C10" s="77">
        <v>5.6246</v>
      </c>
      <c r="D10" s="95"/>
      <c r="E10" s="90"/>
    </row>
    <row r="11" ht="35" customHeight="1" spans="1:5">
      <c r="A11" s="93" t="s">
        <v>127</v>
      </c>
      <c r="B11" s="90">
        <f t="shared" si="0"/>
        <v>0.475606</v>
      </c>
      <c r="C11" s="77">
        <v>0.475606</v>
      </c>
      <c r="D11" s="95"/>
      <c r="E11" s="90"/>
    </row>
    <row r="12" ht="35" customHeight="1" spans="1:5">
      <c r="A12" s="89" t="s">
        <v>128</v>
      </c>
      <c r="B12" s="90">
        <f t="shared" ref="B12:B18" si="1">SUM(C12:E12)</f>
        <v>6.3249875</v>
      </c>
      <c r="C12" s="77">
        <f>C13+C14</f>
        <v>6.3249875</v>
      </c>
      <c r="D12" s="94"/>
      <c r="E12" s="114"/>
    </row>
    <row r="13" ht="35" customHeight="1" spans="1:5">
      <c r="A13" s="93" t="s">
        <v>129</v>
      </c>
      <c r="B13" s="90">
        <f t="shared" si="1"/>
        <v>1.755</v>
      </c>
      <c r="C13" s="77">
        <v>1.755</v>
      </c>
      <c r="D13" s="95"/>
      <c r="E13" s="90"/>
    </row>
    <row r="14" ht="35" customHeight="1" spans="1:5">
      <c r="A14" s="93" t="s">
        <v>130</v>
      </c>
      <c r="B14" s="90">
        <f t="shared" si="1"/>
        <v>4.5699875</v>
      </c>
      <c r="C14" s="77">
        <v>4.5699875</v>
      </c>
      <c r="D14" s="96"/>
      <c r="E14" s="90"/>
    </row>
    <row r="15" ht="35" customHeight="1" spans="1:5">
      <c r="A15" s="89" t="s">
        <v>131</v>
      </c>
      <c r="B15" s="90">
        <f t="shared" si="1"/>
        <v>21.47</v>
      </c>
      <c r="C15" s="97">
        <v>11.47</v>
      </c>
      <c r="D15" s="96">
        <v>10</v>
      </c>
      <c r="E15" s="114"/>
    </row>
    <row r="16" ht="35" customHeight="1" spans="1:5">
      <c r="A16" s="93" t="s">
        <v>132</v>
      </c>
      <c r="B16" s="90">
        <f t="shared" si="1"/>
        <v>21.47</v>
      </c>
      <c r="C16" s="97">
        <v>11.47</v>
      </c>
      <c r="D16" s="91">
        <v>10</v>
      </c>
      <c r="E16" s="115"/>
    </row>
    <row r="17" ht="35" customHeight="1" spans="1:5">
      <c r="A17" s="99" t="s">
        <v>133</v>
      </c>
      <c r="B17" s="90">
        <f t="shared" si="1"/>
        <v>8.4369</v>
      </c>
      <c r="C17" s="77">
        <v>8.4369</v>
      </c>
      <c r="D17" s="100"/>
      <c r="E17" s="100"/>
    </row>
    <row r="18" ht="35" customHeight="1" spans="1:5">
      <c r="A18" s="102" t="s">
        <v>134</v>
      </c>
      <c r="B18" s="90">
        <f t="shared" si="1"/>
        <v>8.4369</v>
      </c>
      <c r="C18" s="77">
        <v>8.4369</v>
      </c>
      <c r="D18" s="103"/>
      <c r="E18" s="103"/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H34" sqref="H34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7" customHeight="1" spans="1:4">
      <c r="A1" s="64" t="s">
        <v>135</v>
      </c>
      <c r="B1" s="64"/>
      <c r="C1" s="64"/>
      <c r="D1" s="64"/>
    </row>
    <row r="2" spans="1:4">
      <c r="A2" s="65"/>
      <c r="B2" s="66"/>
      <c r="C2" s="66"/>
      <c r="D2" s="66" t="s">
        <v>43</v>
      </c>
    </row>
    <row r="3" ht="17" customHeight="1" spans="1:4">
      <c r="A3" s="74" t="s">
        <v>136</v>
      </c>
      <c r="B3" s="74"/>
      <c r="C3" s="74" t="s">
        <v>137</v>
      </c>
      <c r="D3" s="74"/>
    </row>
    <row r="4" ht="17" customHeight="1" spans="1:4">
      <c r="A4" s="74" t="s">
        <v>46</v>
      </c>
      <c r="B4" s="74" t="s">
        <v>47</v>
      </c>
      <c r="C4" s="74" t="s">
        <v>46</v>
      </c>
      <c r="D4" s="74" t="s">
        <v>138</v>
      </c>
    </row>
    <row r="5" ht="17" customHeight="1" spans="1:4">
      <c r="A5" s="107" t="s">
        <v>139</v>
      </c>
      <c r="B5" s="108">
        <v>140.38</v>
      </c>
      <c r="C5" s="107" t="s">
        <v>140</v>
      </c>
      <c r="D5" s="108">
        <v>140.38</v>
      </c>
    </row>
    <row r="6" ht="17" customHeight="1" spans="1:4">
      <c r="A6" s="107" t="s">
        <v>141</v>
      </c>
      <c r="B6" s="108">
        <v>140.38</v>
      </c>
      <c r="C6" s="107" t="s">
        <v>142</v>
      </c>
      <c r="D6" s="80">
        <v>86.8</v>
      </c>
    </row>
    <row r="7" ht="17" customHeight="1" spans="1:4">
      <c r="A7" s="107" t="s">
        <v>143</v>
      </c>
      <c r="B7" s="80"/>
      <c r="C7" s="107" t="s">
        <v>144</v>
      </c>
      <c r="D7" s="80"/>
    </row>
    <row r="8" ht="17" customHeight="1" spans="1:4">
      <c r="A8" s="107" t="s">
        <v>145</v>
      </c>
      <c r="B8" s="80"/>
      <c r="C8" s="107" t="s">
        <v>146</v>
      </c>
      <c r="D8" s="80"/>
    </row>
    <row r="9" ht="17" customHeight="1" spans="1:4">
      <c r="A9" s="107"/>
      <c r="B9" s="109"/>
      <c r="C9" s="107" t="s">
        <v>147</v>
      </c>
      <c r="D9" s="80"/>
    </row>
    <row r="10" ht="17" customHeight="1" spans="1:4">
      <c r="A10" s="107"/>
      <c r="B10" s="109"/>
      <c r="C10" s="107" t="s">
        <v>148</v>
      </c>
      <c r="D10" s="80"/>
    </row>
    <row r="11" ht="17" customHeight="1" spans="1:4">
      <c r="A11" s="107"/>
      <c r="B11" s="109"/>
      <c r="C11" s="107" t="s">
        <v>149</v>
      </c>
      <c r="D11" s="80"/>
    </row>
    <row r="12" ht="17" customHeight="1" spans="1:4">
      <c r="A12" s="110"/>
      <c r="B12" s="111"/>
      <c r="C12" s="107" t="s">
        <v>150</v>
      </c>
      <c r="D12" s="80"/>
    </row>
    <row r="13" ht="17" customHeight="1" spans="1:4">
      <c r="A13" s="110"/>
      <c r="B13" s="111"/>
      <c r="C13" s="107" t="s">
        <v>151</v>
      </c>
      <c r="D13" s="80">
        <v>17.35</v>
      </c>
    </row>
    <row r="14" ht="17" customHeight="1" spans="1:4">
      <c r="A14" s="110"/>
      <c r="B14" s="111"/>
      <c r="C14" s="107" t="s">
        <v>152</v>
      </c>
      <c r="D14" s="80"/>
    </row>
    <row r="15" ht="17" customHeight="1" spans="1:4">
      <c r="A15" s="110"/>
      <c r="B15" s="111"/>
      <c r="C15" s="107" t="s">
        <v>153</v>
      </c>
      <c r="D15" s="80">
        <v>6.32</v>
      </c>
    </row>
    <row r="16" ht="17" customHeight="1" spans="1:4">
      <c r="A16" s="110"/>
      <c r="B16" s="111"/>
      <c r="C16" s="107" t="s">
        <v>154</v>
      </c>
      <c r="D16" s="80"/>
    </row>
    <row r="17" ht="17" customHeight="1" spans="1:4">
      <c r="A17" s="110"/>
      <c r="B17" s="111"/>
      <c r="C17" s="107" t="s">
        <v>155</v>
      </c>
      <c r="D17" s="80"/>
    </row>
    <row r="18" ht="17" customHeight="1" spans="1:4">
      <c r="A18" s="110"/>
      <c r="B18" s="111"/>
      <c r="C18" s="107" t="s">
        <v>156</v>
      </c>
      <c r="D18" s="80"/>
    </row>
    <row r="19" ht="17" customHeight="1" spans="1:4">
      <c r="A19" s="110"/>
      <c r="B19" s="111"/>
      <c r="C19" s="107" t="s">
        <v>157</v>
      </c>
      <c r="D19" s="80"/>
    </row>
    <row r="20" ht="17" customHeight="1" spans="1:4">
      <c r="A20" s="110"/>
      <c r="B20" s="111"/>
      <c r="C20" s="107" t="s">
        <v>158</v>
      </c>
      <c r="D20" s="80"/>
    </row>
    <row r="21" ht="17" customHeight="1" spans="1:4">
      <c r="A21" s="110"/>
      <c r="B21" s="111"/>
      <c r="C21" s="107" t="s">
        <v>159</v>
      </c>
      <c r="D21" s="80">
        <v>21.47</v>
      </c>
    </row>
    <row r="22" ht="17" customHeight="1" spans="1:4">
      <c r="A22" s="110"/>
      <c r="B22" s="111"/>
      <c r="C22" s="107" t="s">
        <v>160</v>
      </c>
      <c r="D22" s="80"/>
    </row>
    <row r="23" ht="17" customHeight="1" spans="1:4">
      <c r="A23" s="110"/>
      <c r="B23" s="111"/>
      <c r="C23" s="107" t="s">
        <v>161</v>
      </c>
      <c r="D23" s="80"/>
    </row>
    <row r="24" ht="17" customHeight="1" spans="1:4">
      <c r="A24" s="110"/>
      <c r="B24" s="111"/>
      <c r="C24" s="107" t="s">
        <v>162</v>
      </c>
      <c r="D24" s="80"/>
    </row>
    <row r="25" ht="17" customHeight="1" spans="1:4">
      <c r="A25" s="110"/>
      <c r="B25" s="111"/>
      <c r="C25" s="107" t="s">
        <v>163</v>
      </c>
      <c r="D25" s="80">
        <v>8.44</v>
      </c>
    </row>
    <row r="26" ht="17" customHeight="1" spans="1:4">
      <c r="A26" s="110"/>
      <c r="B26" s="111"/>
      <c r="C26" s="107" t="s">
        <v>164</v>
      </c>
      <c r="D26" s="80"/>
    </row>
    <row r="27" ht="17" customHeight="1" spans="1:4">
      <c r="A27" s="110"/>
      <c r="B27" s="111"/>
      <c r="C27" s="107" t="s">
        <v>165</v>
      </c>
      <c r="D27" s="80"/>
    </row>
    <row r="28" ht="17" customHeight="1" spans="1:4">
      <c r="A28" s="110"/>
      <c r="B28" s="111"/>
      <c r="C28" s="107" t="s">
        <v>166</v>
      </c>
      <c r="D28" s="80"/>
    </row>
    <row r="29" ht="17" customHeight="1" spans="1:4">
      <c r="A29" s="110"/>
      <c r="B29" s="111"/>
      <c r="C29" s="107" t="s">
        <v>167</v>
      </c>
      <c r="D29" s="80"/>
    </row>
    <row r="30" ht="17" customHeight="1" spans="1:4">
      <c r="A30" s="110"/>
      <c r="B30" s="111"/>
      <c r="C30" s="107" t="s">
        <v>168</v>
      </c>
      <c r="D30" s="80"/>
    </row>
    <row r="31" ht="17" customHeight="1" spans="1:4">
      <c r="A31" s="110"/>
      <c r="B31" s="111"/>
      <c r="C31" s="107" t="s">
        <v>169</v>
      </c>
      <c r="D31" s="80"/>
    </row>
    <row r="32" ht="17" customHeight="1" spans="1:4">
      <c r="A32" s="110"/>
      <c r="B32" s="111"/>
      <c r="C32" s="107" t="s">
        <v>170</v>
      </c>
      <c r="D32" s="80"/>
    </row>
    <row r="33" ht="17" customHeight="1" spans="1:4">
      <c r="A33" s="110"/>
      <c r="B33" s="111"/>
      <c r="C33" s="107" t="s">
        <v>171</v>
      </c>
      <c r="D33" s="80"/>
    </row>
    <row r="34" ht="17" customHeight="1" spans="1:4">
      <c r="A34" s="110"/>
      <c r="B34" s="111"/>
      <c r="C34" s="107" t="s">
        <v>172</v>
      </c>
      <c r="D34" s="80"/>
    </row>
    <row r="35" ht="17" customHeight="1" spans="1:4">
      <c r="A35" s="110"/>
      <c r="B35" s="111"/>
      <c r="C35" s="107"/>
      <c r="D35" s="80"/>
    </row>
    <row r="36" ht="17" customHeight="1" spans="1:4">
      <c r="A36" s="74" t="s">
        <v>173</v>
      </c>
      <c r="B36" s="108">
        <v>140.38</v>
      </c>
      <c r="C36" s="74" t="s">
        <v>174</v>
      </c>
      <c r="D36" s="108">
        <v>140.38</v>
      </c>
    </row>
    <row r="37" ht="17" customHeight="1" spans="1:4">
      <c r="A37" s="112" t="s">
        <v>113</v>
      </c>
    </row>
    <row r="38" spans="1:4">
      <c r="A38" s="83" t="s">
        <v>175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J5" sqref="J5"/>
    </sheetView>
  </sheetViews>
  <sheetFormatPr defaultColWidth="9" defaultRowHeight="13.5"/>
  <cols>
    <col min="1" max="1" width="24.875" customWidth="1"/>
    <col min="2" max="10" width="10.25" customWidth="1"/>
    <col min="11" max="11" width="12.875" customWidth="1"/>
  </cols>
  <sheetData>
    <row r="1" ht="20.25" spans="1:11">
      <c r="A1" s="64" t="s">
        <v>176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>
      <c r="A2" s="65"/>
      <c r="B2" s="66"/>
      <c r="C2" s="66"/>
      <c r="D2" s="66"/>
      <c r="E2" s="66"/>
      <c r="F2" s="66"/>
      <c r="G2" s="66"/>
      <c r="H2" s="66"/>
      <c r="I2" s="66"/>
      <c r="J2" s="66"/>
      <c r="K2" s="66" t="s">
        <v>43</v>
      </c>
    </row>
    <row r="3" ht="15" customHeight="1" spans="1:11">
      <c r="A3" s="74" t="s">
        <v>177</v>
      </c>
      <c r="B3" s="74" t="s">
        <v>178</v>
      </c>
      <c r="C3" s="74" t="s">
        <v>179</v>
      </c>
      <c r="D3" s="74"/>
      <c r="E3" s="74"/>
      <c r="F3" s="74" t="s">
        <v>180</v>
      </c>
      <c r="G3" s="74"/>
      <c r="H3" s="74"/>
      <c r="I3" s="74" t="s">
        <v>181</v>
      </c>
      <c r="J3" s="74"/>
      <c r="K3" s="74"/>
    </row>
    <row r="4" spans="1:11">
      <c r="A4" s="74"/>
      <c r="B4" s="74"/>
      <c r="C4" s="74" t="s">
        <v>138</v>
      </c>
      <c r="D4" s="74" t="s">
        <v>117</v>
      </c>
      <c r="E4" s="74" t="s">
        <v>118</v>
      </c>
      <c r="F4" s="74" t="s">
        <v>138</v>
      </c>
      <c r="G4" s="74" t="s">
        <v>117</v>
      </c>
      <c r="H4" s="74" t="s">
        <v>118</v>
      </c>
      <c r="I4" s="74" t="s">
        <v>138</v>
      </c>
      <c r="J4" s="74" t="s">
        <v>117</v>
      </c>
      <c r="K4" s="74" t="s">
        <v>118</v>
      </c>
    </row>
    <row r="5" ht="21" customHeight="1" spans="1:11">
      <c r="A5" s="104" t="s">
        <v>182</v>
      </c>
      <c r="B5" s="104">
        <v>1</v>
      </c>
      <c r="C5" s="104">
        <v>2</v>
      </c>
      <c r="D5" s="104">
        <v>3</v>
      </c>
      <c r="E5" s="104">
        <v>4</v>
      </c>
      <c r="F5" s="104">
        <v>5</v>
      </c>
      <c r="G5" s="104">
        <v>6</v>
      </c>
      <c r="H5" s="104">
        <v>7</v>
      </c>
      <c r="I5" s="104">
        <v>8</v>
      </c>
      <c r="J5" s="104">
        <v>9</v>
      </c>
      <c r="K5" s="105">
        <v>10</v>
      </c>
    </row>
    <row r="6" ht="21" customHeight="1" spans="1:11">
      <c r="A6" s="79" t="s">
        <v>183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</row>
    <row r="7" ht="21" customHeight="1" spans="1:11">
      <c r="A7" s="81" t="s">
        <v>184</v>
      </c>
      <c r="B7" s="106">
        <v>140.38</v>
      </c>
      <c r="C7" s="106">
        <v>140.38</v>
      </c>
      <c r="D7" s="106">
        <v>128.98</v>
      </c>
      <c r="E7" s="106">
        <v>11.4</v>
      </c>
      <c r="F7" s="106"/>
      <c r="G7" s="106"/>
      <c r="H7" s="106"/>
      <c r="I7" s="106"/>
      <c r="J7" s="106"/>
      <c r="K7" s="106"/>
    </row>
    <row r="8" ht="21" customHeight="1" spans="1:11">
      <c r="A8" s="81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ht="21" customHeight="1" spans="1:11">
      <c r="A9" s="81"/>
      <c r="B9" s="106"/>
      <c r="C9" s="106"/>
      <c r="D9" s="106"/>
      <c r="E9" s="106"/>
      <c r="F9" s="106"/>
      <c r="G9" s="106"/>
      <c r="H9" s="106"/>
      <c r="I9" s="106"/>
      <c r="J9" s="106"/>
      <c r="K9" s="106"/>
    </row>
    <row r="10" ht="21" customHeight="1" spans="1:11">
      <c r="A10" s="81"/>
      <c r="B10" s="106"/>
      <c r="C10" s="106"/>
      <c r="D10" s="106"/>
      <c r="E10" s="106"/>
      <c r="F10" s="106"/>
      <c r="G10" s="106"/>
      <c r="H10" s="106"/>
      <c r="I10" s="106"/>
      <c r="J10" s="106"/>
      <c r="K10" s="106"/>
    </row>
    <row r="11" ht="21" customHeight="1" spans="1:11">
      <c r="A11" s="81"/>
      <c r="B11" s="106"/>
      <c r="C11" s="106"/>
      <c r="D11" s="106"/>
      <c r="E11" s="106"/>
      <c r="F11" s="106"/>
      <c r="G11" s="106"/>
      <c r="H11" s="106"/>
      <c r="I11" s="106"/>
      <c r="J11" s="106"/>
      <c r="K11" s="106"/>
    </row>
    <row r="12" ht="21" customHeight="1" spans="1:11">
      <c r="A12" s="81"/>
      <c r="B12" s="106"/>
      <c r="C12" s="106"/>
      <c r="D12" s="106"/>
      <c r="E12" s="106"/>
      <c r="F12" s="106"/>
      <c r="G12" s="106"/>
      <c r="H12" s="106"/>
      <c r="I12" s="106"/>
      <c r="J12" s="106"/>
      <c r="K12" s="106"/>
    </row>
    <row r="13" ht="21" customHeight="1" spans="1:11">
      <c r="A13" s="81"/>
      <c r="B13" s="106"/>
      <c r="C13" s="106"/>
      <c r="D13" s="106"/>
      <c r="E13" s="106"/>
      <c r="F13" s="106"/>
      <c r="G13" s="106"/>
      <c r="H13" s="106"/>
      <c r="I13" s="106"/>
      <c r="J13" s="106"/>
      <c r="K13" s="106"/>
    </row>
    <row r="14" ht="21" customHeight="1" spans="1:11">
      <c r="A14" s="81"/>
      <c r="B14" s="106"/>
      <c r="C14" s="106"/>
      <c r="D14" s="106"/>
      <c r="E14" s="106"/>
      <c r="F14" s="106"/>
      <c r="G14" s="106"/>
      <c r="H14" s="106"/>
      <c r="I14" s="106"/>
      <c r="J14" s="106"/>
      <c r="K14" s="106"/>
    </row>
    <row r="15" ht="21" customHeight="1" spans="1:11">
      <c r="A15" s="81"/>
      <c r="B15" s="106"/>
      <c r="C15" s="106"/>
      <c r="D15" s="106"/>
      <c r="E15" s="106"/>
      <c r="F15" s="106"/>
      <c r="G15" s="106"/>
      <c r="H15" s="106"/>
      <c r="I15" s="106"/>
      <c r="J15" s="106"/>
      <c r="K15" s="106"/>
    </row>
    <row r="16" spans="1:11">
      <c r="A16" s="82" t="s">
        <v>185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J13" sqref="J13"/>
    </sheetView>
  </sheetViews>
  <sheetFormatPr defaultColWidth="9" defaultRowHeight="13.5" outlineLevelCol="4"/>
  <cols>
    <col min="1" max="1" width="21.875" customWidth="1"/>
    <col min="2" max="2" width="17.375" customWidth="1"/>
    <col min="3" max="5" width="12" customWidth="1"/>
  </cols>
  <sheetData>
    <row r="1" ht="20.25" spans="1:5">
      <c r="A1" s="64" t="s">
        <v>186</v>
      </c>
      <c r="B1" s="64"/>
      <c r="C1" s="64"/>
      <c r="D1" s="64"/>
      <c r="E1" s="64"/>
    </row>
    <row r="2" spans="1:5">
      <c r="A2" s="65"/>
      <c r="B2" s="66"/>
      <c r="C2" s="66"/>
      <c r="D2" s="66"/>
      <c r="E2" s="66" t="s">
        <v>43</v>
      </c>
    </row>
    <row r="3" ht="30" customHeight="1" spans="1:5">
      <c r="A3" s="74" t="s">
        <v>115</v>
      </c>
      <c r="B3" s="74"/>
      <c r="C3" s="74" t="s">
        <v>179</v>
      </c>
      <c r="D3" s="74"/>
      <c r="E3" s="74"/>
    </row>
    <row r="4" spans="1:5">
      <c r="A4" s="74" t="s">
        <v>187</v>
      </c>
      <c r="B4" s="74" t="s">
        <v>188</v>
      </c>
      <c r="C4" s="74" t="s">
        <v>138</v>
      </c>
      <c r="D4" s="74" t="s">
        <v>117</v>
      </c>
      <c r="E4" s="74" t="s">
        <v>118</v>
      </c>
    </row>
    <row r="5" ht="39" customHeight="1" spans="1:5">
      <c r="A5" s="74" t="s">
        <v>96</v>
      </c>
      <c r="B5" s="74" t="s">
        <v>96</v>
      </c>
      <c r="C5" s="74">
        <v>1</v>
      </c>
      <c r="D5" s="74">
        <v>2</v>
      </c>
      <c r="E5" s="74">
        <v>3</v>
      </c>
    </row>
    <row r="6" ht="39" customHeight="1" spans="1:5">
      <c r="A6" s="88">
        <v>201</v>
      </c>
      <c r="B6" s="89" t="s">
        <v>189</v>
      </c>
      <c r="C6" s="90">
        <f t="shared" ref="C6:C18" si="0">SUM(D6:F6)</f>
        <v>86.8</v>
      </c>
      <c r="D6" s="77">
        <v>85.4</v>
      </c>
      <c r="E6" s="91">
        <v>1.4</v>
      </c>
    </row>
    <row r="7" ht="39" customHeight="1" spans="1:5">
      <c r="A7" s="92">
        <v>2012902</v>
      </c>
      <c r="B7" s="93" t="s">
        <v>190</v>
      </c>
      <c r="C7" s="90">
        <f t="shared" si="0"/>
        <v>43.2187065</v>
      </c>
      <c r="D7" s="77">
        <f>D6-D8-D12-D15-D18</f>
        <v>41.8187065</v>
      </c>
      <c r="E7" s="91">
        <v>1.4</v>
      </c>
    </row>
    <row r="8" ht="39" customHeight="1" spans="1:5">
      <c r="A8" s="88">
        <v>208</v>
      </c>
      <c r="B8" s="89" t="s">
        <v>191</v>
      </c>
      <c r="C8" s="90">
        <f t="shared" si="0"/>
        <v>17.349406</v>
      </c>
      <c r="D8" s="77">
        <f>D9+D10+D11</f>
        <v>17.349406</v>
      </c>
      <c r="E8" s="94"/>
    </row>
    <row r="9" ht="39" customHeight="1" spans="1:5">
      <c r="A9" s="92">
        <v>2080505</v>
      </c>
      <c r="B9" s="93" t="s">
        <v>192</v>
      </c>
      <c r="C9" s="90">
        <f t="shared" si="0"/>
        <v>11.2492</v>
      </c>
      <c r="D9" s="77">
        <f>11.2492</f>
        <v>11.2492</v>
      </c>
      <c r="E9" s="95"/>
    </row>
    <row r="10" ht="39" customHeight="1" spans="1:5">
      <c r="A10" s="92">
        <v>2080506</v>
      </c>
      <c r="B10" s="93" t="s">
        <v>193</v>
      </c>
      <c r="C10" s="90">
        <f t="shared" si="0"/>
        <v>5.6246</v>
      </c>
      <c r="D10" s="77">
        <v>5.6246</v>
      </c>
      <c r="E10" s="95"/>
    </row>
    <row r="11" ht="39" customHeight="1" spans="1:5">
      <c r="A11" s="92">
        <v>2089999</v>
      </c>
      <c r="B11" s="93" t="s">
        <v>194</v>
      </c>
      <c r="C11" s="90">
        <f t="shared" si="0"/>
        <v>0.475606</v>
      </c>
      <c r="D11" s="77">
        <v>0.475606</v>
      </c>
      <c r="E11" s="95"/>
    </row>
    <row r="12" ht="39" customHeight="1" spans="1:5">
      <c r="A12" s="88">
        <v>210</v>
      </c>
      <c r="B12" s="89" t="s">
        <v>195</v>
      </c>
      <c r="C12" s="90">
        <f t="shared" si="0"/>
        <v>6.3249875</v>
      </c>
      <c r="D12" s="77">
        <f>D13+D14</f>
        <v>6.3249875</v>
      </c>
      <c r="E12" s="94"/>
    </row>
    <row r="13" ht="39" customHeight="1" spans="1:5">
      <c r="A13" s="92">
        <v>2101103</v>
      </c>
      <c r="B13" s="93" t="s">
        <v>196</v>
      </c>
      <c r="C13" s="90">
        <f t="shared" si="0"/>
        <v>1.755</v>
      </c>
      <c r="D13" s="77">
        <v>1.755</v>
      </c>
      <c r="E13" s="95"/>
    </row>
    <row r="14" ht="39" customHeight="1" spans="1:5">
      <c r="A14" s="88">
        <v>2101102</v>
      </c>
      <c r="B14" s="93" t="s">
        <v>197</v>
      </c>
      <c r="C14" s="90">
        <f t="shared" si="0"/>
        <v>4.5699875</v>
      </c>
      <c r="D14" s="77">
        <v>4.5699875</v>
      </c>
      <c r="E14" s="96"/>
    </row>
    <row r="15" ht="39" customHeight="1" spans="1:5">
      <c r="A15" s="88">
        <v>216</v>
      </c>
      <c r="B15" s="89" t="s">
        <v>198</v>
      </c>
      <c r="C15" s="90">
        <f t="shared" si="0"/>
        <v>21.47</v>
      </c>
      <c r="D15" s="97">
        <v>11.47</v>
      </c>
      <c r="E15" s="96">
        <v>10</v>
      </c>
    </row>
    <row r="16" ht="39" customHeight="1" spans="1:5">
      <c r="A16" s="92">
        <v>2169901</v>
      </c>
      <c r="B16" s="93" t="s">
        <v>199</v>
      </c>
      <c r="C16" s="90">
        <f t="shared" si="0"/>
        <v>21.47</v>
      </c>
      <c r="D16" s="97">
        <v>11.47</v>
      </c>
      <c r="E16" s="91">
        <v>10</v>
      </c>
    </row>
    <row r="17" ht="39" customHeight="1" spans="1:5">
      <c r="A17" s="98">
        <v>221</v>
      </c>
      <c r="B17" s="99" t="s">
        <v>200</v>
      </c>
      <c r="C17" s="90">
        <f t="shared" si="0"/>
        <v>8.4369</v>
      </c>
      <c r="D17" s="77">
        <v>8.4369</v>
      </c>
      <c r="E17" s="100"/>
    </row>
    <row r="18" ht="39" customHeight="1" spans="1:5">
      <c r="A18" s="101">
        <v>2210201</v>
      </c>
      <c r="B18" s="102" t="s">
        <v>201</v>
      </c>
      <c r="C18" s="90">
        <f t="shared" si="0"/>
        <v>8.4369</v>
      </c>
      <c r="D18" s="77">
        <v>8.4369</v>
      </c>
      <c r="E18" s="103"/>
    </row>
    <row r="19" spans="1:5">
      <c r="A19" s="83" t="s">
        <v>175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workbookViewId="0">
      <selection activeCell="J6" sqref="J6"/>
    </sheetView>
  </sheetViews>
  <sheetFormatPr defaultColWidth="9" defaultRowHeight="13.5" outlineLevelCol="4"/>
  <cols>
    <col min="1" max="1" width="15.125" customWidth="1"/>
    <col min="2" max="2" width="17.625" customWidth="1"/>
    <col min="3" max="5" width="17.875" customWidth="1"/>
  </cols>
  <sheetData>
    <row r="1" ht="29" customHeight="1" spans="1:5">
      <c r="A1" s="64" t="s">
        <v>202</v>
      </c>
      <c r="B1" s="64"/>
      <c r="C1" s="64"/>
      <c r="D1" s="64"/>
      <c r="E1" s="64"/>
    </row>
    <row r="2" ht="23" customHeight="1" spans="1:5">
      <c r="A2" s="65"/>
      <c r="B2" s="66"/>
      <c r="C2" s="66"/>
      <c r="D2" s="66"/>
      <c r="E2" s="66" t="s">
        <v>43</v>
      </c>
    </row>
    <row r="3" ht="21" customHeight="1" spans="1:5">
      <c r="A3" s="74" t="s">
        <v>203</v>
      </c>
      <c r="B3" s="74"/>
      <c r="C3" s="74" t="s">
        <v>204</v>
      </c>
      <c r="D3" s="74"/>
      <c r="E3" s="74"/>
    </row>
    <row r="4" ht="21" customHeight="1" spans="1:5">
      <c r="A4" s="74" t="s">
        <v>187</v>
      </c>
      <c r="B4" s="74" t="s">
        <v>188</v>
      </c>
      <c r="C4" s="74" t="s">
        <v>138</v>
      </c>
      <c r="D4" s="74" t="s">
        <v>205</v>
      </c>
      <c r="E4" s="74" t="s">
        <v>206</v>
      </c>
    </row>
    <row r="5" ht="21" customHeight="1" spans="1:5">
      <c r="A5" s="74" t="s">
        <v>96</v>
      </c>
      <c r="B5" s="74" t="s">
        <v>96</v>
      </c>
      <c r="C5" s="74">
        <v>1</v>
      </c>
      <c r="D5" s="74">
        <v>2</v>
      </c>
      <c r="E5" s="74">
        <v>3</v>
      </c>
    </row>
    <row r="6" ht="21" customHeight="1" spans="1:5">
      <c r="A6" s="79" t="s">
        <v>207</v>
      </c>
      <c r="B6" s="79" t="s">
        <v>183</v>
      </c>
      <c r="C6" s="77">
        <f>D6+E6</f>
        <v>140.3800367</v>
      </c>
      <c r="D6" s="77">
        <f>D7+D17+D29</f>
        <v>117.5091775</v>
      </c>
      <c r="E6" s="77">
        <f>E7+E17+E29</f>
        <v>22.8708592</v>
      </c>
    </row>
    <row r="7" ht="21" customHeight="1" spans="1:5">
      <c r="A7" s="79">
        <v>301</v>
      </c>
      <c r="B7" s="79" t="s">
        <v>208</v>
      </c>
      <c r="C7" s="77">
        <f t="shared" ref="C7:C30" si="0">D7+E7</f>
        <v>115.1075935</v>
      </c>
      <c r="D7" s="77">
        <f>D8+D9+D10+D11+D12+D13+D14+D15+D16</f>
        <v>115.1075935</v>
      </c>
      <c r="E7" s="84"/>
    </row>
    <row r="8" ht="21" customHeight="1" spans="1:5">
      <c r="A8" s="81">
        <v>30101</v>
      </c>
      <c r="B8" s="81" t="s">
        <v>209</v>
      </c>
      <c r="C8" s="77">
        <f t="shared" si="0"/>
        <v>38.9028</v>
      </c>
      <c r="D8" s="77">
        <v>38.9028</v>
      </c>
      <c r="E8" s="77"/>
    </row>
    <row r="9" ht="21" customHeight="1" spans="1:5">
      <c r="A9" s="81">
        <v>30102</v>
      </c>
      <c r="B9" s="81" t="s">
        <v>210</v>
      </c>
      <c r="C9" s="77">
        <f t="shared" si="0"/>
        <v>36.8916</v>
      </c>
      <c r="D9" s="77">
        <v>36.8916</v>
      </c>
      <c r="E9" s="77"/>
    </row>
    <row r="10" ht="21" customHeight="1" spans="1:5">
      <c r="A10" s="81">
        <v>30103</v>
      </c>
      <c r="B10" s="81" t="s">
        <v>211</v>
      </c>
      <c r="C10" s="77">
        <f t="shared" si="0"/>
        <v>7.2019</v>
      </c>
      <c r="D10" s="77">
        <v>7.2019</v>
      </c>
      <c r="E10" s="77"/>
    </row>
    <row r="11" ht="21" customHeight="1" spans="1:5">
      <c r="A11" s="81">
        <v>30108</v>
      </c>
      <c r="B11" s="81" t="s">
        <v>212</v>
      </c>
      <c r="C11" s="77">
        <f t="shared" si="0"/>
        <v>11.2492</v>
      </c>
      <c r="D11" s="77">
        <f>11.2492</f>
        <v>11.2492</v>
      </c>
      <c r="E11" s="77"/>
    </row>
    <row r="12" ht="21" customHeight="1" spans="1:5">
      <c r="A12" s="81">
        <v>30109</v>
      </c>
      <c r="B12" s="81" t="s">
        <v>213</v>
      </c>
      <c r="C12" s="77">
        <f t="shared" si="0"/>
        <v>5.6246</v>
      </c>
      <c r="D12" s="77">
        <v>5.6246</v>
      </c>
      <c r="E12" s="77"/>
    </row>
    <row r="13" ht="21" customHeight="1" spans="1:5">
      <c r="A13" s="81">
        <v>30110</v>
      </c>
      <c r="B13" s="81" t="s">
        <v>214</v>
      </c>
      <c r="C13" s="77">
        <f t="shared" si="0"/>
        <v>4.5699875</v>
      </c>
      <c r="D13" s="77">
        <v>4.5699875</v>
      </c>
      <c r="E13" s="77"/>
    </row>
    <row r="14" ht="21" customHeight="1" spans="1:5">
      <c r="A14" s="81">
        <v>30111</v>
      </c>
      <c r="B14" s="81" t="s">
        <v>215</v>
      </c>
      <c r="C14" s="77">
        <f t="shared" si="0"/>
        <v>1.755</v>
      </c>
      <c r="D14" s="77">
        <v>1.755</v>
      </c>
      <c r="E14" s="77"/>
    </row>
    <row r="15" ht="21" customHeight="1" spans="1:5">
      <c r="A15" s="81">
        <v>30112</v>
      </c>
      <c r="B15" s="81" t="s">
        <v>216</v>
      </c>
      <c r="C15" s="77">
        <f t="shared" si="0"/>
        <v>0.475606</v>
      </c>
      <c r="D15" s="77">
        <v>0.475606</v>
      </c>
      <c r="E15" s="77"/>
    </row>
    <row r="16" ht="21" customHeight="1" spans="1:5">
      <c r="A16" s="81">
        <v>30113</v>
      </c>
      <c r="B16" s="81" t="s">
        <v>201</v>
      </c>
      <c r="C16" s="77">
        <f t="shared" si="0"/>
        <v>8.4369</v>
      </c>
      <c r="D16" s="77">
        <v>8.4369</v>
      </c>
      <c r="E16" s="77"/>
    </row>
    <row r="17" ht="21" customHeight="1" spans="1:5">
      <c r="A17" s="79">
        <v>302</v>
      </c>
      <c r="B17" s="79" t="s">
        <v>217</v>
      </c>
      <c r="C17" s="77">
        <f t="shared" si="0"/>
        <v>22.4804432</v>
      </c>
      <c r="D17" s="77">
        <v>1.009584</v>
      </c>
      <c r="E17" s="77">
        <f>E18+E19+E20+E21+E22+E23+E24+E25+E26+E27+E28</f>
        <v>21.4708592</v>
      </c>
    </row>
    <row r="18" ht="21" customHeight="1" spans="1:5">
      <c r="A18" s="81">
        <v>30201</v>
      </c>
      <c r="B18" s="81" t="s">
        <v>218</v>
      </c>
      <c r="C18" s="77">
        <f t="shared" si="0"/>
        <v>2.42</v>
      </c>
      <c r="D18" s="77"/>
      <c r="E18" s="77">
        <v>2.42</v>
      </c>
    </row>
    <row r="19" ht="21" customHeight="1" spans="1:5">
      <c r="A19" s="81">
        <v>30202</v>
      </c>
      <c r="B19" s="81" t="s">
        <v>219</v>
      </c>
      <c r="C19" s="77">
        <f t="shared" si="0"/>
        <v>0.5</v>
      </c>
      <c r="D19" s="77"/>
      <c r="E19" s="77">
        <v>0.5</v>
      </c>
    </row>
    <row r="20" ht="21" customHeight="1" spans="1:5">
      <c r="A20" s="81">
        <v>30205</v>
      </c>
      <c r="B20" s="81" t="s">
        <v>220</v>
      </c>
      <c r="C20" s="77">
        <f t="shared" si="0"/>
        <v>0.04</v>
      </c>
      <c r="D20" s="77"/>
      <c r="E20" s="77">
        <v>0.04</v>
      </c>
    </row>
    <row r="21" ht="21" customHeight="1" spans="1:5">
      <c r="A21" s="81">
        <v>30206</v>
      </c>
      <c r="B21" s="81" t="s">
        <v>221</v>
      </c>
      <c r="C21" s="77">
        <f t="shared" si="0"/>
        <v>0.18</v>
      </c>
      <c r="D21" s="77"/>
      <c r="E21" s="77">
        <v>0.18</v>
      </c>
    </row>
    <row r="22" ht="21" customHeight="1" spans="1:5">
      <c r="A22" s="81">
        <v>30207</v>
      </c>
      <c r="B22" s="81" t="s">
        <v>222</v>
      </c>
      <c r="C22" s="77">
        <f t="shared" si="0"/>
        <v>0.26</v>
      </c>
      <c r="D22" s="77"/>
      <c r="E22" s="77">
        <v>0.26</v>
      </c>
    </row>
    <row r="23" ht="21" customHeight="1" spans="1:5">
      <c r="A23" s="81">
        <v>30208</v>
      </c>
      <c r="B23" s="81" t="s">
        <v>223</v>
      </c>
      <c r="C23" s="77">
        <f t="shared" si="0"/>
        <v>0.8184</v>
      </c>
      <c r="D23" s="77"/>
      <c r="E23" s="77">
        <v>0.8184</v>
      </c>
    </row>
    <row r="24" ht="21" customHeight="1" spans="1:5">
      <c r="A24" s="81">
        <v>30211</v>
      </c>
      <c r="B24" s="81" t="s">
        <v>224</v>
      </c>
      <c r="C24" s="77">
        <f t="shared" si="0"/>
        <v>0.8</v>
      </c>
      <c r="D24" s="77"/>
      <c r="E24" s="77">
        <v>0.8</v>
      </c>
    </row>
    <row r="25" ht="21" customHeight="1" spans="1:5">
      <c r="A25" s="85">
        <v>30228</v>
      </c>
      <c r="B25" s="85" t="s">
        <v>225</v>
      </c>
      <c r="C25" s="77">
        <f t="shared" si="0"/>
        <v>0.8076672</v>
      </c>
      <c r="D25" s="77"/>
      <c r="E25" s="77">
        <v>0.8076672</v>
      </c>
    </row>
    <row r="26" ht="21" customHeight="1" spans="1:5">
      <c r="A26" s="81">
        <v>30229</v>
      </c>
      <c r="B26" s="81" t="s">
        <v>226</v>
      </c>
      <c r="C26" s="77">
        <f t="shared" si="0"/>
        <v>0.504792</v>
      </c>
      <c r="D26" s="77"/>
      <c r="E26" s="77">
        <v>0.504792</v>
      </c>
    </row>
    <row r="27" ht="21" customHeight="1" spans="1:5">
      <c r="A27" s="81">
        <v>30299</v>
      </c>
      <c r="B27" s="81" t="s">
        <v>227</v>
      </c>
      <c r="C27" s="77">
        <f t="shared" si="0"/>
        <v>12.009584</v>
      </c>
      <c r="D27" s="77">
        <v>1.009584</v>
      </c>
      <c r="E27" s="77">
        <v>11</v>
      </c>
    </row>
    <row r="28" ht="21" customHeight="1" spans="1:5">
      <c r="A28" s="86">
        <v>30239</v>
      </c>
      <c r="B28" s="81" t="s">
        <v>228</v>
      </c>
      <c r="C28" s="77">
        <f t="shared" si="0"/>
        <v>4.14</v>
      </c>
      <c r="D28" s="77"/>
      <c r="E28" s="77">
        <v>4.14</v>
      </c>
    </row>
    <row r="29" ht="21" customHeight="1" spans="1:5">
      <c r="A29" s="87">
        <v>303</v>
      </c>
      <c r="B29" s="79" t="s">
        <v>229</v>
      </c>
      <c r="C29" s="77">
        <f t="shared" si="0"/>
        <v>2.792</v>
      </c>
      <c r="D29" s="77">
        <v>1.392</v>
      </c>
      <c r="E29" s="77">
        <v>1.4</v>
      </c>
    </row>
    <row r="30" ht="21" customHeight="1" spans="1:5">
      <c r="A30" s="86">
        <v>30305</v>
      </c>
      <c r="B30" s="81" t="s">
        <v>230</v>
      </c>
      <c r="C30" s="77">
        <f t="shared" si="0"/>
        <v>2.792</v>
      </c>
      <c r="D30" s="77">
        <v>1.392</v>
      </c>
      <c r="E30" s="77">
        <v>1.4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A17" sqref="A17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64" t="s">
        <v>231</v>
      </c>
      <c r="B1" s="64"/>
      <c r="C1" s="64"/>
      <c r="D1" s="64"/>
      <c r="E1" s="64"/>
      <c r="F1" s="64"/>
      <c r="G1" s="64"/>
      <c r="H1" s="64"/>
    </row>
    <row r="2" spans="1:8">
      <c r="A2" s="65"/>
      <c r="B2" s="66"/>
      <c r="C2" s="66"/>
      <c r="D2" s="66"/>
      <c r="E2" s="66"/>
      <c r="F2" s="66"/>
      <c r="G2" s="66"/>
      <c r="H2" s="66" t="s">
        <v>43</v>
      </c>
    </row>
    <row r="3" ht="15" customHeight="1" spans="1:8">
      <c r="A3" s="74" t="s">
        <v>177</v>
      </c>
      <c r="B3" s="69" t="s">
        <v>232</v>
      </c>
      <c r="C3" s="69"/>
      <c r="D3" s="69"/>
      <c r="E3" s="69"/>
      <c r="F3" s="69"/>
      <c r="G3" s="69" t="s">
        <v>233</v>
      </c>
      <c r="H3" s="69" t="s">
        <v>234</v>
      </c>
    </row>
    <row r="4" ht="15" customHeight="1" spans="1:8">
      <c r="A4" s="74"/>
      <c r="B4" s="69" t="s">
        <v>138</v>
      </c>
      <c r="C4" s="69" t="s">
        <v>235</v>
      </c>
      <c r="D4" s="69" t="s">
        <v>236</v>
      </c>
      <c r="E4" s="69" t="s">
        <v>237</v>
      </c>
      <c r="F4" s="69"/>
      <c r="G4" s="69"/>
      <c r="H4" s="69"/>
    </row>
    <row r="5" spans="1:8">
      <c r="A5" s="74"/>
      <c r="B5" s="69"/>
      <c r="C5" s="69"/>
      <c r="D5" s="69"/>
      <c r="E5" s="69" t="s">
        <v>238</v>
      </c>
      <c r="F5" s="69" t="s">
        <v>239</v>
      </c>
      <c r="G5" s="69"/>
      <c r="H5" s="69"/>
    </row>
    <row r="6" spans="1:8">
      <c r="A6" s="69" t="s">
        <v>96</v>
      </c>
      <c r="B6" s="69">
        <v>1</v>
      </c>
      <c r="C6" s="69">
        <v>2</v>
      </c>
      <c r="D6" s="69">
        <v>3</v>
      </c>
      <c r="E6" s="69">
        <v>4</v>
      </c>
      <c r="F6" s="69">
        <v>5</v>
      </c>
      <c r="G6" s="69">
        <v>6</v>
      </c>
      <c r="H6" s="69">
        <v>7</v>
      </c>
    </row>
    <row r="7" spans="1:8">
      <c r="A7" s="79" t="s">
        <v>183</v>
      </c>
      <c r="B7" s="80"/>
      <c r="C7" s="80"/>
      <c r="D7" s="80"/>
      <c r="E7" s="80"/>
      <c r="F7" s="80"/>
      <c r="G7" s="80"/>
      <c r="H7" s="80"/>
    </row>
    <row r="8" spans="1:8">
      <c r="A8" s="81" t="s">
        <v>240</v>
      </c>
      <c r="B8" s="80"/>
      <c r="C8" s="80"/>
      <c r="D8" s="80"/>
      <c r="E8" s="80"/>
      <c r="F8" s="80"/>
      <c r="G8" s="80"/>
      <c r="H8" s="80"/>
    </row>
    <row r="9" spans="1:8">
      <c r="A9" s="81"/>
      <c r="B9" s="80"/>
      <c r="C9" s="80"/>
      <c r="D9" s="80"/>
      <c r="E9" s="80"/>
      <c r="F9" s="80"/>
      <c r="G9" s="80"/>
      <c r="H9" s="80"/>
    </row>
    <row r="10" spans="1:8">
      <c r="A10" s="81"/>
      <c r="B10" s="80"/>
      <c r="C10" s="80"/>
      <c r="D10" s="80"/>
      <c r="E10" s="80"/>
      <c r="F10" s="80"/>
      <c r="G10" s="80"/>
      <c r="H10" s="80"/>
    </row>
    <row r="11" spans="1:8">
      <c r="A11" s="81"/>
      <c r="B11" s="80"/>
      <c r="C11" s="80"/>
      <c r="D11" s="80"/>
      <c r="E11" s="80"/>
      <c r="F11" s="80"/>
      <c r="G11" s="80"/>
      <c r="H11" s="80"/>
    </row>
    <row r="12" spans="1:8">
      <c r="A12" s="81"/>
      <c r="B12" s="80"/>
      <c r="C12" s="80"/>
      <c r="D12" s="80"/>
      <c r="E12" s="80"/>
      <c r="F12" s="80"/>
      <c r="G12" s="80"/>
      <c r="H12" s="80"/>
    </row>
    <row r="13" spans="1:8">
      <c r="A13" s="81"/>
      <c r="B13" s="80"/>
      <c r="C13" s="80"/>
      <c r="D13" s="80"/>
      <c r="E13" s="80"/>
      <c r="F13" s="80"/>
      <c r="G13" s="80"/>
      <c r="H13" s="80"/>
    </row>
    <row r="14" spans="1:8">
      <c r="A14" s="81"/>
      <c r="B14" s="80"/>
      <c r="C14" s="80"/>
      <c r="D14" s="80"/>
      <c r="E14" s="80"/>
      <c r="F14" s="80"/>
      <c r="G14" s="80"/>
      <c r="H14" s="80"/>
    </row>
    <row r="15" spans="1:8">
      <c r="A15" s="81"/>
      <c r="B15" s="80"/>
      <c r="C15" s="80"/>
      <c r="D15" s="80"/>
      <c r="E15" s="80"/>
      <c r="F15" s="80"/>
      <c r="G15" s="80"/>
      <c r="H15" s="80"/>
    </row>
    <row r="16" spans="1:8">
      <c r="A16" s="81"/>
      <c r="B16" s="80"/>
      <c r="C16" s="80"/>
      <c r="D16" s="80"/>
      <c r="E16" s="80"/>
      <c r="F16" s="80"/>
      <c r="G16" s="80"/>
      <c r="H16" s="80"/>
    </row>
    <row r="17" spans="1:1">
      <c r="A17" s="82" t="s">
        <v>185</v>
      </c>
    </row>
    <row r="18" spans="1:1">
      <c r="A18" s="83" t="s">
        <v>175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H13" sqref="H13"/>
    </sheetView>
  </sheetViews>
  <sheetFormatPr defaultColWidth="9" defaultRowHeight="13.5" outlineLevelCol="4"/>
  <cols>
    <col min="1" max="1" width="15.625" customWidth="1"/>
    <col min="2" max="2" width="24.375" customWidth="1"/>
    <col min="3" max="5" width="14.5" customWidth="1"/>
  </cols>
  <sheetData>
    <row r="1" ht="20.25" spans="1:5">
      <c r="A1" s="64" t="s">
        <v>241</v>
      </c>
      <c r="B1" s="64"/>
      <c r="C1" s="64"/>
      <c r="D1" s="64"/>
      <c r="E1" s="64"/>
    </row>
    <row r="2" spans="1:5">
      <c r="A2" s="65"/>
      <c r="B2" s="66"/>
      <c r="C2" s="66"/>
      <c r="D2" s="66"/>
      <c r="E2" s="66" t="s">
        <v>43</v>
      </c>
    </row>
    <row r="3" ht="30" customHeight="1" spans="1:5">
      <c r="A3" s="74" t="s">
        <v>242</v>
      </c>
      <c r="B3" s="74" t="s">
        <v>46</v>
      </c>
      <c r="C3" s="74" t="s">
        <v>138</v>
      </c>
      <c r="D3" s="74" t="s">
        <v>117</v>
      </c>
      <c r="E3" s="74" t="s">
        <v>118</v>
      </c>
    </row>
    <row r="4" ht="30" customHeight="1" spans="1:5">
      <c r="A4" s="74" t="s">
        <v>96</v>
      </c>
      <c r="B4" s="74" t="s">
        <v>96</v>
      </c>
      <c r="C4" s="74">
        <v>1</v>
      </c>
      <c r="D4" s="74">
        <v>2</v>
      </c>
      <c r="E4" s="74">
        <v>3</v>
      </c>
    </row>
    <row r="5" ht="30" customHeight="1" spans="1:5">
      <c r="A5" s="75"/>
      <c r="B5" s="76" t="s">
        <v>178</v>
      </c>
      <c r="C5" s="77">
        <f>D5+E5</f>
        <v>16.523192</v>
      </c>
      <c r="D5" s="77">
        <f>D6+D7+D8+D9+D10+D11+D13+D17+D19</f>
        <v>6.523192</v>
      </c>
      <c r="E5" s="77">
        <v>10</v>
      </c>
    </row>
    <row r="6" ht="30" customHeight="1" spans="1:5">
      <c r="A6" s="78">
        <v>1</v>
      </c>
      <c r="B6" s="72" t="s">
        <v>243</v>
      </c>
      <c r="C6" s="77">
        <f t="shared" ref="C6:C20" si="0">D6+E6</f>
        <v>2.42</v>
      </c>
      <c r="D6" s="77">
        <v>2.42</v>
      </c>
      <c r="E6" s="77"/>
    </row>
    <row r="7" ht="30" customHeight="1" spans="1:5">
      <c r="A7" s="78">
        <v>2</v>
      </c>
      <c r="B7" s="72" t="s">
        <v>244</v>
      </c>
      <c r="C7" s="77">
        <f t="shared" si="0"/>
        <v>0.5</v>
      </c>
      <c r="D7" s="77">
        <v>0.5</v>
      </c>
      <c r="E7" s="77"/>
    </row>
    <row r="8" ht="30" customHeight="1" spans="1:5">
      <c r="A8" s="78">
        <v>3</v>
      </c>
      <c r="B8" s="72" t="s">
        <v>245</v>
      </c>
      <c r="C8" s="77">
        <f t="shared" si="0"/>
        <v>0.04</v>
      </c>
      <c r="D8" s="77">
        <v>0.04</v>
      </c>
      <c r="E8" s="77"/>
    </row>
    <row r="9" ht="30" customHeight="1" spans="1:5">
      <c r="A9" s="78">
        <v>4</v>
      </c>
      <c r="B9" s="72" t="s">
        <v>246</v>
      </c>
      <c r="C9" s="77">
        <f t="shared" si="0"/>
        <v>0.18</v>
      </c>
      <c r="D9" s="77">
        <v>0.18</v>
      </c>
      <c r="E9" s="77"/>
    </row>
    <row r="10" ht="30" customHeight="1" spans="1:5">
      <c r="A10" s="78">
        <v>5</v>
      </c>
      <c r="B10" s="72" t="s">
        <v>247</v>
      </c>
      <c r="C10" s="77">
        <f t="shared" si="0"/>
        <v>0.26</v>
      </c>
      <c r="D10" s="77">
        <v>0.26</v>
      </c>
      <c r="E10" s="77"/>
    </row>
    <row r="11" ht="30" customHeight="1" spans="1:5">
      <c r="A11" s="78">
        <v>6</v>
      </c>
      <c r="B11" s="72" t="s">
        <v>248</v>
      </c>
      <c r="C11" s="77">
        <f t="shared" si="0"/>
        <v>0.8184</v>
      </c>
      <c r="D11" s="77">
        <v>0.8184</v>
      </c>
      <c r="E11" s="77"/>
    </row>
    <row r="12" ht="30" customHeight="1" spans="1:5">
      <c r="A12" s="78">
        <v>7</v>
      </c>
      <c r="B12" s="72" t="s">
        <v>249</v>
      </c>
      <c r="C12" s="77">
        <f t="shared" si="0"/>
        <v>0</v>
      </c>
      <c r="D12" s="71"/>
      <c r="E12" s="77"/>
    </row>
    <row r="13" ht="30" customHeight="1" spans="1:5">
      <c r="A13" s="78">
        <v>8</v>
      </c>
      <c r="B13" s="72" t="s">
        <v>250</v>
      </c>
      <c r="C13" s="77">
        <f t="shared" si="0"/>
        <v>0.8</v>
      </c>
      <c r="D13" s="77">
        <v>0.8</v>
      </c>
      <c r="E13" s="77"/>
    </row>
    <row r="14" ht="30" customHeight="1" spans="1:5">
      <c r="A14" s="78">
        <v>9</v>
      </c>
      <c r="B14" s="72" t="s">
        <v>251</v>
      </c>
      <c r="C14" s="77">
        <f t="shared" si="0"/>
        <v>0</v>
      </c>
      <c r="D14" s="71"/>
      <c r="E14" s="77"/>
    </row>
    <row r="15" ht="30" customHeight="1" spans="1:5">
      <c r="A15" s="78">
        <v>10</v>
      </c>
      <c r="B15" s="72" t="s">
        <v>252</v>
      </c>
      <c r="C15" s="77">
        <f t="shared" si="0"/>
        <v>0</v>
      </c>
      <c r="D15" s="71"/>
      <c r="E15" s="77"/>
    </row>
    <row r="16" ht="30" customHeight="1" spans="1:5">
      <c r="A16" s="78">
        <v>11</v>
      </c>
      <c r="B16" s="72" t="s">
        <v>253</v>
      </c>
      <c r="C16" s="77">
        <f t="shared" si="0"/>
        <v>0</v>
      </c>
      <c r="D16" s="71"/>
      <c r="E16" s="77"/>
    </row>
    <row r="17" ht="30" customHeight="1" spans="1:5">
      <c r="A17" s="78">
        <v>12</v>
      </c>
      <c r="B17" s="72" t="s">
        <v>254</v>
      </c>
      <c r="C17" s="77">
        <f t="shared" si="0"/>
        <v>0.504792</v>
      </c>
      <c r="D17" s="77">
        <v>0.504792</v>
      </c>
      <c r="E17" s="77"/>
    </row>
    <row r="18" ht="30" customHeight="1" spans="1:5">
      <c r="A18" s="78">
        <v>13</v>
      </c>
      <c r="B18" s="72" t="s">
        <v>255</v>
      </c>
      <c r="C18" s="77">
        <f t="shared" si="0"/>
        <v>0</v>
      </c>
      <c r="D18" s="77"/>
      <c r="E18" s="77"/>
    </row>
    <row r="19" ht="30" customHeight="1" spans="1:5">
      <c r="A19" s="78">
        <v>14</v>
      </c>
      <c r="B19" s="72" t="s">
        <v>256</v>
      </c>
      <c r="C19" s="77">
        <f t="shared" si="0"/>
        <v>11</v>
      </c>
      <c r="D19" s="77">
        <v>1</v>
      </c>
      <c r="E19" s="77">
        <v>10</v>
      </c>
    </row>
    <row r="20" ht="30" customHeight="1" spans="1:5">
      <c r="A20" s="78">
        <v>15</v>
      </c>
      <c r="B20" s="72" t="s">
        <v>257</v>
      </c>
      <c r="C20" s="77">
        <f t="shared" si="0"/>
        <v>0</v>
      </c>
      <c r="D20" s="71"/>
      <c r="E20" s="77"/>
    </row>
    <row r="21" ht="30" customHeight="1" spans="1:5">
      <c r="A21" s="73" t="s">
        <v>94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B20" sqref="B20"/>
    </sheetView>
  </sheetViews>
  <sheetFormatPr defaultColWidth="9" defaultRowHeight="13.5" outlineLevelCol="1"/>
  <cols>
    <col min="1" max="1" width="54.75" customWidth="1"/>
    <col min="2" max="2" width="28.75" customWidth="1"/>
  </cols>
  <sheetData>
    <row r="1" ht="20.25" spans="1:2">
      <c r="A1" s="64" t="s">
        <v>258</v>
      </c>
      <c r="B1" s="64"/>
    </row>
    <row r="2" spans="1:2">
      <c r="A2" s="65"/>
      <c r="B2" s="66" t="s">
        <v>43</v>
      </c>
    </row>
    <row r="3" ht="15" customHeight="1" spans="1:2">
      <c r="A3" s="67" t="s">
        <v>259</v>
      </c>
      <c r="B3" s="68" t="s">
        <v>260</v>
      </c>
    </row>
    <row r="4" spans="1:2">
      <c r="A4" s="67"/>
      <c r="B4" s="68"/>
    </row>
    <row r="5" spans="1:2">
      <c r="A5" s="69" t="s">
        <v>96</v>
      </c>
      <c r="B5" s="68">
        <v>1</v>
      </c>
    </row>
    <row r="6" spans="1:2">
      <c r="A6" s="70" t="s">
        <v>183</v>
      </c>
      <c r="B6" s="71"/>
    </row>
    <row r="7" spans="1:2">
      <c r="A7" s="72" t="s">
        <v>261</v>
      </c>
      <c r="B7" s="71"/>
    </row>
    <row r="8" spans="1:2">
      <c r="A8" s="72"/>
      <c r="B8" s="71"/>
    </row>
    <row r="9" spans="1:2">
      <c r="A9" s="72"/>
      <c r="B9" s="71"/>
    </row>
    <row r="10" spans="1:2">
      <c r="A10" s="72"/>
      <c r="B10" s="71"/>
    </row>
    <row r="11" spans="1:2">
      <c r="A11" s="72"/>
      <c r="B11" s="71"/>
    </row>
    <row r="12" spans="1:2">
      <c r="A12" s="72"/>
      <c r="B12" s="71"/>
    </row>
    <row r="13" spans="1:2">
      <c r="A13" s="72"/>
      <c r="B13" s="71"/>
    </row>
    <row r="14" spans="1:2">
      <c r="A14" s="72"/>
      <c r="B14" s="71"/>
    </row>
    <row r="15" spans="1:2">
      <c r="A15" s="72"/>
      <c r="B15" s="71"/>
    </row>
    <row r="16" spans="1:2">
      <c r="A16" s="73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D27" sqref="D27"/>
    </sheetView>
  </sheetViews>
  <sheetFormatPr defaultColWidth="9" defaultRowHeight="13.5" outlineLevelCol="4"/>
  <cols>
    <col min="1" max="1" width="18" customWidth="1"/>
    <col min="3" max="5" width="30.875" customWidth="1"/>
  </cols>
  <sheetData>
    <row r="1" ht="20.25" spans="1:5">
      <c r="A1" s="64" t="s">
        <v>262</v>
      </c>
      <c r="B1" s="64"/>
      <c r="C1" s="64"/>
      <c r="D1" s="64"/>
      <c r="E1" s="64"/>
    </row>
    <row r="2" spans="1:5">
      <c r="A2" s="65"/>
      <c r="B2" s="66"/>
      <c r="C2" s="66"/>
      <c r="D2" s="66"/>
      <c r="E2" s="66" t="s">
        <v>43</v>
      </c>
    </row>
    <row r="3" spans="1:5">
      <c r="A3" s="74" t="s">
        <v>177</v>
      </c>
      <c r="B3" s="74" t="s">
        <v>138</v>
      </c>
      <c r="C3" s="74" t="s">
        <v>263</v>
      </c>
      <c r="D3" s="74" t="s">
        <v>264</v>
      </c>
      <c r="E3" s="74" t="s">
        <v>265</v>
      </c>
    </row>
    <row r="4" spans="1:5">
      <c r="A4" s="74" t="s">
        <v>96</v>
      </c>
      <c r="B4" s="74">
        <v>1</v>
      </c>
      <c r="C4" s="74">
        <v>2</v>
      </c>
      <c r="D4" s="74">
        <v>3</v>
      </c>
      <c r="E4" s="74">
        <v>4</v>
      </c>
    </row>
    <row r="5" spans="1:5">
      <c r="A5" s="70" t="s">
        <v>183</v>
      </c>
      <c r="B5" s="71"/>
      <c r="C5" s="71"/>
      <c r="D5" s="71"/>
      <c r="E5" s="71"/>
    </row>
    <row r="6" spans="1:5">
      <c r="A6" s="72" t="s">
        <v>261</v>
      </c>
      <c r="B6" s="71"/>
      <c r="C6" s="71"/>
      <c r="D6" s="71"/>
      <c r="E6" s="71"/>
    </row>
    <row r="7" spans="1:5">
      <c r="A7" s="72"/>
      <c r="B7" s="71"/>
      <c r="C7" s="71"/>
      <c r="D7" s="71"/>
      <c r="E7" s="71"/>
    </row>
    <row r="8" spans="1:5">
      <c r="A8" s="72"/>
      <c r="B8" s="71"/>
      <c r="C8" s="71"/>
      <c r="D8" s="71"/>
      <c r="E8" s="71"/>
    </row>
    <row r="9" spans="1:5">
      <c r="A9" s="72"/>
      <c r="B9" s="71"/>
      <c r="C9" s="71"/>
      <c r="D9" s="71"/>
      <c r="E9" s="71"/>
    </row>
    <row r="10" spans="1:5">
      <c r="A10" s="72"/>
      <c r="B10" s="71"/>
      <c r="C10" s="71"/>
      <c r="D10" s="71"/>
      <c r="E10" s="71"/>
    </row>
    <row r="11" spans="1:5">
      <c r="A11" s="72"/>
      <c r="B11" s="71"/>
      <c r="C11" s="71"/>
      <c r="D11" s="71"/>
      <c r="E11" s="71"/>
    </row>
    <row r="12" spans="1:5">
      <c r="A12" s="72"/>
      <c r="B12" s="71"/>
      <c r="C12" s="71"/>
      <c r="D12" s="71"/>
      <c r="E12" s="71"/>
    </row>
    <row r="13" spans="1:5">
      <c r="A13" s="72"/>
      <c r="B13" s="71"/>
      <c r="C13" s="71"/>
      <c r="D13" s="71"/>
      <c r="E13" s="71"/>
    </row>
    <row r="14" spans="1:5">
      <c r="A14" s="72"/>
      <c r="B14" s="71"/>
      <c r="C14" s="71"/>
      <c r="D14" s="71"/>
      <c r="E14" s="71"/>
    </row>
    <row r="15" spans="1:5">
      <c r="A15" s="73" t="s">
        <v>94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9" sqref="A9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64" t="s">
        <v>266</v>
      </c>
      <c r="B1" s="64"/>
    </row>
    <row r="2" spans="1:2">
      <c r="A2" s="65"/>
      <c r="B2" s="66" t="s">
        <v>43</v>
      </c>
    </row>
    <row r="3" ht="15" customHeight="1" spans="1:2">
      <c r="A3" s="67" t="s">
        <v>259</v>
      </c>
      <c r="B3" s="68" t="s">
        <v>260</v>
      </c>
    </row>
    <row r="4" spans="1:2">
      <c r="A4" s="67"/>
      <c r="B4" s="68"/>
    </row>
    <row r="5" spans="1:2">
      <c r="A5" s="69" t="s">
        <v>96</v>
      </c>
      <c r="B5" s="68">
        <v>1</v>
      </c>
    </row>
    <row r="6" spans="1:2">
      <c r="A6" s="70" t="s">
        <v>183</v>
      </c>
      <c r="B6" s="71"/>
    </row>
    <row r="7" spans="1:2">
      <c r="A7" s="72" t="s">
        <v>261</v>
      </c>
      <c r="B7" s="71"/>
    </row>
    <row r="8" spans="1:2">
      <c r="A8" s="72"/>
      <c r="B8" s="71"/>
    </row>
    <row r="9" spans="1:2">
      <c r="A9" s="72"/>
      <c r="B9" s="71"/>
    </row>
    <row r="10" spans="1:2">
      <c r="A10" s="72"/>
      <c r="B10" s="71"/>
    </row>
    <row r="11" spans="1:2">
      <c r="A11" s="72"/>
      <c r="B11" s="71"/>
    </row>
    <row r="12" spans="1:2">
      <c r="A12" s="72"/>
      <c r="B12" s="71"/>
    </row>
    <row r="13" spans="1:2">
      <c r="A13" s="72"/>
      <c r="B13" s="71"/>
    </row>
    <row r="14" spans="1:2">
      <c r="A14" s="72"/>
      <c r="B14" s="71"/>
    </row>
    <row r="15" spans="1:2">
      <c r="A15" s="72"/>
      <c r="B15" s="71"/>
    </row>
    <row r="16" spans="1:2">
      <c r="A16" s="73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tabSelected="1" zoomScale="115" zoomScaleNormal="115" topLeftCell="A27" workbookViewId="0">
      <selection activeCell="A46" sqref="$A46:$XFD46"/>
    </sheetView>
  </sheetViews>
  <sheetFormatPr defaultColWidth="9" defaultRowHeight="13.5"/>
  <cols>
    <col min="1" max="4" width="5.125" customWidth="1"/>
    <col min="5" max="5" width="14.4583333333333" customWidth="1"/>
    <col min="6" max="6" width="7.675" customWidth="1"/>
    <col min="7" max="7" width="13.2166666666667" customWidth="1"/>
    <col min="8" max="9" width="5.125" customWidth="1"/>
    <col min="10" max="10" width="6.125" customWidth="1"/>
    <col min="11" max="11" width="14.35" customWidth="1"/>
  </cols>
  <sheetData>
    <row r="1" ht="18.75" spans="1:11">
      <c r="A1" s="25" t="s">
        <v>267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ht="14.25" spans="1:11">
      <c r="A2" s="26" t="s">
        <v>268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15" customHeight="1" spans="1:11">
      <c r="A3" s="27" t="s">
        <v>269</v>
      </c>
      <c r="B3" s="28"/>
      <c r="C3" s="29" t="s">
        <v>184</v>
      </c>
      <c r="D3" s="30"/>
      <c r="E3" s="30"/>
      <c r="F3" s="30"/>
      <c r="G3" s="30"/>
      <c r="H3" s="30"/>
      <c r="I3" s="30"/>
      <c r="J3" s="30"/>
      <c r="K3" s="30"/>
    </row>
    <row r="4" ht="15" customHeight="1" spans="1:11">
      <c r="A4" s="27" t="s">
        <v>270</v>
      </c>
      <c r="B4" s="28"/>
      <c r="C4" s="31" t="s">
        <v>271</v>
      </c>
      <c r="D4" s="28"/>
      <c r="E4" s="28"/>
      <c r="F4" s="28"/>
      <c r="G4" s="27" t="s">
        <v>272</v>
      </c>
      <c r="H4" s="28"/>
      <c r="I4" s="32">
        <v>15209345027</v>
      </c>
      <c r="J4" s="28"/>
      <c r="K4" s="28"/>
    </row>
    <row r="5" ht="14" customHeight="1" spans="1:11">
      <c r="A5" s="27" t="s">
        <v>273</v>
      </c>
      <c r="B5" s="28"/>
      <c r="C5" s="27" t="s">
        <v>274</v>
      </c>
      <c r="D5" s="28"/>
      <c r="E5" s="28"/>
      <c r="F5" s="27" t="s">
        <v>275</v>
      </c>
      <c r="G5" s="28"/>
      <c r="H5" s="27" t="s">
        <v>276</v>
      </c>
      <c r="I5" s="28"/>
      <c r="J5" s="27" t="s">
        <v>275</v>
      </c>
      <c r="K5" s="28"/>
    </row>
    <row r="6" ht="14" customHeight="1" spans="1:11">
      <c r="A6" s="28"/>
      <c r="B6" s="28"/>
      <c r="C6" s="27" t="s">
        <v>277</v>
      </c>
      <c r="D6" s="28"/>
      <c r="E6" s="27" t="s">
        <v>278</v>
      </c>
      <c r="F6" s="33">
        <v>117.5091775</v>
      </c>
      <c r="G6" s="28"/>
      <c r="H6" s="27" t="s">
        <v>279</v>
      </c>
      <c r="I6" s="28"/>
      <c r="J6" s="34"/>
      <c r="K6" s="28"/>
    </row>
    <row r="7" ht="14" customHeight="1" spans="1:11">
      <c r="A7" s="28"/>
      <c r="B7" s="28"/>
      <c r="C7" s="28"/>
      <c r="D7" s="28"/>
      <c r="E7" s="27" t="s">
        <v>280</v>
      </c>
      <c r="F7" s="33">
        <v>11.4708592</v>
      </c>
      <c r="G7" s="28"/>
      <c r="H7" s="27" t="s">
        <v>281</v>
      </c>
      <c r="I7" s="28"/>
      <c r="J7" s="33">
        <f>F8+F11</f>
        <v>140.3800367</v>
      </c>
      <c r="K7" s="28"/>
    </row>
    <row r="8" ht="14" customHeight="1" spans="1:11">
      <c r="A8" s="28"/>
      <c r="B8" s="28"/>
      <c r="C8" s="28"/>
      <c r="D8" s="28"/>
      <c r="E8" s="27" t="s">
        <v>282</v>
      </c>
      <c r="F8" s="33">
        <f>F6+F7</f>
        <v>128.9800367</v>
      </c>
      <c r="G8" s="28"/>
      <c r="H8" s="27" t="s">
        <v>283</v>
      </c>
      <c r="I8" s="28"/>
      <c r="J8" s="33"/>
      <c r="K8" s="28"/>
    </row>
    <row r="9" ht="14" customHeight="1" spans="1:11">
      <c r="A9" s="28"/>
      <c r="B9" s="28"/>
      <c r="C9" s="27" t="s">
        <v>284</v>
      </c>
      <c r="D9" s="28"/>
      <c r="E9" s="27" t="s">
        <v>285</v>
      </c>
      <c r="F9" s="33">
        <v>11.4</v>
      </c>
      <c r="G9" s="28"/>
      <c r="H9" s="27" t="s">
        <v>286</v>
      </c>
      <c r="I9" s="28"/>
      <c r="J9" s="33">
        <v>140.3800367</v>
      </c>
      <c r="K9" s="28"/>
    </row>
    <row r="10" ht="14" customHeight="1" spans="1:11">
      <c r="A10" s="28"/>
      <c r="B10" s="28"/>
      <c r="C10" s="28"/>
      <c r="D10" s="28"/>
      <c r="E10" s="27" t="s">
        <v>287</v>
      </c>
      <c r="F10" s="34"/>
      <c r="G10" s="28"/>
      <c r="H10" s="27" t="s">
        <v>288</v>
      </c>
      <c r="I10" s="28"/>
      <c r="J10" s="33">
        <v>140.3800367</v>
      </c>
      <c r="K10" s="28"/>
    </row>
    <row r="11" ht="14" customHeight="1" spans="1:11">
      <c r="A11" s="35"/>
      <c r="B11" s="35"/>
      <c r="C11" s="35"/>
      <c r="D11" s="35"/>
      <c r="E11" s="36" t="s">
        <v>282</v>
      </c>
      <c r="F11" s="37">
        <v>11.4</v>
      </c>
      <c r="G11" s="35"/>
      <c r="H11" s="38"/>
      <c r="I11" s="38"/>
      <c r="J11" s="38"/>
      <c r="K11" s="38"/>
    </row>
    <row r="12" ht="27" customHeight="1" spans="1:11">
      <c r="A12" s="39" t="s">
        <v>289</v>
      </c>
      <c r="B12" s="40" t="s">
        <v>290</v>
      </c>
      <c r="C12" s="41"/>
      <c r="D12" s="41"/>
      <c r="E12" s="41"/>
      <c r="F12" s="41"/>
      <c r="G12" s="41"/>
      <c r="H12" s="41"/>
      <c r="I12" s="41"/>
      <c r="J12" s="41"/>
      <c r="K12" s="41"/>
    </row>
    <row r="13" ht="15" customHeight="1" spans="1:11">
      <c r="A13" s="39" t="s">
        <v>291</v>
      </c>
      <c r="B13" s="42" t="s">
        <v>292</v>
      </c>
      <c r="C13" s="43"/>
      <c r="D13" s="42" t="s">
        <v>293</v>
      </c>
      <c r="E13" s="42" t="s">
        <v>294</v>
      </c>
      <c r="F13" s="43"/>
      <c r="G13" s="44" t="s">
        <v>295</v>
      </c>
      <c r="H13" s="43"/>
      <c r="I13" s="43"/>
      <c r="J13" s="43"/>
      <c r="K13" s="42" t="s">
        <v>296</v>
      </c>
    </row>
    <row r="14" ht="14" customHeight="1" spans="1:11">
      <c r="A14" s="45"/>
      <c r="B14" s="42" t="s">
        <v>297</v>
      </c>
      <c r="C14" s="43"/>
      <c r="D14" s="46">
        <v>10</v>
      </c>
      <c r="E14" s="42" t="s">
        <v>298</v>
      </c>
      <c r="F14" s="43"/>
      <c r="G14" s="42" t="s">
        <v>299</v>
      </c>
      <c r="H14" s="43"/>
      <c r="I14" s="43"/>
      <c r="J14" s="43"/>
      <c r="K14" s="47">
        <v>1</v>
      </c>
    </row>
    <row r="15" ht="14" customHeight="1" spans="1:11">
      <c r="A15" s="45"/>
      <c r="B15" s="43"/>
      <c r="C15" s="43"/>
      <c r="D15" s="43"/>
      <c r="E15" s="43"/>
      <c r="F15" s="43"/>
      <c r="G15" s="42" t="s">
        <v>300</v>
      </c>
      <c r="H15" s="43"/>
      <c r="I15" s="43"/>
      <c r="J15" s="43"/>
      <c r="K15" s="42" t="s">
        <v>301</v>
      </c>
    </row>
    <row r="16" ht="14" customHeight="1" spans="1:11">
      <c r="A16" s="45"/>
      <c r="B16" s="43"/>
      <c r="C16" s="43"/>
      <c r="D16" s="43"/>
      <c r="E16" s="43"/>
      <c r="F16" s="43"/>
      <c r="G16" s="42" t="s">
        <v>302</v>
      </c>
      <c r="H16" s="43"/>
      <c r="I16" s="43"/>
      <c r="J16" s="43"/>
      <c r="K16" s="42" t="s">
        <v>303</v>
      </c>
    </row>
    <row r="17" ht="14" customHeight="1" spans="1:11">
      <c r="A17" s="45"/>
      <c r="B17" s="43"/>
      <c r="C17" s="43"/>
      <c r="D17" s="43"/>
      <c r="E17" s="43"/>
      <c r="F17" s="43"/>
      <c r="G17" s="42" t="s">
        <v>304</v>
      </c>
      <c r="H17" s="43"/>
      <c r="I17" s="43"/>
      <c r="J17" s="43"/>
      <c r="K17" s="42" t="s">
        <v>305</v>
      </c>
    </row>
    <row r="18" ht="14" customHeight="1" spans="1:11">
      <c r="A18" s="45"/>
      <c r="B18" s="43"/>
      <c r="C18" s="43"/>
      <c r="D18" s="43"/>
      <c r="E18" s="42" t="s">
        <v>306</v>
      </c>
      <c r="F18" s="43"/>
      <c r="G18" s="42" t="s">
        <v>307</v>
      </c>
      <c r="H18" s="43"/>
      <c r="I18" s="43"/>
      <c r="J18" s="43"/>
      <c r="K18" s="42" t="s">
        <v>308</v>
      </c>
    </row>
    <row r="19" ht="14" customHeight="1" spans="1:11">
      <c r="A19" s="45"/>
      <c r="B19" s="43"/>
      <c r="C19" s="43"/>
      <c r="D19" s="43"/>
      <c r="E19" s="43"/>
      <c r="F19" s="43"/>
      <c r="G19" s="42" t="s">
        <v>309</v>
      </c>
      <c r="H19" s="43"/>
      <c r="I19" s="43"/>
      <c r="J19" s="43"/>
      <c r="K19" s="42" t="s">
        <v>310</v>
      </c>
    </row>
    <row r="20" ht="14" customHeight="1" spans="1:11">
      <c r="A20" s="45"/>
      <c r="B20" s="43"/>
      <c r="C20" s="43"/>
      <c r="D20" s="43"/>
      <c r="E20" s="42" t="s">
        <v>311</v>
      </c>
      <c r="F20" s="43"/>
      <c r="G20" s="42" t="s">
        <v>312</v>
      </c>
      <c r="H20" s="43"/>
      <c r="I20" s="43"/>
      <c r="J20" s="43"/>
      <c r="K20" s="42" t="s">
        <v>313</v>
      </c>
    </row>
    <row r="21" ht="14" customHeight="1" spans="1:11">
      <c r="A21" s="45"/>
      <c r="B21" s="43"/>
      <c r="C21" s="43"/>
      <c r="D21" s="43"/>
      <c r="E21" s="43"/>
      <c r="F21" s="43"/>
      <c r="G21" s="42" t="s">
        <v>314</v>
      </c>
      <c r="H21" s="43"/>
      <c r="I21" s="43"/>
      <c r="J21" s="43"/>
      <c r="K21" s="42" t="s">
        <v>315</v>
      </c>
    </row>
    <row r="22" ht="14" customHeight="1" spans="1:11">
      <c r="A22" s="45"/>
      <c r="B22" s="43"/>
      <c r="C22" s="43"/>
      <c r="D22" s="43"/>
      <c r="E22" s="42" t="s">
        <v>316</v>
      </c>
      <c r="F22" s="43"/>
      <c r="G22" s="42" t="s">
        <v>317</v>
      </c>
      <c r="H22" s="43"/>
      <c r="I22" s="43"/>
      <c r="J22" s="43"/>
      <c r="K22" s="42" t="s">
        <v>313</v>
      </c>
    </row>
    <row r="23" ht="14" customHeight="1" spans="1:11">
      <c r="A23" s="45"/>
      <c r="B23" s="43"/>
      <c r="C23" s="43"/>
      <c r="D23" s="43"/>
      <c r="E23" s="43"/>
      <c r="F23" s="43"/>
      <c r="G23" s="42" t="s">
        <v>318</v>
      </c>
      <c r="H23" s="43"/>
      <c r="I23" s="43"/>
      <c r="J23" s="43"/>
      <c r="K23" s="47">
        <v>1</v>
      </c>
    </row>
    <row r="24" ht="14" customHeight="1" spans="1:11">
      <c r="A24" s="45"/>
      <c r="B24" s="43"/>
      <c r="C24" s="43"/>
      <c r="D24" s="43"/>
      <c r="E24" s="42" t="s">
        <v>319</v>
      </c>
      <c r="F24" s="43"/>
      <c r="G24" s="42" t="s">
        <v>320</v>
      </c>
      <c r="H24" s="43"/>
      <c r="I24" s="43"/>
      <c r="J24" s="43"/>
      <c r="K24" s="42" t="s">
        <v>303</v>
      </c>
    </row>
    <row r="25" ht="14" customHeight="1" spans="1:11">
      <c r="A25" s="48"/>
      <c r="B25" s="48"/>
      <c r="C25" s="48"/>
      <c r="D25" s="48"/>
      <c r="E25" s="42" t="s">
        <v>321</v>
      </c>
      <c r="F25" s="43"/>
      <c r="G25" s="42" t="s">
        <v>322</v>
      </c>
      <c r="H25" s="43"/>
      <c r="I25" s="43"/>
      <c r="J25" s="43"/>
      <c r="K25" s="42" t="s">
        <v>323</v>
      </c>
    </row>
    <row r="26" ht="14" customHeight="1" spans="1:11">
      <c r="A26" s="48"/>
      <c r="B26" s="42" t="s">
        <v>324</v>
      </c>
      <c r="C26" s="43"/>
      <c r="D26" s="46">
        <v>30</v>
      </c>
      <c r="E26" s="42" t="s">
        <v>325</v>
      </c>
      <c r="F26" s="43"/>
      <c r="G26" s="49" t="s">
        <v>326</v>
      </c>
      <c r="H26" s="28"/>
      <c r="I26" s="28"/>
      <c r="J26" s="28"/>
      <c r="K26" s="50" t="s">
        <v>327</v>
      </c>
    </row>
    <row r="27" ht="14" customHeight="1" spans="1:11">
      <c r="A27" s="48"/>
      <c r="B27" s="42"/>
      <c r="C27" s="43"/>
      <c r="D27" s="46"/>
      <c r="E27" s="42"/>
      <c r="F27" s="43"/>
      <c r="G27" s="51" t="s">
        <v>328</v>
      </c>
      <c r="H27" s="52"/>
      <c r="I27" s="52"/>
      <c r="J27" s="53"/>
      <c r="K27" s="54" t="s">
        <v>329</v>
      </c>
    </row>
    <row r="28" ht="14" customHeight="1" spans="1:11">
      <c r="A28" s="48"/>
      <c r="B28" s="42"/>
      <c r="C28" s="43"/>
      <c r="D28" s="46"/>
      <c r="E28" s="42"/>
      <c r="F28" s="43"/>
      <c r="G28" s="51" t="s">
        <v>330</v>
      </c>
      <c r="H28" s="52"/>
      <c r="I28" s="52"/>
      <c r="J28" s="53"/>
      <c r="K28" s="54" t="s">
        <v>329</v>
      </c>
    </row>
    <row r="29" ht="14" customHeight="1" spans="1:11">
      <c r="A29" s="48"/>
      <c r="B29" s="42"/>
      <c r="C29" s="43"/>
      <c r="D29" s="46"/>
      <c r="E29" s="42"/>
      <c r="F29" s="43"/>
      <c r="G29" s="51" t="s">
        <v>331</v>
      </c>
      <c r="H29" s="52"/>
      <c r="I29" s="52"/>
      <c r="J29" s="53"/>
      <c r="K29" s="54" t="s">
        <v>332</v>
      </c>
    </row>
    <row r="30" ht="14" customHeight="1" spans="1:11">
      <c r="A30" s="48"/>
      <c r="B30" s="43"/>
      <c r="C30" s="43"/>
      <c r="D30" s="43"/>
      <c r="E30" s="43"/>
      <c r="F30" s="43"/>
      <c r="G30" s="49" t="s">
        <v>333</v>
      </c>
      <c r="H30" s="28"/>
      <c r="I30" s="28"/>
      <c r="J30" s="28"/>
      <c r="K30" s="50" t="s">
        <v>334</v>
      </c>
    </row>
    <row r="31" ht="14" customHeight="1" spans="1:11">
      <c r="A31" s="48"/>
      <c r="B31" s="43"/>
      <c r="C31" s="43"/>
      <c r="D31" s="43"/>
      <c r="E31" s="42" t="s">
        <v>335</v>
      </c>
      <c r="F31" s="43"/>
      <c r="G31" s="51" t="s">
        <v>336</v>
      </c>
      <c r="H31" s="52"/>
      <c r="I31" s="52"/>
      <c r="J31" s="53"/>
      <c r="K31" s="21" t="s">
        <v>337</v>
      </c>
    </row>
    <row r="32" ht="14" customHeight="1" spans="1:11">
      <c r="A32" s="48"/>
      <c r="B32" s="43"/>
      <c r="C32" s="43"/>
      <c r="D32" s="43"/>
      <c r="E32" s="42"/>
      <c r="F32" s="43"/>
      <c r="G32" s="51" t="s">
        <v>338</v>
      </c>
      <c r="H32" s="52"/>
      <c r="I32" s="52"/>
      <c r="J32" s="53"/>
      <c r="K32" s="27" t="s">
        <v>315</v>
      </c>
    </row>
    <row r="33" ht="14" customHeight="1" spans="1:11">
      <c r="A33" s="48"/>
      <c r="B33" s="43"/>
      <c r="C33" s="43"/>
      <c r="D33" s="43"/>
      <c r="E33" s="42"/>
      <c r="F33" s="43"/>
      <c r="G33" s="51" t="s">
        <v>339</v>
      </c>
      <c r="H33" s="52"/>
      <c r="I33" s="52"/>
      <c r="J33" s="53"/>
      <c r="K33" s="55" t="s">
        <v>340</v>
      </c>
    </row>
    <row r="34" ht="14" customHeight="1" spans="1:11">
      <c r="A34" s="48"/>
      <c r="B34" s="43"/>
      <c r="C34" s="43"/>
      <c r="D34" s="43"/>
      <c r="E34" s="42"/>
      <c r="F34" s="43"/>
      <c r="G34" s="49" t="s">
        <v>341</v>
      </c>
      <c r="H34" s="28"/>
      <c r="I34" s="28"/>
      <c r="J34" s="28"/>
      <c r="K34" s="55">
        <f>100%</f>
        <v>1</v>
      </c>
    </row>
    <row r="35" ht="14" customHeight="1" spans="1:11">
      <c r="A35" s="48"/>
      <c r="B35" s="43"/>
      <c r="C35" s="43"/>
      <c r="D35" s="43"/>
      <c r="E35" s="43"/>
      <c r="F35" s="43"/>
      <c r="G35" s="49" t="s">
        <v>342</v>
      </c>
      <c r="H35" s="28"/>
      <c r="I35" s="28"/>
      <c r="J35" s="28"/>
      <c r="K35" s="55">
        <f>100%</f>
        <v>1</v>
      </c>
    </row>
    <row r="36" ht="14" customHeight="1" spans="1:11">
      <c r="A36" s="48"/>
      <c r="B36" s="43"/>
      <c r="C36" s="43"/>
      <c r="D36" s="43"/>
      <c r="E36" s="56" t="s">
        <v>343</v>
      </c>
      <c r="F36" s="57"/>
      <c r="G36" s="51" t="s">
        <v>344</v>
      </c>
      <c r="H36" s="52"/>
      <c r="I36" s="52"/>
      <c r="J36" s="53"/>
      <c r="K36" s="58" t="s">
        <v>345</v>
      </c>
    </row>
    <row r="37" ht="14" customHeight="1" spans="1:11">
      <c r="A37" s="48"/>
      <c r="B37" s="43"/>
      <c r="C37" s="43"/>
      <c r="D37" s="43"/>
      <c r="E37" s="59"/>
      <c r="F37" s="60"/>
      <c r="G37" s="49" t="s">
        <v>346</v>
      </c>
      <c r="H37" s="28"/>
      <c r="I37" s="28"/>
      <c r="J37" s="28"/>
      <c r="K37" s="49" t="s">
        <v>345</v>
      </c>
    </row>
    <row r="38" ht="14" customHeight="1" spans="1:11">
      <c r="A38" s="48"/>
      <c r="B38" s="43"/>
      <c r="C38" s="43"/>
      <c r="D38" s="43"/>
      <c r="E38" s="42" t="s">
        <v>347</v>
      </c>
      <c r="F38" s="43"/>
      <c r="G38" s="49" t="s">
        <v>348</v>
      </c>
      <c r="H38" s="28"/>
      <c r="I38" s="28"/>
      <c r="J38" s="28"/>
      <c r="K38" s="27" t="s">
        <v>340</v>
      </c>
    </row>
    <row r="39" ht="14" customHeight="1" spans="1:11">
      <c r="A39" s="48"/>
      <c r="B39" s="42" t="s">
        <v>349</v>
      </c>
      <c r="C39" s="43"/>
      <c r="D39" s="46">
        <v>30</v>
      </c>
      <c r="E39" s="56" t="s">
        <v>350</v>
      </c>
      <c r="F39" s="57"/>
      <c r="G39" s="49" t="s">
        <v>351</v>
      </c>
      <c r="H39" s="28"/>
      <c r="I39" s="28"/>
      <c r="J39" s="28"/>
      <c r="K39" s="27" t="s">
        <v>352</v>
      </c>
    </row>
    <row r="40" ht="14" customHeight="1" spans="1:11">
      <c r="A40" s="48"/>
      <c r="B40" s="43"/>
      <c r="C40" s="43"/>
      <c r="D40" s="43"/>
      <c r="E40" s="59"/>
      <c r="F40" s="60"/>
      <c r="G40" s="49" t="s">
        <v>353</v>
      </c>
      <c r="H40" s="28"/>
      <c r="I40" s="28"/>
      <c r="J40" s="28"/>
      <c r="K40" s="49" t="s">
        <v>354</v>
      </c>
    </row>
    <row r="41" ht="14" customHeight="1" spans="1:11">
      <c r="A41" s="48"/>
      <c r="B41" s="43"/>
      <c r="C41" s="43"/>
      <c r="D41" s="43"/>
      <c r="E41" s="42" t="s">
        <v>355</v>
      </c>
      <c r="F41" s="43"/>
      <c r="G41" s="49" t="s">
        <v>356</v>
      </c>
      <c r="H41" s="28"/>
      <c r="I41" s="28"/>
      <c r="J41" s="28"/>
      <c r="K41" s="27" t="s">
        <v>357</v>
      </c>
    </row>
    <row r="42" ht="14" customHeight="1" spans="1:11">
      <c r="A42" s="48"/>
      <c r="B42" s="42" t="s">
        <v>358</v>
      </c>
      <c r="C42" s="43"/>
      <c r="D42" s="46">
        <v>20</v>
      </c>
      <c r="E42" s="42" t="s">
        <v>359</v>
      </c>
      <c r="F42" s="43"/>
      <c r="G42" s="42" t="s">
        <v>360</v>
      </c>
      <c r="H42" s="43"/>
      <c r="I42" s="43"/>
      <c r="J42" s="43"/>
      <c r="K42" s="42" t="s">
        <v>361</v>
      </c>
    </row>
    <row r="43" ht="14" customHeight="1" spans="1:11">
      <c r="A43" s="48"/>
      <c r="B43" s="43"/>
      <c r="C43" s="43"/>
      <c r="D43" s="43"/>
      <c r="E43" s="42" t="s">
        <v>362</v>
      </c>
      <c r="F43" s="43"/>
      <c r="G43" s="42" t="s">
        <v>363</v>
      </c>
      <c r="H43" s="43"/>
      <c r="I43" s="43"/>
      <c r="J43" s="43"/>
      <c r="K43" s="42" t="s">
        <v>364</v>
      </c>
    </row>
    <row r="44" ht="14" customHeight="1" spans="1:11">
      <c r="A44" s="48"/>
      <c r="B44" s="43"/>
      <c r="C44" s="43"/>
      <c r="D44" s="43"/>
      <c r="E44" s="42" t="s">
        <v>365</v>
      </c>
      <c r="F44" s="43"/>
      <c r="G44" s="42" t="s">
        <v>366</v>
      </c>
      <c r="H44" s="43"/>
      <c r="I44" s="43"/>
      <c r="J44" s="43"/>
      <c r="K44" s="42" t="s">
        <v>367</v>
      </c>
    </row>
    <row r="45" ht="14" customHeight="1" spans="1:11">
      <c r="A45" s="61"/>
      <c r="B45" s="62"/>
      <c r="C45" s="62"/>
      <c r="D45" s="62"/>
      <c r="E45" s="63" t="s">
        <v>368</v>
      </c>
      <c r="F45" s="62"/>
      <c r="G45" s="63" t="s">
        <v>369</v>
      </c>
      <c r="H45" s="62"/>
      <c r="I45" s="62"/>
      <c r="J45" s="62"/>
      <c r="K45" s="63" t="s">
        <v>361</v>
      </c>
    </row>
  </sheetData>
  <mergeCells count="97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E38:F38"/>
    <mergeCell ref="G38:J38"/>
    <mergeCell ref="G39:J39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A13:A24"/>
    <mergeCell ref="A25:A41"/>
    <mergeCell ref="A42:A45"/>
    <mergeCell ref="D14:D24"/>
    <mergeCell ref="D26:D38"/>
    <mergeCell ref="D39:D41"/>
    <mergeCell ref="D42:D45"/>
    <mergeCell ref="A5:B11"/>
    <mergeCell ref="C6:D8"/>
    <mergeCell ref="C9:D11"/>
    <mergeCell ref="B14:C24"/>
    <mergeCell ref="E14:F17"/>
    <mergeCell ref="E18:F19"/>
    <mergeCell ref="E20:F21"/>
    <mergeCell ref="E22:F23"/>
    <mergeCell ref="E26:F30"/>
    <mergeCell ref="E31:F35"/>
    <mergeCell ref="B26:C38"/>
    <mergeCell ref="B39:C41"/>
    <mergeCell ref="B42:C45"/>
    <mergeCell ref="E36:F37"/>
    <mergeCell ref="E39:F40"/>
  </mergeCells>
  <pageMargins left="0.75" right="0.75" top="1" bottom="1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opLeftCell="A9" workbookViewId="0">
      <selection activeCell="A21" sqref="$A21:$XFD21"/>
    </sheetView>
  </sheetViews>
  <sheetFormatPr defaultColWidth="9" defaultRowHeight="14.25" outlineLevelCol="6"/>
  <cols>
    <col min="1" max="1" width="9" style="1"/>
    <col min="2" max="2" width="11.5" style="1" customWidth="1"/>
    <col min="3" max="3" width="11.125" style="1" customWidth="1"/>
    <col min="4" max="4" width="14.125" style="1" customWidth="1"/>
    <col min="5" max="5" width="12.125" style="1" customWidth="1"/>
    <col min="6" max="7" width="14.5" style="1" customWidth="1"/>
    <col min="8" max="16384" width="9" style="1"/>
  </cols>
  <sheetData>
    <row r="1" customFormat="1" ht="31" customHeight="1" spans="1:7">
      <c r="A1" s="3" t="s">
        <v>370</v>
      </c>
      <c r="B1" s="4"/>
      <c r="C1" s="4"/>
      <c r="D1" s="4"/>
      <c r="E1" s="4"/>
      <c r="F1" s="4"/>
      <c r="G1" s="4"/>
    </row>
    <row r="2" s="1" customFormat="1" ht="33" customHeight="1" spans="1:7">
      <c r="A2" s="6" t="s">
        <v>371</v>
      </c>
      <c r="B2" s="6"/>
      <c r="C2" s="6" t="s">
        <v>372</v>
      </c>
      <c r="D2" s="6"/>
      <c r="E2" s="6" t="s">
        <v>373</v>
      </c>
      <c r="F2" s="6" t="s">
        <v>374</v>
      </c>
      <c r="G2" s="6"/>
    </row>
    <row r="3" s="1" customFormat="1" ht="24" customHeight="1" spans="1:7">
      <c r="A3" s="6" t="s">
        <v>375</v>
      </c>
      <c r="B3" s="6"/>
      <c r="C3" s="6"/>
      <c r="D3" s="6"/>
      <c r="E3" s="6" t="s">
        <v>376</v>
      </c>
      <c r="F3" s="6" t="s">
        <v>377</v>
      </c>
      <c r="G3" s="6"/>
    </row>
    <row r="4" s="1" customFormat="1" ht="24" customHeight="1" spans="1:7">
      <c r="A4" s="6" t="s">
        <v>378</v>
      </c>
      <c r="B4" s="6"/>
      <c r="C4" s="6" t="s">
        <v>379</v>
      </c>
      <c r="D4" s="6"/>
      <c r="E4" s="5">
        <v>10</v>
      </c>
      <c r="F4" s="5"/>
      <c r="G4" s="5"/>
    </row>
    <row r="5" s="1" customFormat="1" ht="24" customHeight="1" spans="1:7">
      <c r="A5" s="6"/>
      <c r="B5" s="6"/>
      <c r="C5" s="6" t="s">
        <v>380</v>
      </c>
      <c r="D5" s="6"/>
      <c r="E5" s="5">
        <v>10</v>
      </c>
      <c r="F5" s="5"/>
      <c r="G5" s="5"/>
    </row>
    <row r="6" s="1" customFormat="1" ht="24" customHeight="1" spans="1:7">
      <c r="A6" s="6"/>
      <c r="B6" s="6"/>
      <c r="C6" s="6" t="s">
        <v>381</v>
      </c>
      <c r="D6" s="6"/>
      <c r="E6" s="6"/>
      <c r="F6" s="6"/>
      <c r="G6" s="6"/>
    </row>
    <row r="7" s="1" customFormat="1" ht="26.1" customHeight="1" spans="1:7">
      <c r="A7" s="6" t="s">
        <v>382</v>
      </c>
      <c r="B7" s="6" t="s">
        <v>383</v>
      </c>
      <c r="C7" s="6"/>
      <c r="D7" s="6"/>
      <c r="E7" s="6"/>
      <c r="F7" s="6"/>
      <c r="G7" s="6"/>
    </row>
    <row r="8" s="1" customFormat="1" ht="48.95" customHeight="1" spans="1:7">
      <c r="A8" s="6"/>
      <c r="B8" s="6" t="s">
        <v>384</v>
      </c>
      <c r="C8" s="6"/>
      <c r="D8" s="6"/>
      <c r="E8" s="6"/>
      <c r="F8" s="6"/>
      <c r="G8" s="6"/>
    </row>
    <row r="9" s="1" customFormat="1" ht="27" customHeight="1" spans="1:7">
      <c r="A9" s="5" t="s">
        <v>385</v>
      </c>
      <c r="B9" s="5" t="s">
        <v>386</v>
      </c>
      <c r="C9" s="5" t="s">
        <v>387</v>
      </c>
      <c r="D9" s="6" t="s">
        <v>388</v>
      </c>
      <c r="E9" s="6"/>
      <c r="F9" s="6"/>
      <c r="G9" s="6" t="s">
        <v>389</v>
      </c>
    </row>
    <row r="10" s="1" customFormat="1" ht="27" customHeight="1" spans="1:7">
      <c r="A10" s="5"/>
      <c r="B10" s="8" t="s">
        <v>390</v>
      </c>
      <c r="C10" s="8" t="s">
        <v>391</v>
      </c>
      <c r="D10" s="6" t="s">
        <v>392</v>
      </c>
      <c r="E10" s="6"/>
      <c r="F10" s="6"/>
      <c r="G10" s="5" t="s">
        <v>393</v>
      </c>
    </row>
    <row r="11" s="1" customFormat="1" ht="27" customHeight="1" spans="1:7">
      <c r="A11" s="5"/>
      <c r="B11" s="5" t="s">
        <v>394</v>
      </c>
      <c r="C11" s="7" t="s">
        <v>395</v>
      </c>
      <c r="D11" s="6" t="s">
        <v>396</v>
      </c>
      <c r="E11" s="6"/>
      <c r="F11" s="6"/>
      <c r="G11" s="5" t="s">
        <v>397</v>
      </c>
    </row>
    <row r="12" s="1" customFormat="1" ht="27" customHeight="1" spans="1:7">
      <c r="A12" s="5"/>
      <c r="B12" s="5"/>
      <c r="C12" s="12"/>
      <c r="D12" s="6" t="s">
        <v>398</v>
      </c>
      <c r="E12" s="6"/>
      <c r="F12" s="6"/>
      <c r="G12" s="5" t="s">
        <v>397</v>
      </c>
    </row>
    <row r="13" s="1" customFormat="1" ht="27" customHeight="1" spans="1:7">
      <c r="A13" s="5"/>
      <c r="B13" s="5"/>
      <c r="C13" s="15"/>
      <c r="D13" s="6" t="s">
        <v>399</v>
      </c>
      <c r="E13" s="6"/>
      <c r="F13" s="6"/>
      <c r="G13" s="5" t="s">
        <v>332</v>
      </c>
    </row>
    <row r="14" s="1" customFormat="1" ht="27" customHeight="1" spans="1:7">
      <c r="A14" s="5"/>
      <c r="B14" s="5"/>
      <c r="C14" s="7" t="s">
        <v>400</v>
      </c>
      <c r="D14" s="18" t="s">
        <v>401</v>
      </c>
      <c r="E14" s="19"/>
      <c r="F14" s="20"/>
      <c r="G14" s="21" t="s">
        <v>337</v>
      </c>
    </row>
    <row r="15" s="1" customFormat="1" ht="27" customHeight="1" spans="1:7">
      <c r="A15" s="5"/>
      <c r="B15" s="5"/>
      <c r="C15" s="12"/>
      <c r="D15" s="18" t="s">
        <v>402</v>
      </c>
      <c r="E15" s="19"/>
      <c r="F15" s="20"/>
      <c r="G15" s="21" t="s">
        <v>337</v>
      </c>
    </row>
    <row r="16" s="1" customFormat="1" ht="27" customHeight="1" spans="1:7">
      <c r="A16" s="5"/>
      <c r="B16" s="5"/>
      <c r="C16" s="15"/>
      <c r="D16" s="6" t="s">
        <v>403</v>
      </c>
      <c r="E16" s="6"/>
      <c r="F16" s="6"/>
      <c r="G16" s="5" t="s">
        <v>340</v>
      </c>
    </row>
    <row r="17" s="1" customFormat="1" ht="27" customHeight="1" spans="1:7">
      <c r="A17" s="5"/>
      <c r="B17" s="5"/>
      <c r="C17" s="5" t="s">
        <v>343</v>
      </c>
      <c r="D17" s="6" t="s">
        <v>404</v>
      </c>
      <c r="E17" s="6"/>
      <c r="F17" s="6"/>
      <c r="G17" s="22" t="s">
        <v>345</v>
      </c>
    </row>
    <row r="18" s="1" customFormat="1" ht="27" customHeight="1" spans="1:7">
      <c r="A18" s="5"/>
      <c r="B18" s="5" t="s">
        <v>405</v>
      </c>
      <c r="C18" s="23" t="s">
        <v>350</v>
      </c>
      <c r="D18" s="6" t="s">
        <v>406</v>
      </c>
      <c r="E18" s="6"/>
      <c r="F18" s="6"/>
      <c r="G18" s="5" t="s">
        <v>354</v>
      </c>
    </row>
    <row r="19" s="1" customFormat="1" ht="27" customHeight="1" spans="1:7">
      <c r="A19" s="5"/>
      <c r="B19" s="5"/>
      <c r="C19" s="24" t="s">
        <v>407</v>
      </c>
      <c r="D19" s="6" t="s">
        <v>408</v>
      </c>
      <c r="E19" s="6"/>
      <c r="F19" s="6"/>
      <c r="G19" s="5" t="s">
        <v>354</v>
      </c>
    </row>
    <row r="20" s="1" customFormat="1" ht="27" customHeight="1" spans="1:7">
      <c r="A20" s="5"/>
      <c r="B20" s="5" t="s">
        <v>409</v>
      </c>
      <c r="C20" s="5" t="s">
        <v>410</v>
      </c>
      <c r="D20" s="6" t="s">
        <v>411</v>
      </c>
      <c r="E20" s="6"/>
      <c r="F20" s="6"/>
      <c r="G20" s="5" t="s">
        <v>340</v>
      </c>
    </row>
    <row r="21" s="2" customFormat="1" ht="10" customHeight="1" spans="1:7">
      <c r="A21" s="16" t="s">
        <v>412</v>
      </c>
      <c r="B21" s="16"/>
      <c r="C21" s="16"/>
      <c r="D21" s="16"/>
      <c r="E21" s="16"/>
      <c r="F21" s="16"/>
      <c r="G21" s="17"/>
    </row>
    <row r="22" s="2" customFormat="1" ht="10" customHeight="1" spans="1:7">
      <c r="A22" s="16"/>
      <c r="B22" s="16"/>
      <c r="C22" s="16"/>
      <c r="D22" s="16"/>
      <c r="E22" s="16"/>
      <c r="F22" s="16"/>
      <c r="G22" s="17"/>
    </row>
    <row r="23" s="2" customFormat="1" ht="10" customHeight="1" spans="1:7">
      <c r="A23" s="16"/>
      <c r="B23" s="16"/>
      <c r="C23" s="16"/>
      <c r="D23" s="16"/>
      <c r="E23" s="16"/>
      <c r="F23" s="16"/>
      <c r="G23" s="17"/>
    </row>
    <row r="24" s="2" customFormat="1" ht="13.5" spans="1:7">
      <c r="A24" s="16"/>
      <c r="B24" s="16"/>
      <c r="C24" s="16"/>
      <c r="D24" s="16"/>
      <c r="E24" s="16"/>
      <c r="F24" s="16"/>
      <c r="G24" s="17"/>
    </row>
  </sheetData>
  <mergeCells count="35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A7:A8"/>
    <mergeCell ref="A9:A20"/>
    <mergeCell ref="B11:B17"/>
    <mergeCell ref="B18:B19"/>
    <mergeCell ref="C11:C13"/>
    <mergeCell ref="C14:C16"/>
    <mergeCell ref="A4:B6"/>
    <mergeCell ref="A21:G24"/>
  </mergeCells>
  <pageMargins left="0.75" right="0.75" top="1" bottom="1" header="0.5" footer="0.5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opLeftCell="A6" workbookViewId="0">
      <selection activeCell="A22" sqref="$A22:$XFD22"/>
    </sheetView>
  </sheetViews>
  <sheetFormatPr defaultColWidth="9" defaultRowHeight="14.25" outlineLevelCol="6"/>
  <cols>
    <col min="1" max="1" width="6.5" style="1" customWidth="1"/>
    <col min="2" max="2" width="11.5" style="1" customWidth="1"/>
    <col min="3" max="3" width="11.125" style="1" customWidth="1"/>
    <col min="4" max="4" width="15.625" style="1" customWidth="1"/>
    <col min="5" max="5" width="16" style="1" customWidth="1"/>
    <col min="6" max="6" width="14.5" style="1" customWidth="1"/>
    <col min="7" max="7" width="12.625" style="1" customWidth="1"/>
    <col min="8" max="16384" width="9" style="1"/>
  </cols>
  <sheetData>
    <row r="1" customFormat="1" ht="39" customHeight="1" spans="1:7">
      <c r="A1" s="3" t="s">
        <v>370</v>
      </c>
      <c r="B1" s="4"/>
      <c r="C1" s="4"/>
      <c r="D1" s="4"/>
      <c r="E1" s="4"/>
      <c r="F1" s="4"/>
      <c r="G1" s="4"/>
    </row>
    <row r="2" s="1" customFormat="1" ht="39" customHeight="1" spans="1:7">
      <c r="A2" s="5" t="s">
        <v>371</v>
      </c>
      <c r="B2" s="5"/>
      <c r="C2" s="5" t="s">
        <v>413</v>
      </c>
      <c r="D2" s="5"/>
      <c r="E2" s="5" t="s">
        <v>373</v>
      </c>
      <c r="F2" s="5" t="s">
        <v>374</v>
      </c>
      <c r="G2" s="5"/>
    </row>
    <row r="3" s="1" customFormat="1" ht="30" customHeight="1" spans="1:7">
      <c r="A3" s="5" t="s">
        <v>375</v>
      </c>
      <c r="B3" s="5"/>
      <c r="C3" s="5"/>
      <c r="D3" s="5"/>
      <c r="E3" s="5" t="s">
        <v>376</v>
      </c>
      <c r="F3" s="5" t="s">
        <v>377</v>
      </c>
      <c r="G3" s="5"/>
    </row>
    <row r="4" s="1" customFormat="1" ht="33.95" customHeight="1" spans="1:7">
      <c r="A4" s="5" t="s">
        <v>378</v>
      </c>
      <c r="B4" s="5"/>
      <c r="C4" s="5" t="s">
        <v>379</v>
      </c>
      <c r="D4" s="5"/>
      <c r="E4" s="5">
        <v>1.4</v>
      </c>
      <c r="F4" s="5"/>
      <c r="G4" s="5"/>
    </row>
    <row r="5" s="1" customFormat="1" ht="33.95" customHeight="1" spans="1:7">
      <c r="A5" s="5"/>
      <c r="B5" s="5"/>
      <c r="C5" s="5" t="s">
        <v>380</v>
      </c>
      <c r="D5" s="5"/>
      <c r="E5" s="5">
        <v>1.4</v>
      </c>
      <c r="F5" s="5"/>
      <c r="G5" s="5"/>
    </row>
    <row r="6" s="1" customFormat="1" ht="33.95" customHeight="1" spans="1:7">
      <c r="A6" s="5"/>
      <c r="B6" s="5"/>
      <c r="C6" s="5" t="s">
        <v>381</v>
      </c>
      <c r="D6" s="5"/>
      <c r="E6" s="5"/>
      <c r="F6" s="5"/>
      <c r="G6" s="5"/>
    </row>
    <row r="7" s="1" customFormat="1" ht="18.95" customHeight="1" spans="1:7">
      <c r="A7" s="5" t="s">
        <v>382</v>
      </c>
      <c r="B7" s="5" t="s">
        <v>383</v>
      </c>
      <c r="C7" s="5"/>
      <c r="D7" s="5"/>
      <c r="E7" s="5"/>
      <c r="F7" s="5"/>
      <c r="G7" s="5"/>
    </row>
    <row r="8" s="1" customFormat="1" ht="48.95" customHeight="1" spans="1:7">
      <c r="A8" s="5"/>
      <c r="B8" s="6" t="s">
        <v>414</v>
      </c>
      <c r="C8" s="6"/>
      <c r="D8" s="6"/>
      <c r="E8" s="6"/>
      <c r="F8" s="6"/>
      <c r="G8" s="6"/>
    </row>
    <row r="9" s="1" customFormat="1" ht="34" customHeight="1" spans="1:7">
      <c r="A9" s="5" t="s">
        <v>385</v>
      </c>
      <c r="B9" s="6" t="s">
        <v>386</v>
      </c>
      <c r="C9" s="6" t="s">
        <v>387</v>
      </c>
      <c r="D9" s="6" t="s">
        <v>388</v>
      </c>
      <c r="E9" s="6"/>
      <c r="F9" s="6"/>
      <c r="G9" s="6" t="s">
        <v>389</v>
      </c>
    </row>
    <row r="10" s="1" customFormat="1" ht="25" customHeight="1" spans="1:7">
      <c r="A10" s="5"/>
      <c r="B10" s="7" t="s">
        <v>390</v>
      </c>
      <c r="C10" s="8" t="s">
        <v>391</v>
      </c>
      <c r="D10" s="6" t="s">
        <v>415</v>
      </c>
      <c r="E10" s="6"/>
      <c r="F10" s="6"/>
      <c r="G10" s="6" t="s">
        <v>393</v>
      </c>
    </row>
    <row r="11" s="1" customFormat="1" ht="25" customHeight="1" spans="1:7">
      <c r="A11" s="5"/>
      <c r="B11" s="5" t="s">
        <v>394</v>
      </c>
      <c r="C11" s="7" t="s">
        <v>395</v>
      </c>
      <c r="D11" s="6" t="s">
        <v>416</v>
      </c>
      <c r="E11" s="6"/>
      <c r="F11" s="6"/>
      <c r="G11" s="6" t="s">
        <v>417</v>
      </c>
    </row>
    <row r="12" s="1" customFormat="1" ht="25" customHeight="1" spans="1:7">
      <c r="A12" s="5"/>
      <c r="B12" s="5"/>
      <c r="C12" s="7" t="s">
        <v>400</v>
      </c>
      <c r="D12" s="9" t="s">
        <v>418</v>
      </c>
      <c r="E12" s="10"/>
      <c r="F12" s="11"/>
      <c r="G12" s="6" t="s">
        <v>419</v>
      </c>
    </row>
    <row r="13" s="1" customFormat="1" ht="25" customHeight="1" spans="1:7">
      <c r="A13" s="5"/>
      <c r="B13" s="5"/>
      <c r="C13" s="12"/>
      <c r="D13" s="9" t="s">
        <v>420</v>
      </c>
      <c r="E13" s="10"/>
      <c r="F13" s="11"/>
      <c r="G13" s="6" t="s">
        <v>421</v>
      </c>
    </row>
    <row r="14" s="1" customFormat="1" ht="25" customHeight="1" spans="1:7">
      <c r="A14" s="5"/>
      <c r="B14" s="5"/>
      <c r="C14" s="12"/>
      <c r="D14" s="9" t="s">
        <v>422</v>
      </c>
      <c r="E14" s="10"/>
      <c r="F14" s="11"/>
      <c r="G14" s="6" t="s">
        <v>357</v>
      </c>
    </row>
    <row r="15" s="1" customFormat="1" ht="25" customHeight="1" spans="1:7">
      <c r="A15" s="5"/>
      <c r="B15" s="5"/>
      <c r="C15" s="13"/>
      <c r="D15" s="6" t="s">
        <v>423</v>
      </c>
      <c r="E15" s="6"/>
      <c r="F15" s="6"/>
      <c r="G15" s="6" t="s">
        <v>357</v>
      </c>
    </row>
    <row r="16" s="1" customFormat="1" ht="25" customHeight="1" spans="1:7">
      <c r="A16" s="5"/>
      <c r="B16" s="5"/>
      <c r="C16" s="6" t="s">
        <v>343</v>
      </c>
      <c r="D16" s="6" t="s">
        <v>424</v>
      </c>
      <c r="E16" s="6"/>
      <c r="F16" s="6"/>
      <c r="G16" s="14" t="s">
        <v>345</v>
      </c>
    </row>
    <row r="17" s="1" customFormat="1" ht="25" customHeight="1" spans="1:7">
      <c r="A17" s="5"/>
      <c r="B17" s="7" t="s">
        <v>405</v>
      </c>
      <c r="C17" s="7" t="s">
        <v>425</v>
      </c>
      <c r="D17" s="6" t="s">
        <v>426</v>
      </c>
      <c r="E17" s="6"/>
      <c r="F17" s="6"/>
      <c r="G17" s="6" t="s">
        <v>427</v>
      </c>
    </row>
    <row r="18" s="1" customFormat="1" ht="25" customHeight="1" spans="1:7">
      <c r="A18" s="5"/>
      <c r="B18" s="12"/>
      <c r="C18" s="12"/>
      <c r="D18" s="9" t="s">
        <v>428</v>
      </c>
      <c r="E18" s="10"/>
      <c r="F18" s="11"/>
      <c r="G18" s="6" t="s">
        <v>427</v>
      </c>
    </row>
    <row r="19" s="1" customFormat="1" ht="25" customHeight="1" spans="1:7">
      <c r="A19" s="5"/>
      <c r="B19" s="12"/>
      <c r="C19" s="15"/>
      <c r="D19" s="6" t="s">
        <v>429</v>
      </c>
      <c r="E19" s="6"/>
      <c r="F19" s="6"/>
      <c r="G19" s="6" t="s">
        <v>430</v>
      </c>
    </row>
    <row r="20" s="1" customFormat="1" ht="25" customHeight="1" spans="1:7">
      <c r="A20" s="5"/>
      <c r="B20" s="15"/>
      <c r="C20" s="6" t="s">
        <v>431</v>
      </c>
      <c r="D20" s="6" t="s">
        <v>432</v>
      </c>
      <c r="E20" s="6"/>
      <c r="F20" s="6"/>
      <c r="G20" s="6" t="s">
        <v>354</v>
      </c>
    </row>
    <row r="21" s="1" customFormat="1" ht="25" customHeight="1" spans="1:7">
      <c r="A21" s="5"/>
      <c r="B21" s="6" t="s">
        <v>409</v>
      </c>
      <c r="C21" s="6" t="s">
        <v>410</v>
      </c>
      <c r="D21" s="6" t="s">
        <v>433</v>
      </c>
      <c r="E21" s="6"/>
      <c r="F21" s="6"/>
      <c r="G21" s="6" t="s">
        <v>357</v>
      </c>
    </row>
    <row r="22" s="2" customFormat="1" ht="10" customHeight="1" spans="1:7">
      <c r="A22" s="16" t="s">
        <v>412</v>
      </c>
      <c r="B22" s="16"/>
      <c r="C22" s="16"/>
      <c r="D22" s="16"/>
      <c r="E22" s="16"/>
      <c r="F22" s="16"/>
      <c r="G22" s="17"/>
    </row>
    <row r="23" s="2" customFormat="1" ht="10" customHeight="1" spans="1:7">
      <c r="A23" s="16"/>
      <c r="B23" s="16"/>
      <c r="C23" s="16"/>
      <c r="D23" s="16"/>
      <c r="E23" s="16"/>
      <c r="F23" s="16"/>
      <c r="G23" s="17"/>
    </row>
    <row r="24" s="2" customFormat="1" ht="10" customHeight="1" spans="1:7">
      <c r="A24" s="16"/>
      <c r="B24" s="16"/>
      <c r="C24" s="16"/>
      <c r="D24" s="16"/>
      <c r="E24" s="16"/>
      <c r="F24" s="16"/>
      <c r="G24" s="17"/>
    </row>
    <row r="25" s="2" customFormat="1" ht="13.5" spans="1:7">
      <c r="A25" s="16"/>
      <c r="B25" s="16"/>
      <c r="C25" s="16"/>
      <c r="D25" s="16"/>
      <c r="E25" s="16"/>
      <c r="F25" s="16"/>
      <c r="G25" s="17"/>
    </row>
  </sheetData>
  <mergeCells count="36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A7:A8"/>
    <mergeCell ref="A9:A21"/>
    <mergeCell ref="B11:B16"/>
    <mergeCell ref="B17:B20"/>
    <mergeCell ref="C12:C15"/>
    <mergeCell ref="C17:C19"/>
    <mergeCell ref="A4:B6"/>
    <mergeCell ref="A22:G2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项目支出绩效目标表（供销社综合改革经费）</vt:lpstr>
      <vt:lpstr>项目支出绩效目标表（弱势群体扶持费）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娜娜</cp:lastModifiedBy>
  <dcterms:created xsi:type="dcterms:W3CDTF">2023-04-13T07:17:00Z</dcterms:created>
  <cp:lastPrinted>2024-02-02T01:31:00Z</cp:lastPrinted>
  <dcterms:modified xsi:type="dcterms:W3CDTF">2026-03-18T01:03:08Z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