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1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（1）" sheetId="18" r:id="rId15"/>
    <sheet name="项目支出绩效目标表（2）" sheetId="19" r:id="rId16"/>
    <sheet name="项目支出绩效目标表（3）" sheetId="20" r:id="rId17"/>
    <sheet name="项目支出绩效目标表（4）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<sst xmlns="http://schemas.openxmlformats.org/spreadsheetml/2006/main" count="760" uniqueCount="495">
  <si>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</si>
  <si>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</si>
  <si>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</si>
  <si>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</si>
  <si>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</si>
  <si>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</si>
  <si>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</si>
  <si>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</si>
  <si>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</si>
  <si>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</si>
  <si>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</si>
  <si>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</si>
  <si>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</si>
  <si>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</si>
  <si>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</si>
  <si>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</si>
  <si>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</si>
  <si>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</si>
  <si>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</si>
  <si>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</si>
  <si>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</si>
  <si>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</si>
  <si>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</si>
  <si>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</si>
  <si>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</si>
  <si>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</si>
  <si>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</si>
  <si>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</si>
  <si>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</si>
  <si>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</si>
  <si>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</si>
  <si>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</si>
  <si>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</si>
  <si>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</si>
  <si>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</si>
  <si>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</si>
  <si>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</si>
  <si>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</si>
  <si>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</si>
  <si>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</si>
  <si>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</si>
  <si>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</si>
  <si>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</si>
  <si>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</si>
  <si>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</si>
  <si>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</si>
  <si>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</si>
  <si>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</si>
  <si>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</si>
  <si>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</si>
  <si>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</si>
  <si>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</si>
  <si>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</si>
  <si>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</si>
  <si>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</si>
  <si>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</si>
  <si>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</si>
  <si>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</si>
  <si>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</si>
  <si>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</si>
  <si>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</si>
  <si>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</si>
  <si>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</si>
  <si>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</si>
  <si>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</si>
  <si>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</si>
  <si>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</si>
  <si>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</si>
  <si>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</si>
  <si>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</si>
  <si>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</si>
  <si>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</si>
  <si>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</si>
  <si>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</si>
  <si>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</si>
  <si>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</si>
  <si>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</si>
  <si>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</si>
  <si>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</si>
  <si>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</si>
  <si>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</si>
  <si>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</si>
  <si>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</si>
  <si>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</si>
  <si>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</si>
  <si>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</si>
  <si>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</si>
  <si>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</si>
  <si>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</si>
  <si>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</si>
  <si>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</si>
  <si>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</si>
  <si>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</si>
  <si>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</si>
  <si>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</si>
  <si>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</si>
  <si>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</si>
  <si>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</si>
  <si>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</si>
  <si>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</si>
  <si>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</si>
  <si>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</si>
  <si>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</si>
  <si>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</si>
  <si>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</si>
  <si>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</si>
  <si>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</si>
  <si>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</si>
  <si>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</si>
  <si>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</si>
  <si>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</si>
  <si>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</si>
  <si>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</si>
  <si>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</si>
  <si>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</si>
  <si>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</si>
  <si>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</si>
  <si>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</si>
  <si>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</si>
  <si>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</si>
  <si>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</si>
  <si>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 xml:space="preserve">   20103 政府办公厅（室）及相关机构事务</t>
  </si>
  <si>
    <t xml:space="preserve">     2010301行政运行</t>
  </si>
  <si>
    <t>208社会保障和就业支出</t>
  </si>
  <si>
    <t xml:space="preserve">   20805行政事业单位养老支出</t>
  </si>
  <si>
    <t xml:space="preserve">     2080505机关事业单位基本养老保险缴费支出</t>
  </si>
  <si>
    <t xml:space="preserve">     2080506机关事业单位职业年金缴费支出</t>
  </si>
  <si>
    <t xml:space="preserve">   20808抚恤</t>
  </si>
  <si>
    <t xml:space="preserve">     2080899其他优抚支出</t>
  </si>
  <si>
    <t xml:space="preserve">   20899其他社会保障和就业支出</t>
  </si>
  <si>
    <t xml:space="preserve">     2089999其他社会保障和就业支出</t>
  </si>
  <si>
    <t>210卫生健康支出</t>
  </si>
  <si>
    <t xml:space="preserve">   21011行政事业单位医疗</t>
  </si>
  <si>
    <t xml:space="preserve">     2101101行政事业单位医疗</t>
  </si>
  <si>
    <t>221住房保障支出</t>
  </si>
  <si>
    <t xml:space="preserve">   22102住房改革支出</t>
  </si>
  <si>
    <t xml:space="preserve">     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</si>
  <si>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</si>
  <si>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</si>
  <si>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</si>
  <si>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</si>
  <si>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</si>
  <si>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</si>
  <si>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</si>
  <si>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</si>
  <si>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</si>
  <si>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</si>
  <si>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</si>
  <si>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</si>
  <si>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</si>
  <si>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</si>
  <si>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</si>
  <si>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</si>
  <si>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</si>
  <si>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</si>
  <si>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</si>
  <si>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</si>
  <si>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</si>
  <si>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</si>
  <si>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</si>
  <si>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</si>
  <si>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</si>
  <si>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</si>
  <si>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</si>
  <si>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</si>
  <si>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</si>
  <si>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</si>
  <si>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</si>
  <si>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</si>
  <si>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</si>
  <si>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</si>
  <si>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</si>
  <si>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</si>
  <si>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</si>
  <si>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</si>
  <si>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</si>
  <si>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</si>
  <si>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</si>
  <si>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</si>
  <si>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</si>
  <si>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</si>
  <si>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</si>
  <si>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</si>
  <si>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</si>
  <si>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</si>
  <si>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</si>
  <si>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华池县人民政府办公室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</si>
  <si>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</si>
  <si>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</si>
  <si>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</si>
  <si>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</si>
  <si>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</si>
  <si>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 xml:space="preserve">     政府办公厅（室）及相关机构事务</t>
  </si>
  <si>
    <t xml:space="preserve">        行政运行</t>
  </si>
  <si>
    <t>社会保障和就业支出</t>
  </si>
  <si>
    <t xml:space="preserve">    行政事业单位养老支出</t>
  </si>
  <si>
    <t xml:space="preserve">        机关事业单位基本养老保险缴费支出</t>
  </si>
  <si>
    <t xml:space="preserve">        机关事业单位职业年金缴费支出</t>
  </si>
  <si>
    <t>抚恤</t>
  </si>
  <si>
    <t xml:space="preserve">        其他优抚支出</t>
  </si>
  <si>
    <t>其他社会保障和就业支出</t>
  </si>
  <si>
    <t xml:space="preserve">        其他社会保障和就业支出</t>
  </si>
  <si>
    <t>卫生健康支出</t>
  </si>
  <si>
    <t xml:space="preserve">    行政事业单位医疗</t>
  </si>
  <si>
    <t xml:space="preserve">        行政事业单位医疗</t>
  </si>
  <si>
    <t>住房保障支出</t>
  </si>
  <si>
    <t xml:space="preserve">    住房改革支出</t>
  </si>
  <si>
    <t xml:space="preserve">    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</si>
  <si>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</si>
  <si>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</si>
  <si>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</si>
  <si>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</si>
  <si>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</si>
  <si>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</si>
  <si>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</si>
  <si>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</si>
  <si>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</si>
  <si>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</si>
  <si>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</si>
  <si>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</si>
  <si>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</si>
  <si>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</si>
  <si>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</si>
  <si>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商品和服务支出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</si>
  <si>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</si>
  <si>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</si>
  <si>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</si>
  <si>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</si>
  <si>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</si>
  <si>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</si>
  <si>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</si>
  <si>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</si>
  <si>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维修（护）费</t>
  </si>
  <si>
    <t>租赁费</t>
  </si>
  <si>
    <t>会议费</t>
  </si>
  <si>
    <t>培训费</t>
  </si>
  <si>
    <t>公务接待费</t>
  </si>
  <si>
    <t>劳务费</t>
  </si>
  <si>
    <t>福利费</t>
  </si>
  <si>
    <t>工会经费</t>
  </si>
  <si>
    <t>其他交通费用</t>
  </si>
  <si>
    <t>其他商品和服务支出</t>
  </si>
  <si>
    <t>对个人和家庭的补助</t>
  </si>
  <si>
    <t>生活补助</t>
  </si>
  <si>
    <t>资本性支出</t>
  </si>
  <si>
    <t>办公设备购置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</si>
  <si>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</si>
  <si>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</si>
  <si>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</si>
  <si>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</si>
  <si>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</si>
  <si>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</si>
  <si>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</si>
  <si>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</si>
  <si>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</si>
  <si>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</si>
  <si>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</si>
  <si>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</si>
  <si>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</si>
  <si>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</si>
  <si>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</si>
  <si>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</si>
  <si>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</si>
  <si>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</si>
  <si>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</si>
  <si>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</si>
  <si>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</si>
  <si>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</si>
  <si>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</si>
  <si>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</si>
  <si>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</si>
  <si>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</si>
  <si>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</si>
  <si>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</si>
  <si>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</si>
  <si>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</si>
  <si>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</si>
  <si>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</si>
  <si>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</si>
  <si>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</si>
  <si>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</si>
  <si>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</si>
  <si>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</si>
  <si>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</si>
  <si>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</si>
  <si>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康会女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</si>
  <si>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</si>
  <si>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</si>
  <si>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</si>
  <si>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</si>
  <si>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</si>
  <si>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</si>
  <si>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</si>
  <si>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</si>
  <si>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</si>
  <si>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</si>
  <si>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</si>
  <si>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</si>
  <si>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</si>
  <si>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</si>
  <si>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</si>
  <si>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</si>
  <si>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</si>
  <si>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</si>
  <si>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方正书宋_GBK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方正书宋_GBK"/>
        <charset val="0"/>
      </rPr>
      <t>：年初合理安排经费支出和工资福利各项预算支出，保障各内设机构及办公室工作正常运转，做到差旅及各项经费报销及时，各种福利保障到位。目标2：积极保障各类政务专网正常运转，无欠费情况。目标3：负责指导、协调政府所属部门搞好服务工作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</si>
  <si>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</si>
  <si>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</si>
  <si>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</si>
  <si>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</si>
  <si>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</si>
  <si>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</si>
  <si>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</si>
  <si>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</si>
  <si>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</si>
  <si>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</si>
  <si>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</si>
  <si>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</si>
  <si>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</si>
  <si>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</si>
  <si>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</si>
  <si>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</si>
  <si>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</si>
  <si>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</si>
  <si>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</si>
  <si>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</si>
  <si>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</si>
  <si>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</si>
  <si>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</si>
  <si>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</si>
  <si>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</si>
  <si>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</si>
  <si>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</si>
  <si>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</si>
  <si>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</si>
  <si>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</si>
  <si>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</si>
  <si>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</si>
  <si>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</si>
  <si>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</si>
  <si>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</si>
  <si>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</si>
  <si>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44人</t>
  </si>
  <si>
    <t>保障政务中心窗口正常运行数</t>
  </si>
  <si>
    <t>6个</t>
  </si>
  <si>
    <t>保障视频会议调度系统正常运行数</t>
  </si>
  <si>
    <t>≥25个</t>
  </si>
  <si>
    <t>完成年初预算项目个数</t>
  </si>
  <si>
    <t>=4</t>
  </si>
  <si>
    <t>保障乡镇政务专网运行数</t>
  </si>
  <si>
    <t>15个</t>
  </si>
  <si>
    <r>
      <rPr>
        <sz val="9"/>
        <rFont val="SimSun"/>
        <charset val="134"/>
      </rPr>
      <t>质量指标</t>
    </r>
  </si>
  <si>
    <t>发放工资合规率</t>
  </si>
  <si>
    <t>政务服务窗口工作人员能力达标率</t>
  </si>
  <si>
    <t>≥98%</t>
  </si>
  <si>
    <t>视频会议系统运行稳定率</t>
  </si>
  <si>
    <t>网络运行、网站更新完成率</t>
  </si>
  <si>
    <t>提高工作效率</t>
  </si>
  <si>
    <t>≥20%</t>
  </si>
  <si>
    <r>
      <rPr>
        <sz val="9"/>
        <rFont val="SimSun"/>
        <charset val="134"/>
      </rPr>
      <t>时效指标</t>
    </r>
  </si>
  <si>
    <t>工作任务完成及时性</t>
  </si>
  <si>
    <t>及时</t>
  </si>
  <si>
    <t>设备、系统验收及时性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</si>
  <si>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</si>
  <si>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</si>
  <si>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1555.38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</si>
  <si>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</si>
  <si>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</si>
  <si>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推动县域经济社会高质量发展</t>
  </si>
  <si>
    <t>推动</t>
  </si>
  <si>
    <r>
      <rPr>
        <sz val="9"/>
        <rFont val="SimSun"/>
        <charset val="134"/>
      </rPr>
      <t>社会效益</t>
    </r>
  </si>
  <si>
    <t>防止文件泄密、保持社会和谐稳定</t>
  </si>
  <si>
    <t>促进</t>
  </si>
  <si>
    <r>
      <rPr>
        <sz val="9"/>
        <rFont val="SimSun"/>
        <charset val="134"/>
      </rPr>
      <t>生态效益</t>
    </r>
  </si>
  <si>
    <t>促进县域绿色低碳发展</t>
  </si>
  <si>
    <r>
      <rPr>
        <sz val="9"/>
        <rFont val="SimSun"/>
        <charset val="134"/>
      </rPr>
      <t>服务对象满意度</t>
    </r>
  </si>
  <si>
    <t>服务群众满意度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</si>
  <si>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</si>
  <si>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</si>
  <si>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</si>
  <si>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</si>
  <si>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</si>
  <si>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</si>
  <si>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</si>
  <si>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</si>
  <si>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</si>
  <si>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</si>
  <si>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</si>
  <si>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</si>
  <si>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</si>
  <si>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</si>
  <si>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</si>
  <si>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</si>
  <si>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</si>
  <si>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</si>
  <si>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部门（单位）项目支出绩效目标申报表（2026年度）表五
</t>
  </si>
  <si>
    <t>项目名称</t>
  </si>
  <si>
    <t>2026年全县政务网络服务费</t>
  </si>
  <si>
    <t>项目负责人及联系电话</t>
  </si>
  <si>
    <t>杨积成 5121551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</si>
  <si>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</si>
  <si>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</si>
  <si>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</si>
  <si>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</si>
  <si>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110.6</t>
    </r>
    <r>
      <rPr>
        <sz val="10"/>
        <color indexed="8"/>
        <rFont val="宋体"/>
        <charset val="134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</si>
  <si>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</si>
  <si>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</si>
  <si>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</si>
  <si>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</si>
  <si>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目标：为全县各部门及15个乡镇政务专网正常运行提供保障经费1106000元，保障各部门和15个乡镇政务专网正常运转，维护县直部门政务专网运转，更好的服务于群众。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</si>
  <si>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</si>
  <si>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</si>
  <si>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</si>
  <si>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</si>
  <si>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</si>
  <si>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</si>
  <si>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</si>
  <si>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指标1：预算成本控制金额</t>
  </si>
  <si>
    <t>110.6万元</t>
  </si>
  <si>
    <t>产出指标</t>
  </si>
  <si>
    <t>数量指标</t>
  </si>
  <si>
    <t>指标1：维护设备数量</t>
  </si>
  <si>
    <r>
      <rPr>
        <sz val="10"/>
        <color rgb="FF000000"/>
        <rFont val="Times New Roman"/>
        <charset val="0"/>
      </rPr>
      <t>≥25</t>
    </r>
    <r>
      <rPr>
        <sz val="10"/>
        <color rgb="FF000000"/>
        <rFont val="宋体"/>
        <charset val="134"/>
      </rPr>
      <t>个</t>
    </r>
  </si>
  <si>
    <t>指标2：运维系统数量</t>
  </si>
  <si>
    <t>质量指标</t>
  </si>
  <si>
    <t>指标1：设备利用率</t>
  </si>
  <si>
    <t>≥99%</t>
  </si>
  <si>
    <t>指标2：运维保障率</t>
  </si>
  <si>
    <t>指标3：系统安全稳定率（%）</t>
  </si>
  <si>
    <t>时效指标</t>
  </si>
  <si>
    <t>指标1：运维及时性</t>
  </si>
  <si>
    <t>效益
指标</t>
  </si>
  <si>
    <t>社会效益
指标</t>
  </si>
  <si>
    <t>指标1：政务服务效能提升率</t>
  </si>
  <si>
    <r>
      <rPr>
        <sz val="10"/>
        <color rgb="FF000000"/>
        <rFont val="宋体"/>
        <charset val="134"/>
      </rPr>
      <t>≥1</t>
    </r>
    <r>
      <rPr>
        <sz val="10"/>
        <color rgb="FF000000"/>
        <rFont val="Times New Roman"/>
        <charset val="0"/>
      </rPr>
      <t>0%</t>
    </r>
  </si>
  <si>
    <t>指标2：提高办公效率</t>
  </si>
  <si>
    <t>满意度指标</t>
  </si>
  <si>
    <t>服务对象满度
指标</t>
  </si>
  <si>
    <t>指标1：干部职工满意度</t>
  </si>
  <si>
    <t>≥96%</t>
  </si>
  <si>
    <t>指标2：服务群众满意度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</si>
  <si>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</si>
  <si>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</si>
  <si>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</si>
  <si>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</si>
  <si>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2026年县政务大厅专窗服务费</t>
  </si>
  <si>
    <r>
      <rPr>
        <sz val="10"/>
        <color rgb="FF000000"/>
        <rFont val="Times New Roman"/>
        <charset val="0"/>
      </rPr>
      <t>24.31</t>
    </r>
    <r>
      <rPr>
        <sz val="10"/>
        <color rgb="FF000000"/>
        <rFont val="宋体"/>
        <charset val="134"/>
      </rPr>
      <t>万元</t>
    </r>
  </si>
  <si>
    <t>目标1：保障政务大厅各个服务窗口正常运转，按时搞好服务，提高工作效率，给办事群众交上满意的答卷。</t>
  </si>
  <si>
    <t>24.31万元</t>
  </si>
  <si>
    <t>指标1：服务工作人员数量</t>
  </si>
  <si>
    <r>
      <rPr>
        <sz val="10"/>
        <color rgb="FF000000"/>
        <rFont val="Times New Roman"/>
        <charset val="0"/>
      </rPr>
      <t>≥6</t>
    </r>
    <r>
      <rPr>
        <sz val="10"/>
        <color rgb="FF000000"/>
        <rFont val="宋体"/>
        <charset val="134"/>
      </rPr>
      <t>人</t>
    </r>
  </si>
  <si>
    <t>指标2：用户日均反馈问题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</si>
  <si>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134"/>
      </rPr>
      <t>条</t>
    </r>
  </si>
  <si>
    <t>指标3：配备自助查询终端</t>
  </si>
  <si>
    <r>
      <rPr>
        <sz val="10"/>
        <color rgb="FF000000"/>
        <rFont val="Times New Roman"/>
        <charset val="0"/>
      </rPr>
      <t>≥6</t>
    </r>
    <r>
      <rPr>
        <sz val="10"/>
        <color rgb="FF000000"/>
        <rFont val="宋体"/>
        <charset val="134"/>
      </rPr>
      <t>个</t>
    </r>
  </si>
  <si>
    <t>指标1：服务工作人员能力达标率</t>
  </si>
  <si>
    <t>指标2：用户反馈问题办结率</t>
  </si>
  <si>
    <t>指标3：协助查询自助终端办结率</t>
  </si>
  <si>
    <t>≥97%</t>
  </si>
  <si>
    <t>指标1：办理事项及时性</t>
  </si>
  <si>
    <t>指标1：工作运转稳定有序性</t>
  </si>
  <si>
    <t>提升</t>
  </si>
  <si>
    <t>指标1：服务群众满意度</t>
  </si>
  <si>
    <t>2026年数字政府建设项目</t>
  </si>
  <si>
    <t>80万元</t>
  </si>
  <si>
    <t>目标1：华池县数字政府建设包括运营指挥中心、一体化联动调度平台和自助服务终端建设，能够快速处理各类紧急状况，提高工作效率。</t>
  </si>
  <si>
    <t>预算成本控制金额</t>
  </si>
  <si>
    <t>指标1：安装LED大屏面积</t>
  </si>
  <si>
    <r>
      <rPr>
        <sz val="10"/>
        <color rgb="FF000000"/>
        <rFont val="Times New Roman"/>
        <charset val="0"/>
      </rPr>
      <t>≥14.75</t>
    </r>
    <r>
      <rPr>
        <sz val="10"/>
        <color rgb="FF000000"/>
        <rFont val="宋体"/>
        <charset val="134"/>
      </rPr>
      <t>平方米</t>
    </r>
  </si>
  <si>
    <t>指标2：安装自助服务终端个数</t>
  </si>
  <si>
    <r>
      <rPr>
        <sz val="10"/>
        <color rgb="FF000000"/>
        <rFont val="Times New Roman"/>
        <charset val="0"/>
      </rPr>
      <t>≥15</t>
    </r>
    <r>
      <rPr>
        <sz val="10"/>
        <color rgb="FF000000"/>
        <rFont val="宋体"/>
        <charset val="134"/>
      </rPr>
      <t>个</t>
    </r>
  </si>
  <si>
    <t>指标3：调度平台个数</t>
  </si>
  <si>
    <t>指标1：设备质量合格率</t>
  </si>
  <si>
    <t>指标2：平台系统运行安全率</t>
  </si>
  <si>
    <t>＝100%</t>
  </si>
  <si>
    <t>指标1：设备、系统验收及时性</t>
  </si>
  <si>
    <t>指标1：能够快速处理各类紧急状况，提高工作效率</t>
  </si>
  <si>
    <t>≥15%</t>
  </si>
  <si>
    <t>指标2：提高办事群众满意度</t>
  </si>
  <si>
    <t>2026年县政府网站群平台信创国产化升级改造项目</t>
  </si>
  <si>
    <r>
      <rPr>
        <sz val="10"/>
        <color rgb="FF000000"/>
        <rFont val="Times New Roman"/>
        <charset val="0"/>
      </rPr>
      <t>50</t>
    </r>
    <r>
      <rPr>
        <sz val="10"/>
        <color rgb="FF000000"/>
        <rFont val="宋体"/>
        <charset val="134"/>
      </rPr>
      <t>万元</t>
    </r>
  </si>
  <si>
    <t xml:space="preserve">目标1：安装国产化全媒体软件1个，国产新创服务器1个，防止境外网站恶意攻击，保护境内政府网站信息不泄密、提高工作效率。
</t>
  </si>
  <si>
    <t>50万元</t>
  </si>
  <si>
    <t>指标1：安装国产化全媒体软件平台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</si>
  <si>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套</t>
    </r>
  </si>
  <si>
    <t>指标2：安装国产信创服务器平台</t>
  </si>
  <si>
    <t>指标3：安装人工智能合成内容标识模块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</si>
  <si>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</si>
  <si>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指标1：验收合格率</t>
  </si>
  <si>
    <t>指标2：服务器、操作系统的稳定率</t>
  </si>
  <si>
    <t>效益指标</t>
  </si>
  <si>
    <t>指标1：防止各类文件泄密、提高工作效率</t>
  </si>
  <si>
    <t>提高</t>
  </si>
  <si>
    <t>指标2：保证各类网站正常运行</t>
  </si>
  <si>
    <t>保障</t>
  </si>
  <si>
    <t>指标2：服务职工办公满意度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</si>
</sst>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color rgb="FF000000"/>
      <name val="方正书宋_GBK"/>
      <charset val="0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2" applyNumberFormat="0" applyAlignment="0" applyProtection="0">
      <alignment vertical="center"/>
    </xf>
    <xf numFmtId="0" fontId="33" fillId="6" borderId="23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7" borderId="24" applyNumberFormat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0" borderId="26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3" fillId="0" borderId="0"/>
  </cellStyleXfs>
  <cellXfs count="14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9" fontId="3" fillId="0" borderId="1" xfId="0" applyNumberFormat="1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top" wrapText="1"/>
    </xf>
    <xf numFmtId="0" fontId="7" fillId="0" borderId="14" xfId="0" applyNumberFormat="1" applyFont="1" applyFill="1" applyBorder="1" applyAlignment="1">
      <alignment horizontal="left" vertical="center" textRotation="255" wrapText="1"/>
    </xf>
    <xf numFmtId="0" fontId="10" fillId="0" borderId="14" xfId="0" applyNumberFormat="1" applyFont="1" applyFill="1" applyBorder="1" applyAlignment="1">
      <alignment horizontal="left" vertical="center" wrapText="1"/>
    </xf>
    <xf numFmtId="0" fontId="8" fillId="0" borderId="14" xfId="0" applyNumberFormat="1" applyFont="1" applyFill="1" applyBorder="1" applyAlignment="1">
      <alignment horizontal="left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center" textRotation="255" wrapText="1"/>
    </xf>
    <xf numFmtId="176" fontId="7" fillId="0" borderId="14" xfId="0" applyNumberFormat="1" applyFont="1" applyFill="1" applyBorder="1" applyAlignment="1">
      <alignment horizontal="center" vertical="center" wrapText="1"/>
    </xf>
    <xf numFmtId="178" fontId="7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top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left" vertical="top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0" fillId="0" borderId="1" xfId="0" applyBorder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6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vertical="top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top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2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2" borderId="1" xfId="0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8" sqref="AA8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4" t="s">
        <v>0</v>
      </c>
    </row>
    <row r="2" ht="36.75" customHeight="1" spans="1: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99"/>
      <c r="B5" s="99" t="s">
        <v>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 t="s">
        <v>5</v>
      </c>
      <c r="S5" s="99"/>
      <c r="T5" s="99"/>
      <c r="U5" s="99"/>
      <c r="V5" s="99"/>
      <c r="W5" s="99" t="s">
        <v>6</v>
      </c>
      <c r="X5" s="99"/>
      <c r="Y5" s="99"/>
    </row>
    <row r="6" ht="166.5" customHeight="1" spans="1:25">
      <c r="A6" s="136" t="s">
        <v>7</v>
      </c>
      <c r="B6" s="137" t="s">
        <v>8</v>
      </c>
      <c r="C6" s="137" t="s">
        <v>9</v>
      </c>
      <c r="D6" s="138" t="s">
        <v>10</v>
      </c>
      <c r="E6" s="138" t="s">
        <v>11</v>
      </c>
      <c r="F6" s="138" t="s">
        <v>12</v>
      </c>
      <c r="G6" s="137" t="s">
        <v>13</v>
      </c>
      <c r="H6" s="137" t="s">
        <v>14</v>
      </c>
      <c r="I6" s="137" t="s">
        <v>15</v>
      </c>
      <c r="J6" s="137" t="s">
        <v>16</v>
      </c>
      <c r="K6" s="137" t="s">
        <v>17</v>
      </c>
      <c r="L6" s="137" t="s">
        <v>18</v>
      </c>
      <c r="M6" s="137" t="s">
        <v>19</v>
      </c>
      <c r="N6" s="137" t="s">
        <v>20</v>
      </c>
      <c r="O6" s="137" t="s">
        <v>21</v>
      </c>
      <c r="P6" s="137" t="s">
        <v>22</v>
      </c>
      <c r="Q6" s="137" t="s">
        <v>23</v>
      </c>
      <c r="R6" s="137" t="s">
        <v>24</v>
      </c>
      <c r="S6" s="137" t="s">
        <v>25</v>
      </c>
      <c r="T6" s="137" t="s">
        <v>26</v>
      </c>
      <c r="U6" s="137" t="s">
        <v>27</v>
      </c>
      <c r="V6" s="137" t="s">
        <v>28</v>
      </c>
      <c r="W6" s="137" t="s">
        <v>29</v>
      </c>
      <c r="X6" s="137" t="s">
        <v>30</v>
      </c>
      <c r="Y6" s="137" t="s">
        <v>31</v>
      </c>
    </row>
    <row r="7" ht="41.25" customHeight="1" spans="1:25">
      <c r="A7" s="99" t="s">
        <v>32</v>
      </c>
      <c r="B7" s="101" t="s">
        <v>33</v>
      </c>
      <c r="C7" s="101" t="s">
        <v>33</v>
      </c>
      <c r="D7" s="101" t="s">
        <v>33</v>
      </c>
      <c r="E7" s="101" t="s">
        <v>33</v>
      </c>
      <c r="F7" s="101" t="s">
        <v>33</v>
      </c>
      <c r="G7" s="101" t="s">
        <v>33</v>
      </c>
      <c r="H7" s="101" t="s">
        <v>33</v>
      </c>
      <c r="I7" s="101" t="s">
        <v>33</v>
      </c>
      <c r="J7" s="101" t="s">
        <v>33</v>
      </c>
      <c r="K7" s="101" t="s">
        <v>33</v>
      </c>
      <c r="L7" s="101" t="s">
        <v>33</v>
      </c>
      <c r="M7" s="101" t="s">
        <v>33</v>
      </c>
      <c r="N7" s="101" t="s">
        <v>33</v>
      </c>
      <c r="O7" s="101" t="s">
        <v>33</v>
      </c>
      <c r="P7" s="101" t="s">
        <v>33</v>
      </c>
      <c r="Q7" s="101" t="s">
        <v>33</v>
      </c>
      <c r="R7" s="101" t="s">
        <v>33</v>
      </c>
      <c r="S7" s="101" t="s">
        <v>33</v>
      </c>
      <c r="T7" s="101" t="s">
        <v>33</v>
      </c>
      <c r="U7" s="101" t="s">
        <v>33</v>
      </c>
      <c r="V7" s="101" t="s">
        <v>33</v>
      </c>
      <c r="W7" s="101" t="s">
        <v>33</v>
      </c>
      <c r="X7" s="101" t="s">
        <v>33</v>
      </c>
      <c r="Y7" s="101" t="s">
        <v>33</v>
      </c>
    </row>
    <row r="8" ht="102.75" customHeight="1" spans="1:25">
      <c r="A8" s="139" t="s">
        <v>34</v>
      </c>
      <c r="B8" s="140" t="s">
        <v>35</v>
      </c>
      <c r="C8" s="141"/>
      <c r="D8" s="141"/>
      <c r="E8" s="141"/>
      <c r="F8" s="139" t="s">
        <v>36</v>
      </c>
      <c r="G8" s="140" t="s">
        <v>35</v>
      </c>
      <c r="H8" s="141"/>
      <c r="I8" s="141"/>
      <c r="J8" s="141"/>
      <c r="K8" s="139" t="s">
        <v>37</v>
      </c>
      <c r="L8" s="140" t="s">
        <v>35</v>
      </c>
      <c r="M8" s="139"/>
      <c r="N8" s="139"/>
      <c r="O8" s="139"/>
      <c r="P8" s="139" t="s">
        <v>38</v>
      </c>
      <c r="Q8" s="140" t="s">
        <v>35</v>
      </c>
      <c r="R8" s="139"/>
      <c r="S8" s="139"/>
      <c r="T8" s="139"/>
      <c r="U8" s="139" t="s">
        <v>39</v>
      </c>
      <c r="V8" s="140" t="s">
        <v>35</v>
      </c>
      <c r="W8" s="139"/>
      <c r="X8" s="139"/>
      <c r="Y8" s="139"/>
    </row>
    <row r="9" ht="38.25" customHeight="1" spans="1:25">
      <c r="A9" s="139"/>
      <c r="B9" s="141" t="s">
        <v>40</v>
      </c>
      <c r="C9" s="141"/>
      <c r="D9" s="141"/>
      <c r="E9" s="141"/>
      <c r="F9" s="99"/>
      <c r="G9" s="141" t="s">
        <v>40</v>
      </c>
      <c r="H9" s="141"/>
      <c r="I9" s="141"/>
      <c r="J9" s="141"/>
      <c r="K9" s="139"/>
      <c r="L9" s="142" t="s">
        <v>40</v>
      </c>
      <c r="M9" s="139"/>
      <c r="N9" s="139"/>
      <c r="O9" s="139"/>
      <c r="P9" s="139"/>
      <c r="Q9" s="142" t="s">
        <v>40</v>
      </c>
      <c r="R9" s="139"/>
      <c r="S9" s="139"/>
      <c r="T9" s="139"/>
      <c r="U9" s="139"/>
      <c r="V9" s="141" t="s">
        <v>40</v>
      </c>
      <c r="W9" s="139"/>
      <c r="X9" s="139"/>
      <c r="Y9" s="139"/>
    </row>
    <row r="10" ht="61.5" customHeight="1" spans="1:25">
      <c r="A10" s="143" t="s">
        <v>41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2" workbookViewId="0">
      <selection activeCell="G12" sqref="G12"/>
    </sheetView>
  </sheetViews>
  <sheetFormatPr defaultColWidth="9" defaultRowHeight="13.5" outlineLevelCol="3"/>
  <cols>
    <col min="1" max="1" width="28" customWidth="1"/>
    <col min="2" max="2" width="14.875" customWidth="1"/>
    <col min="3" max="3" width="30.625" customWidth="1"/>
    <col min="4" max="4" width="13.75" customWidth="1"/>
  </cols>
  <sheetData>
    <row r="1" ht="20.25" spans="1:4">
      <c r="A1" s="126" t="s">
        <v>42</v>
      </c>
      <c r="B1" s="126"/>
      <c r="C1" s="126"/>
      <c r="D1" s="126"/>
    </row>
    <row r="2" spans="1:4">
      <c r="A2" s="127"/>
      <c r="D2" t="s">
        <v>43</v>
      </c>
    </row>
    <row r="3" ht="15" customHeight="1" spans="1:4">
      <c r="A3" s="86" t="s">
        <v>44</v>
      </c>
      <c r="B3" s="86"/>
      <c r="C3" s="86" t="s">
        <v>45</v>
      </c>
      <c r="D3" s="86"/>
    </row>
    <row r="4" spans="1:4">
      <c r="A4" s="86" t="s">
        <v>46</v>
      </c>
      <c r="B4" s="86" t="s">
        <v>47</v>
      </c>
      <c r="C4" s="86" t="s">
        <v>46</v>
      </c>
      <c r="D4" s="86" t="s">
        <v>47</v>
      </c>
    </row>
    <row r="5" spans="1:4">
      <c r="A5" s="113" t="s">
        <v>48</v>
      </c>
      <c r="B5" s="128">
        <v>1555.38</v>
      </c>
      <c r="C5" s="113" t="s">
        <v>49</v>
      </c>
      <c r="D5" s="93">
        <v>1555.38</v>
      </c>
    </row>
    <row r="6" spans="1:4">
      <c r="A6" s="113" t="s">
        <v>50</v>
      </c>
      <c r="B6" s="128"/>
      <c r="C6" s="113" t="s">
        <v>51</v>
      </c>
      <c r="D6" s="93"/>
    </row>
    <row r="7" spans="1:4">
      <c r="A7" s="113" t="s">
        <v>52</v>
      </c>
      <c r="B7" s="128"/>
      <c r="C7" s="113" t="s">
        <v>53</v>
      </c>
      <c r="D7" s="93"/>
    </row>
    <row r="8" spans="1:4">
      <c r="A8" s="113" t="s">
        <v>54</v>
      </c>
      <c r="B8" s="128"/>
      <c r="C8" s="113" t="s">
        <v>55</v>
      </c>
      <c r="D8" s="93"/>
    </row>
    <row r="9" spans="1:4">
      <c r="A9" s="113" t="s">
        <v>56</v>
      </c>
      <c r="B9" s="128"/>
      <c r="C9" s="113" t="s">
        <v>57</v>
      </c>
      <c r="D9" s="93"/>
    </row>
    <row r="10" spans="1:4">
      <c r="A10" s="113" t="s">
        <v>58</v>
      </c>
      <c r="B10" s="128"/>
      <c r="C10" s="113" t="s">
        <v>59</v>
      </c>
      <c r="D10" s="93"/>
    </row>
    <row r="11" spans="1:4">
      <c r="A11" s="113" t="s">
        <v>60</v>
      </c>
      <c r="B11" s="128"/>
      <c r="C11" s="113" t="s">
        <v>61</v>
      </c>
      <c r="D11" s="93"/>
    </row>
    <row r="12" spans="1:4">
      <c r="A12" s="113" t="s">
        <v>62</v>
      </c>
      <c r="B12" s="128"/>
      <c r="C12" s="113" t="s">
        <v>63</v>
      </c>
      <c r="D12" s="93"/>
    </row>
    <row r="13" spans="1:4">
      <c r="A13" s="113" t="s">
        <v>64</v>
      </c>
      <c r="B13" s="128"/>
      <c r="C13" s="113" t="s">
        <v>65</v>
      </c>
      <c r="D13" s="93"/>
    </row>
    <row r="14" spans="1:4">
      <c r="A14" s="113"/>
      <c r="B14" s="110"/>
      <c r="C14" s="113" t="s">
        <v>66</v>
      </c>
      <c r="D14" s="93"/>
    </row>
    <row r="15" spans="1:4">
      <c r="A15" s="113"/>
      <c r="B15" s="110"/>
      <c r="C15" s="113" t="s">
        <v>67</v>
      </c>
      <c r="D15" s="93"/>
    </row>
    <row r="16" spans="1:4">
      <c r="A16" s="113"/>
      <c r="B16" s="110"/>
      <c r="C16" s="113" t="s">
        <v>68</v>
      </c>
      <c r="D16" s="93"/>
    </row>
    <row r="17" spans="1:4">
      <c r="A17" s="113"/>
      <c r="B17" s="110"/>
      <c r="C17" s="113" t="s">
        <v>69</v>
      </c>
      <c r="D17" s="93"/>
    </row>
    <row r="18" spans="1:4">
      <c r="A18" s="113"/>
      <c r="B18" s="110"/>
      <c r="C18" s="113" t="s">
        <v>70</v>
      </c>
      <c r="D18" s="93"/>
    </row>
    <row r="19" spans="1:4">
      <c r="A19" s="113"/>
      <c r="B19" s="110"/>
      <c r="C19" s="113" t="s">
        <v>71</v>
      </c>
      <c r="D19" s="93"/>
    </row>
    <row r="20" spans="1:4">
      <c r="A20" s="113"/>
      <c r="B20" s="110"/>
      <c r="C20" s="113" t="s">
        <v>72</v>
      </c>
      <c r="D20" s="93"/>
    </row>
    <row r="21" spans="1:4">
      <c r="A21" s="113"/>
      <c r="B21" s="110"/>
      <c r="C21" s="113" t="s">
        <v>73</v>
      </c>
      <c r="D21" s="93"/>
    </row>
    <row r="22" spans="1:4">
      <c r="A22" s="113"/>
      <c r="B22" s="110"/>
      <c r="C22" s="113" t="s">
        <v>74</v>
      </c>
      <c r="D22" s="93"/>
    </row>
    <row r="23" spans="1:4">
      <c r="A23" s="113"/>
      <c r="B23" s="110"/>
      <c r="C23" s="113" t="s">
        <v>75</v>
      </c>
      <c r="D23" s="93"/>
    </row>
    <row r="24" spans="1:4">
      <c r="A24" s="113"/>
      <c r="B24" s="110"/>
      <c r="C24" s="113" t="s">
        <v>76</v>
      </c>
      <c r="D24" s="93"/>
    </row>
    <row r="25" spans="1:4">
      <c r="A25" s="113"/>
      <c r="B25" s="110"/>
      <c r="C25" s="113" t="s">
        <v>77</v>
      </c>
      <c r="D25" s="93"/>
    </row>
    <row r="26" spans="1:4">
      <c r="A26" s="113"/>
      <c r="B26" s="110"/>
      <c r="C26" s="113" t="s">
        <v>78</v>
      </c>
      <c r="D26" s="93"/>
    </row>
    <row r="27" spans="1:4">
      <c r="A27" s="113"/>
      <c r="B27" s="110"/>
      <c r="C27" s="113" t="s">
        <v>79</v>
      </c>
      <c r="D27" s="93"/>
    </row>
    <row r="28" spans="1:4">
      <c r="A28" s="113"/>
      <c r="B28" s="110"/>
      <c r="C28" s="113" t="s">
        <v>80</v>
      </c>
      <c r="D28" s="93"/>
    </row>
    <row r="29" spans="1:4">
      <c r="A29" s="113"/>
      <c r="B29" s="110"/>
      <c r="C29" s="113" t="s">
        <v>81</v>
      </c>
      <c r="D29" s="93"/>
    </row>
    <row r="30" spans="1:4">
      <c r="A30" s="113"/>
      <c r="B30" s="110"/>
      <c r="C30" s="113" t="s">
        <v>82</v>
      </c>
      <c r="D30" s="93"/>
    </row>
    <row r="31" spans="1:4">
      <c r="A31" s="113"/>
      <c r="B31" s="110"/>
      <c r="C31" s="113" t="s">
        <v>83</v>
      </c>
      <c r="D31" s="93"/>
    </row>
    <row r="32" spans="1:4">
      <c r="A32" s="113"/>
      <c r="B32" s="110"/>
      <c r="C32" s="113" t="s">
        <v>84</v>
      </c>
      <c r="D32" s="93"/>
    </row>
    <row r="33" spans="1:4">
      <c r="A33" s="113"/>
      <c r="B33" s="110"/>
      <c r="C33" s="113" t="s">
        <v>85</v>
      </c>
      <c r="D33" s="93"/>
    </row>
    <row r="34" spans="1:4">
      <c r="A34" s="113"/>
      <c r="B34" s="110"/>
      <c r="C34" s="113" t="s">
        <v>86</v>
      </c>
      <c r="D34" s="93"/>
    </row>
    <row r="35" spans="1:4">
      <c r="A35" s="113"/>
      <c r="B35" s="110"/>
      <c r="C35" s="113"/>
      <c r="D35" s="129"/>
    </row>
    <row r="36" spans="1:4">
      <c r="A36" s="86" t="s">
        <v>87</v>
      </c>
      <c r="B36" s="87">
        <v>1555.38</v>
      </c>
      <c r="C36" s="86" t="s">
        <v>88</v>
      </c>
      <c r="D36" s="93">
        <v>1555.38</v>
      </c>
    </row>
    <row r="37" spans="1:4">
      <c r="A37" s="113" t="s">
        <v>89</v>
      </c>
      <c r="B37" s="130"/>
      <c r="C37" s="113" t="s">
        <v>90</v>
      </c>
      <c r="D37" s="130"/>
    </row>
    <row r="38" spans="1:4">
      <c r="A38" s="113" t="s">
        <v>91</v>
      </c>
      <c r="B38" s="130"/>
      <c r="C38" s="113"/>
      <c r="D38" s="131"/>
    </row>
    <row r="39" spans="1:4">
      <c r="A39" s="132"/>
      <c r="B39" s="133"/>
      <c r="C39" s="132"/>
      <c r="D39" s="131"/>
    </row>
    <row r="40" spans="1:4">
      <c r="A40" s="86" t="s">
        <v>92</v>
      </c>
      <c r="B40" s="87">
        <v>1555.38</v>
      </c>
      <c r="C40" s="86" t="s">
        <v>93</v>
      </c>
      <c r="D40" s="117">
        <v>1555.38</v>
      </c>
    </row>
    <row r="41" spans="1:4">
      <c r="A41" s="97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5" workbookViewId="0">
      <selection activeCell="D17" sqref="D17"/>
    </sheetView>
  </sheetViews>
  <sheetFormatPr defaultColWidth="9" defaultRowHeight="13.5" outlineLevelCol="1"/>
  <cols>
    <col min="1" max="1" width="69" customWidth="1"/>
    <col min="2" max="2" width="12" style="124" customWidth="1"/>
  </cols>
  <sheetData>
    <row r="1" ht="20.25" spans="1:2">
      <c r="A1" s="126" t="s">
        <v>95</v>
      </c>
    </row>
    <row r="2" spans="1:2">
      <c r="A2" s="127"/>
      <c r="B2" s="124" t="s">
        <v>43</v>
      </c>
    </row>
    <row r="3" ht="20" customHeight="1" spans="1:2">
      <c r="A3" s="86" t="s">
        <v>46</v>
      </c>
      <c r="B3" s="86" t="s">
        <v>47</v>
      </c>
    </row>
    <row r="4" ht="20" customHeight="1" spans="1:2">
      <c r="A4" s="86" t="s">
        <v>96</v>
      </c>
      <c r="B4" s="86">
        <v>1</v>
      </c>
    </row>
    <row r="5" ht="20" customHeight="1" spans="1:2">
      <c r="A5" s="88" t="s">
        <v>97</v>
      </c>
      <c r="B5" s="87">
        <v>1555.38</v>
      </c>
    </row>
    <row r="6" ht="20" customHeight="1" spans="1:2">
      <c r="A6" s="84" t="s">
        <v>98</v>
      </c>
      <c r="B6" s="87"/>
    </row>
    <row r="7" ht="20" customHeight="1" spans="1:2">
      <c r="A7" s="88" t="s">
        <v>99</v>
      </c>
      <c r="B7" s="87"/>
    </row>
    <row r="8" ht="20" customHeight="1" spans="1:2">
      <c r="A8" s="84" t="s">
        <v>98</v>
      </c>
      <c r="B8" s="87"/>
    </row>
    <row r="9" ht="20" customHeight="1" spans="1:2">
      <c r="A9" s="88" t="s">
        <v>100</v>
      </c>
      <c r="B9" s="87"/>
    </row>
    <row r="10" ht="20" customHeight="1" spans="1:2">
      <c r="A10" s="84" t="s">
        <v>98</v>
      </c>
      <c r="B10" s="87"/>
    </row>
    <row r="11" ht="20" customHeight="1" spans="1:2">
      <c r="A11" s="88" t="s">
        <v>101</v>
      </c>
      <c r="B11" s="87"/>
    </row>
    <row r="12" ht="20" customHeight="1" spans="1:2">
      <c r="A12" s="84" t="s">
        <v>98</v>
      </c>
      <c r="B12" s="87"/>
    </row>
    <row r="13" ht="20" customHeight="1" spans="1:2">
      <c r="A13" s="88" t="s">
        <v>102</v>
      </c>
      <c r="B13" s="87"/>
    </row>
    <row r="14" ht="20" customHeight="1" spans="1:2">
      <c r="A14" s="84" t="s">
        <v>98</v>
      </c>
      <c r="B14" s="87"/>
    </row>
    <row r="15" ht="20" customHeight="1" spans="1:2">
      <c r="A15" s="88" t="s">
        <v>103</v>
      </c>
      <c r="B15" s="87"/>
    </row>
    <row r="16" ht="20" customHeight="1" spans="1:2">
      <c r="A16" s="84" t="s">
        <v>98</v>
      </c>
      <c r="B16" s="87"/>
    </row>
    <row r="17" ht="20" customHeight="1" spans="1:2">
      <c r="A17" s="88" t="s">
        <v>104</v>
      </c>
      <c r="B17" s="87"/>
    </row>
    <row r="18" ht="20" customHeight="1" spans="1:2">
      <c r="A18" s="84" t="s">
        <v>98</v>
      </c>
      <c r="B18" s="87"/>
    </row>
    <row r="19" ht="20" customHeight="1" spans="1:2">
      <c r="A19" s="88" t="s">
        <v>105</v>
      </c>
      <c r="B19" s="87"/>
    </row>
    <row r="20" ht="20" customHeight="1" spans="1:2">
      <c r="A20" s="84" t="s">
        <v>98</v>
      </c>
      <c r="B20" s="87"/>
    </row>
    <row r="21" ht="20" customHeight="1" spans="1:2">
      <c r="A21" s="88" t="s">
        <v>106</v>
      </c>
      <c r="B21" s="87"/>
    </row>
    <row r="22" ht="20" customHeight="1" spans="1:2">
      <c r="A22" s="84" t="s">
        <v>98</v>
      </c>
      <c r="B22" s="87"/>
    </row>
    <row r="23" ht="20" customHeight="1" spans="1:2">
      <c r="A23" s="88" t="s">
        <v>107</v>
      </c>
      <c r="B23" s="87">
        <v>1555.38</v>
      </c>
    </row>
    <row r="24" ht="20" customHeight="1" spans="1:2">
      <c r="A24" s="84" t="s">
        <v>108</v>
      </c>
      <c r="B24" s="87"/>
    </row>
    <row r="25" ht="20" customHeight="1" spans="1:2">
      <c r="A25" s="84" t="s">
        <v>108</v>
      </c>
      <c r="B25" s="87"/>
    </row>
    <row r="26" ht="20" customHeight="1" spans="1:2">
      <c r="A26" s="84" t="s">
        <v>108</v>
      </c>
      <c r="B26" s="87"/>
    </row>
    <row r="27" ht="20" customHeight="1" spans="1:2">
      <c r="A27" s="84" t="s">
        <v>108</v>
      </c>
      <c r="B27" s="87"/>
    </row>
    <row r="28" ht="20" customHeight="1" spans="1:2">
      <c r="A28" s="84" t="s">
        <v>108</v>
      </c>
      <c r="B28" s="87"/>
    </row>
    <row r="29" ht="20" customHeight="1" spans="1:2">
      <c r="A29" s="88" t="s">
        <v>109</v>
      </c>
      <c r="B29" s="87"/>
    </row>
    <row r="30" ht="20" customHeight="1" spans="1:2">
      <c r="A30" s="84" t="s">
        <v>98</v>
      </c>
      <c r="B30" s="87"/>
    </row>
    <row r="31" ht="20" customHeight="1" spans="1:2">
      <c r="A31" s="88" t="s">
        <v>110</v>
      </c>
      <c r="B31" s="87"/>
    </row>
    <row r="32" ht="20" customHeight="1" spans="1:2">
      <c r="A32" s="84" t="s">
        <v>98</v>
      </c>
      <c r="B32" s="87"/>
    </row>
    <row r="33" ht="20" customHeight="1" spans="1:2">
      <c r="A33" s="88" t="s">
        <v>111</v>
      </c>
      <c r="B33" s="87">
        <v>1555.38</v>
      </c>
    </row>
    <row r="34" spans="1:2">
      <c r="A34" s="118" t="s">
        <v>112</v>
      </c>
    </row>
  </sheetData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selection activeCell="H6" sqref="H6"/>
    </sheetView>
  </sheetViews>
  <sheetFormatPr defaultColWidth="9" defaultRowHeight="13.5"/>
  <cols>
    <col min="1" max="1" width="38.25" customWidth="1"/>
    <col min="2" max="5" width="11.75" customWidth="1"/>
  </cols>
  <sheetData>
    <row r="1" ht="20.25" spans="1:5">
      <c r="A1" s="76" t="s">
        <v>113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ht="25" customHeight="1" spans="1:5">
      <c r="A3" s="86" t="s">
        <v>114</v>
      </c>
      <c r="B3" s="86" t="s">
        <v>115</v>
      </c>
      <c r="C3" s="86" t="s">
        <v>116</v>
      </c>
      <c r="D3" s="86" t="s">
        <v>117</v>
      </c>
      <c r="E3" s="86" t="s">
        <v>118</v>
      </c>
    </row>
    <row r="4" ht="25" customHeight="1" spans="1:5">
      <c r="A4" s="86" t="s">
        <v>96</v>
      </c>
      <c r="B4" s="86">
        <v>1</v>
      </c>
      <c r="C4" s="86">
        <v>2</v>
      </c>
      <c r="D4" s="86">
        <v>3</v>
      </c>
      <c r="E4" s="86">
        <v>4</v>
      </c>
    </row>
    <row r="5" ht="25" customHeight="1" spans="1:5">
      <c r="A5" s="92" t="s">
        <v>119</v>
      </c>
      <c r="B5" s="119">
        <f>C5+D5</f>
        <v>1555.38</v>
      </c>
      <c r="C5" s="119">
        <f>C6+C9+C17+C20</f>
        <v>1290.47</v>
      </c>
      <c r="D5" s="119">
        <v>264.91</v>
      </c>
      <c r="E5" s="120"/>
    </row>
    <row r="6" ht="25" customHeight="1" spans="1:5">
      <c r="A6" s="121" t="s">
        <v>120</v>
      </c>
      <c r="B6" s="119">
        <v>1357.95</v>
      </c>
      <c r="C6" s="119">
        <v>1093.04</v>
      </c>
      <c r="D6" s="119">
        <v>264.91</v>
      </c>
      <c r="E6" s="120"/>
    </row>
    <row r="7" ht="25" customHeight="1" spans="1:5">
      <c r="A7" s="122" t="s">
        <v>121</v>
      </c>
      <c r="B7" s="119">
        <v>1357.95</v>
      </c>
      <c r="C7" s="119">
        <v>1093.04</v>
      </c>
      <c r="D7" s="119">
        <v>264.91</v>
      </c>
      <c r="E7" s="120"/>
    </row>
    <row r="8" ht="25" customHeight="1" spans="1:5">
      <c r="A8" s="122" t="s">
        <v>122</v>
      </c>
      <c r="B8" s="123">
        <v>1357.95</v>
      </c>
      <c r="C8" s="123">
        <v>1093.04</v>
      </c>
      <c r="D8" s="123">
        <v>264.91</v>
      </c>
      <c r="E8" s="112"/>
    </row>
    <row r="9" ht="25" customHeight="1" spans="1:5">
      <c r="A9" s="121" t="s">
        <v>123</v>
      </c>
      <c r="B9" s="119">
        <v>110.91</v>
      </c>
      <c r="C9" s="119">
        <v>110.91</v>
      </c>
      <c r="D9" s="119"/>
      <c r="E9" s="120"/>
    </row>
    <row r="10" ht="25" customHeight="1" spans="1:5">
      <c r="A10" s="122" t="s">
        <v>124</v>
      </c>
      <c r="B10" s="123">
        <v>102.1</v>
      </c>
      <c r="C10" s="123">
        <v>102.1</v>
      </c>
      <c r="D10" s="119"/>
      <c r="E10" s="120"/>
    </row>
    <row r="11" ht="25" customHeight="1" spans="1:5">
      <c r="A11" s="122" t="s">
        <v>125</v>
      </c>
      <c r="B11" s="123">
        <v>68.36</v>
      </c>
      <c r="C11" s="123">
        <v>68.36</v>
      </c>
      <c r="D11" s="123"/>
      <c r="E11" s="112"/>
    </row>
    <row r="12" ht="25" customHeight="1" spans="1:5">
      <c r="A12" s="122" t="s">
        <v>126</v>
      </c>
      <c r="B12" s="123">
        <v>33.74</v>
      </c>
      <c r="C12" s="123">
        <v>33.74</v>
      </c>
      <c r="D12" s="123"/>
      <c r="E12" s="112"/>
    </row>
    <row r="13" ht="25" customHeight="1" spans="1:5">
      <c r="A13" s="122" t="s">
        <v>127</v>
      </c>
      <c r="B13" s="123">
        <v>5.26</v>
      </c>
      <c r="C13" s="123">
        <v>5.26</v>
      </c>
      <c r="D13" s="123"/>
      <c r="E13" s="112"/>
    </row>
    <row r="14" ht="25" customHeight="1" spans="1:5">
      <c r="A14" s="122" t="s">
        <v>128</v>
      </c>
      <c r="B14" s="123">
        <v>5.26</v>
      </c>
      <c r="C14" s="123">
        <v>5.26</v>
      </c>
      <c r="D14" s="123"/>
      <c r="E14" s="112"/>
    </row>
    <row r="15" ht="25" customHeight="1" spans="1:5">
      <c r="A15" s="122" t="s">
        <v>129</v>
      </c>
      <c r="B15" s="123">
        <v>3.55</v>
      </c>
      <c r="C15" s="123">
        <v>3.55</v>
      </c>
      <c r="D15" s="123"/>
      <c r="E15" s="112"/>
    </row>
    <row r="16" ht="25" customHeight="1" spans="1:5">
      <c r="A16" s="122" t="s">
        <v>130</v>
      </c>
      <c r="B16" s="123">
        <v>3.55</v>
      </c>
      <c r="C16" s="123">
        <v>3.55</v>
      </c>
      <c r="D16" s="123"/>
      <c r="E16" s="112"/>
    </row>
    <row r="17" ht="25" customHeight="1" spans="1:10">
      <c r="A17" s="121" t="s">
        <v>131</v>
      </c>
      <c r="B17" s="123">
        <v>35.92</v>
      </c>
      <c r="C17" s="123">
        <v>35.92</v>
      </c>
      <c r="D17" s="123"/>
      <c r="E17" s="112"/>
      <c r="J17" s="124"/>
    </row>
    <row r="18" ht="25" customHeight="1" spans="1:10">
      <c r="A18" s="122" t="s">
        <v>132</v>
      </c>
      <c r="B18" s="123">
        <v>35.92</v>
      </c>
      <c r="C18" s="123">
        <v>35.92</v>
      </c>
      <c r="D18" s="123"/>
      <c r="E18" s="112"/>
    </row>
    <row r="19" ht="25" customHeight="1" spans="1:10">
      <c r="A19" s="122" t="s">
        <v>133</v>
      </c>
      <c r="B19" s="123">
        <v>35.92</v>
      </c>
      <c r="C19" s="123">
        <v>35.92</v>
      </c>
      <c r="D19" s="123"/>
      <c r="E19" s="112"/>
    </row>
    <row r="20" ht="25" customHeight="1" spans="1:10">
      <c r="A20" s="121" t="s">
        <v>134</v>
      </c>
      <c r="B20" s="123">
        <v>50.6</v>
      </c>
      <c r="C20" s="123">
        <v>50.6</v>
      </c>
      <c r="D20" s="123"/>
      <c r="E20" s="112"/>
    </row>
    <row r="21" ht="25" customHeight="1" spans="1:10">
      <c r="A21" s="122" t="s">
        <v>135</v>
      </c>
      <c r="B21" s="123">
        <v>50.6</v>
      </c>
      <c r="C21" s="123">
        <v>50.6</v>
      </c>
      <c r="D21" s="123"/>
      <c r="E21" s="112"/>
    </row>
    <row r="22" ht="25" customHeight="1" spans="1:10">
      <c r="A22" s="122" t="s">
        <v>136</v>
      </c>
      <c r="B22" s="123">
        <v>50.6</v>
      </c>
      <c r="C22" s="123">
        <v>50.6</v>
      </c>
      <c r="D22" s="125"/>
      <c r="E22" s="120"/>
    </row>
    <row r="23" spans="1:10">
      <c r="A23" s="96" t="s">
        <v>137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25" sqref="H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6" t="s">
        <v>138</v>
      </c>
      <c r="B1" s="76"/>
      <c r="C1" s="76"/>
      <c r="D1" s="76"/>
    </row>
    <row r="2" spans="1:4">
      <c r="A2" s="77"/>
      <c r="B2" s="78"/>
      <c r="C2" s="78"/>
      <c r="D2" s="78" t="s">
        <v>43</v>
      </c>
    </row>
    <row r="3" ht="15" customHeight="1" spans="1:4">
      <c r="A3" s="86" t="s">
        <v>139</v>
      </c>
      <c r="B3" s="86"/>
      <c r="C3" s="86" t="s">
        <v>140</v>
      </c>
      <c r="D3" s="86"/>
    </row>
    <row r="4" spans="1:4">
      <c r="A4" s="86" t="s">
        <v>46</v>
      </c>
      <c r="B4" s="86" t="s">
        <v>47</v>
      </c>
      <c r="C4" s="86" t="s">
        <v>46</v>
      </c>
      <c r="D4" s="86" t="s">
        <v>141</v>
      </c>
    </row>
    <row r="5" spans="1:4">
      <c r="A5" s="113" t="s">
        <v>142</v>
      </c>
      <c r="B5" s="93">
        <v>1555.38</v>
      </c>
      <c r="C5" s="113" t="s">
        <v>143</v>
      </c>
      <c r="D5" s="93">
        <v>1555.38</v>
      </c>
    </row>
    <row r="6" spans="1:4">
      <c r="A6" s="113" t="s">
        <v>144</v>
      </c>
      <c r="B6" s="93">
        <v>1555.38</v>
      </c>
      <c r="C6" s="113" t="s">
        <v>145</v>
      </c>
      <c r="D6" s="93">
        <v>1357.95</v>
      </c>
    </row>
    <row r="7" spans="1:4">
      <c r="A7" s="113" t="s">
        <v>146</v>
      </c>
      <c r="B7" s="93"/>
      <c r="C7" s="113" t="s">
        <v>147</v>
      </c>
      <c r="D7" s="93"/>
    </row>
    <row r="8" spans="1:4">
      <c r="A8" s="113" t="s">
        <v>148</v>
      </c>
      <c r="B8" s="93"/>
      <c r="C8" s="113" t="s">
        <v>149</v>
      </c>
      <c r="D8" s="93"/>
    </row>
    <row r="9" spans="1:4">
      <c r="A9" s="113"/>
      <c r="B9" s="114"/>
      <c r="C9" s="113" t="s">
        <v>150</v>
      </c>
      <c r="D9" s="93"/>
    </row>
    <row r="10" spans="1:4">
      <c r="A10" s="113"/>
      <c r="B10" s="114"/>
      <c r="C10" s="113" t="s">
        <v>151</v>
      </c>
      <c r="D10" s="93"/>
    </row>
    <row r="11" spans="1:4">
      <c r="A11" s="113"/>
      <c r="B11" s="114"/>
      <c r="C11" s="113" t="s">
        <v>152</v>
      </c>
      <c r="D11" s="93"/>
    </row>
    <row r="12" spans="1:4">
      <c r="A12" s="115"/>
      <c r="B12" s="116"/>
      <c r="C12" s="113" t="s">
        <v>153</v>
      </c>
      <c r="D12" s="93"/>
    </row>
    <row r="13" spans="1:4">
      <c r="A13" s="115"/>
      <c r="B13" s="116"/>
      <c r="C13" s="113" t="s">
        <v>154</v>
      </c>
      <c r="D13" s="93">
        <v>110.91</v>
      </c>
    </row>
    <row r="14" spans="1:4">
      <c r="A14" s="115"/>
      <c r="B14" s="116"/>
      <c r="C14" s="113" t="s">
        <v>155</v>
      </c>
      <c r="D14" s="93"/>
    </row>
    <row r="15" spans="1:4">
      <c r="A15" s="115"/>
      <c r="B15" s="116"/>
      <c r="C15" s="113" t="s">
        <v>156</v>
      </c>
      <c r="D15" s="93">
        <v>35.92</v>
      </c>
    </row>
    <row r="16" spans="1:4">
      <c r="A16" s="115"/>
      <c r="B16" s="116"/>
      <c r="C16" s="113" t="s">
        <v>157</v>
      </c>
      <c r="D16" s="93"/>
    </row>
    <row r="17" spans="1:4">
      <c r="A17" s="115"/>
      <c r="B17" s="116"/>
      <c r="C17" s="113" t="s">
        <v>158</v>
      </c>
      <c r="D17" s="93"/>
    </row>
    <row r="18" spans="1:4">
      <c r="A18" s="115"/>
      <c r="B18" s="116"/>
      <c r="C18" s="113" t="s">
        <v>159</v>
      </c>
      <c r="D18" s="93"/>
    </row>
    <row r="19" spans="1:4">
      <c r="A19" s="115"/>
      <c r="B19" s="116"/>
      <c r="C19" s="113" t="s">
        <v>160</v>
      </c>
      <c r="D19" s="93"/>
    </row>
    <row r="20" spans="1:4">
      <c r="A20" s="115"/>
      <c r="B20" s="116"/>
      <c r="C20" s="113" t="s">
        <v>161</v>
      </c>
      <c r="D20" s="93"/>
    </row>
    <row r="21" spans="1:4">
      <c r="A21" s="115"/>
      <c r="B21" s="116"/>
      <c r="C21" s="113" t="s">
        <v>162</v>
      </c>
      <c r="D21" s="93"/>
    </row>
    <row r="22" spans="1:4">
      <c r="A22" s="115"/>
      <c r="B22" s="116"/>
      <c r="C22" s="113" t="s">
        <v>163</v>
      </c>
      <c r="D22" s="93"/>
    </row>
    <row r="23" spans="1:4">
      <c r="A23" s="115"/>
      <c r="B23" s="116"/>
      <c r="C23" s="113" t="s">
        <v>164</v>
      </c>
      <c r="D23" s="93"/>
    </row>
    <row r="24" spans="1:4">
      <c r="A24" s="115"/>
      <c r="B24" s="116"/>
      <c r="C24" s="113" t="s">
        <v>165</v>
      </c>
      <c r="D24" s="93"/>
    </row>
    <row r="25" spans="1:4">
      <c r="A25" s="115"/>
      <c r="B25" s="116"/>
      <c r="C25" s="113" t="s">
        <v>166</v>
      </c>
      <c r="D25" s="93">
        <v>50.6</v>
      </c>
    </row>
    <row r="26" spans="1:4">
      <c r="A26" s="115"/>
      <c r="B26" s="116"/>
      <c r="C26" s="113" t="s">
        <v>167</v>
      </c>
      <c r="D26" s="93"/>
    </row>
    <row r="27" spans="1:4">
      <c r="A27" s="115"/>
      <c r="B27" s="116"/>
      <c r="C27" s="113" t="s">
        <v>168</v>
      </c>
      <c r="D27" s="93"/>
    </row>
    <row r="28" spans="1:4">
      <c r="A28" s="115"/>
      <c r="B28" s="116"/>
      <c r="C28" s="113" t="s">
        <v>169</v>
      </c>
      <c r="D28" s="93"/>
    </row>
    <row r="29" spans="1:4">
      <c r="A29" s="115"/>
      <c r="B29" s="116"/>
      <c r="C29" s="113" t="s">
        <v>170</v>
      </c>
      <c r="D29" s="93"/>
    </row>
    <row r="30" spans="1:4">
      <c r="A30" s="115"/>
      <c r="B30" s="116"/>
      <c r="C30" s="113" t="s">
        <v>171</v>
      </c>
      <c r="D30" s="93"/>
    </row>
    <row r="31" spans="1:4">
      <c r="A31" s="115"/>
      <c r="B31" s="116"/>
      <c r="C31" s="113" t="s">
        <v>172</v>
      </c>
      <c r="D31" s="93"/>
    </row>
    <row r="32" spans="1:4">
      <c r="A32" s="115"/>
      <c r="B32" s="116"/>
      <c r="C32" s="113" t="s">
        <v>173</v>
      </c>
      <c r="D32" s="93"/>
    </row>
    <row r="33" spans="1:4">
      <c r="A33" s="115"/>
      <c r="B33" s="116"/>
      <c r="C33" s="113" t="s">
        <v>174</v>
      </c>
      <c r="D33" s="93"/>
    </row>
    <row r="34" spans="1:4">
      <c r="A34" s="115"/>
      <c r="B34" s="116"/>
      <c r="C34" s="113" t="s">
        <v>175</v>
      </c>
      <c r="D34" s="93"/>
    </row>
    <row r="35" spans="1:4">
      <c r="A35" s="115"/>
      <c r="B35" s="116"/>
      <c r="C35" s="113"/>
      <c r="D35" s="93"/>
    </row>
    <row r="36" spans="1:4">
      <c r="A36" s="86" t="s">
        <v>176</v>
      </c>
      <c r="B36" s="89">
        <v>1555.38</v>
      </c>
      <c r="C36" s="86" t="s">
        <v>177</v>
      </c>
      <c r="D36" s="117">
        <v>1555.38</v>
      </c>
    </row>
    <row r="37" spans="1:4">
      <c r="A37" s="118" t="s">
        <v>112</v>
      </c>
    </row>
    <row r="38" spans="1:4">
      <c r="A38" s="97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7" sqref="A7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76" t="s">
        <v>179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>
      <c r="A2" s="77"/>
      <c r="B2" s="78"/>
      <c r="C2" s="78"/>
      <c r="D2" s="78"/>
      <c r="E2" s="78"/>
      <c r="F2" s="78"/>
      <c r="G2" s="78"/>
      <c r="H2" s="78"/>
      <c r="I2" s="78"/>
      <c r="J2" s="78"/>
      <c r="K2" s="78" t="s">
        <v>43</v>
      </c>
    </row>
    <row r="3" ht="15" customHeight="1" spans="1:11">
      <c r="A3" s="86" t="s">
        <v>180</v>
      </c>
      <c r="B3" s="86" t="s">
        <v>181</v>
      </c>
      <c r="C3" s="86" t="s">
        <v>182</v>
      </c>
      <c r="D3" s="86"/>
      <c r="E3" s="86"/>
      <c r="F3" s="86" t="s">
        <v>183</v>
      </c>
      <c r="G3" s="86"/>
      <c r="H3" s="86"/>
      <c r="I3" s="86" t="s">
        <v>184</v>
      </c>
      <c r="J3" s="86"/>
      <c r="K3" s="86"/>
    </row>
    <row r="4" spans="1:11">
      <c r="A4" s="86"/>
      <c r="B4" s="86"/>
      <c r="C4" s="86" t="s">
        <v>141</v>
      </c>
      <c r="D4" s="86" t="s">
        <v>116</v>
      </c>
      <c r="E4" s="86" t="s">
        <v>117</v>
      </c>
      <c r="F4" s="86" t="s">
        <v>141</v>
      </c>
      <c r="G4" s="86" t="s">
        <v>116</v>
      </c>
      <c r="H4" s="86" t="s">
        <v>117</v>
      </c>
      <c r="I4" s="86" t="s">
        <v>141</v>
      </c>
      <c r="J4" s="86" t="s">
        <v>116</v>
      </c>
      <c r="K4" s="86" t="s">
        <v>117</v>
      </c>
    </row>
    <row r="5" spans="1:11">
      <c r="A5" s="110" t="s">
        <v>185</v>
      </c>
      <c r="B5" s="110">
        <v>1</v>
      </c>
      <c r="C5" s="110">
        <v>2</v>
      </c>
      <c r="D5" s="110">
        <v>3</v>
      </c>
      <c r="E5" s="110">
        <v>4</v>
      </c>
      <c r="F5" s="110">
        <v>5</v>
      </c>
      <c r="G5" s="110">
        <v>6</v>
      </c>
      <c r="H5" s="110">
        <v>7</v>
      </c>
      <c r="I5" s="110">
        <v>8</v>
      </c>
      <c r="J5" s="110">
        <v>9</v>
      </c>
      <c r="K5" s="111">
        <v>10</v>
      </c>
    </row>
    <row r="6" spans="1:11">
      <c r="A6" s="92" t="s">
        <v>119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</row>
    <row r="7" spans="1:11">
      <c r="A7" s="94" t="s">
        <v>186</v>
      </c>
      <c r="B7" s="107">
        <v>1555.38</v>
      </c>
      <c r="C7" s="107">
        <v>1555.38</v>
      </c>
      <c r="D7" s="107">
        <v>1290.47</v>
      </c>
      <c r="E7" s="107">
        <v>264.91</v>
      </c>
      <c r="F7" s="112"/>
      <c r="G7" s="112"/>
      <c r="H7" s="112"/>
      <c r="I7" s="112"/>
      <c r="J7" s="112"/>
      <c r="K7" s="112"/>
    </row>
    <row r="8" spans="1:11">
      <c r="A8" s="94"/>
      <c r="B8" s="112"/>
      <c r="C8" s="112"/>
      <c r="D8" s="112"/>
      <c r="E8" s="112"/>
      <c r="F8" s="112"/>
      <c r="G8" s="112"/>
      <c r="H8" s="112"/>
      <c r="I8" s="112"/>
      <c r="J8" s="112"/>
      <c r="K8" s="112"/>
    </row>
    <row r="9" spans="1:11">
      <c r="A9" s="94"/>
      <c r="B9" s="112"/>
      <c r="C9" s="112"/>
      <c r="D9" s="112"/>
      <c r="E9" s="112"/>
      <c r="F9" s="112"/>
      <c r="G9" s="112"/>
      <c r="H9" s="112"/>
      <c r="I9" s="112"/>
      <c r="J9" s="112"/>
      <c r="K9" s="112"/>
    </row>
    <row r="10" spans="1:11">
      <c r="A10" s="94"/>
      <c r="B10" s="112"/>
      <c r="C10" s="112"/>
      <c r="D10" s="112"/>
      <c r="E10" s="112"/>
      <c r="F10" s="112"/>
      <c r="G10" s="112"/>
      <c r="H10" s="112"/>
      <c r="I10" s="112"/>
      <c r="J10" s="112"/>
      <c r="K10" s="112"/>
    </row>
    <row r="11" spans="1:11">
      <c r="A11" s="94"/>
      <c r="B11" s="112"/>
      <c r="C11" s="112"/>
      <c r="D11" s="112"/>
      <c r="E11" s="112"/>
      <c r="F11" s="112"/>
      <c r="G11" s="112"/>
      <c r="H11" s="112"/>
      <c r="I11" s="112"/>
      <c r="J11" s="112"/>
      <c r="K11" s="112"/>
    </row>
    <row r="12" spans="1:11">
      <c r="A12" s="94"/>
      <c r="B12" s="112"/>
      <c r="C12" s="112"/>
      <c r="D12" s="112"/>
      <c r="E12" s="112"/>
      <c r="F12" s="112"/>
      <c r="G12" s="112"/>
      <c r="H12" s="112"/>
      <c r="I12" s="112"/>
      <c r="J12" s="112"/>
      <c r="K12" s="112"/>
    </row>
    <row r="13" spans="1:11">
      <c r="A13" s="94"/>
      <c r="B13" s="112"/>
      <c r="C13" s="112"/>
      <c r="D13" s="112"/>
      <c r="E13" s="112"/>
      <c r="F13" s="112"/>
      <c r="G13" s="112"/>
      <c r="H13" s="112"/>
      <c r="I13" s="112"/>
      <c r="J13" s="112"/>
      <c r="K13" s="112"/>
    </row>
    <row r="14" spans="1:11">
      <c r="A14" s="94"/>
      <c r="B14" s="112"/>
      <c r="C14" s="112"/>
      <c r="D14" s="112"/>
      <c r="E14" s="112"/>
      <c r="F14" s="112"/>
      <c r="G14" s="112"/>
      <c r="H14" s="112"/>
      <c r="I14" s="112"/>
      <c r="J14" s="112"/>
      <c r="K14" s="112"/>
    </row>
    <row r="15" spans="1:11">
      <c r="A15" s="94"/>
      <c r="B15" s="112"/>
      <c r="C15" s="112"/>
      <c r="D15" s="112"/>
      <c r="E15" s="112"/>
      <c r="F15" s="112"/>
      <c r="G15" s="112"/>
      <c r="H15" s="112"/>
      <c r="I15" s="112"/>
      <c r="J15" s="112"/>
      <c r="K15" s="112"/>
    </row>
    <row r="16" spans="1:11">
      <c r="A16" s="96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H10" sqref="H10"/>
    </sheetView>
  </sheetViews>
  <sheetFormatPr defaultColWidth="9" defaultRowHeight="13.5" outlineLevelCol="4"/>
  <cols>
    <col min="1" max="1" width="14" customWidth="1"/>
    <col min="2" max="2" width="34.875" customWidth="1"/>
    <col min="3" max="5" width="12" customWidth="1"/>
  </cols>
  <sheetData>
    <row r="1" ht="20.25" spans="1:5">
      <c r="A1" s="76" t="s">
        <v>187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ht="15" customHeight="1" spans="1:5">
      <c r="A3" s="86" t="s">
        <v>114</v>
      </c>
      <c r="B3" s="86"/>
      <c r="C3" s="86" t="s">
        <v>182</v>
      </c>
      <c r="D3" s="86"/>
      <c r="E3" s="86"/>
    </row>
    <row r="4" spans="1:5">
      <c r="A4" s="86" t="s">
        <v>188</v>
      </c>
      <c r="B4" s="86" t="s">
        <v>189</v>
      </c>
      <c r="C4" s="86" t="s">
        <v>141</v>
      </c>
      <c r="D4" s="86" t="s">
        <v>116</v>
      </c>
      <c r="E4" s="86" t="s">
        <v>117</v>
      </c>
    </row>
    <row r="5" spans="1:5">
      <c r="A5" s="86" t="s">
        <v>96</v>
      </c>
      <c r="B5" s="86" t="s">
        <v>96</v>
      </c>
      <c r="C5" s="86">
        <v>1</v>
      </c>
      <c r="D5" s="86">
        <v>2</v>
      </c>
      <c r="E5" s="86">
        <v>3</v>
      </c>
    </row>
    <row r="6" spans="1:5">
      <c r="A6" s="104" t="s">
        <v>190</v>
      </c>
      <c r="B6" s="104" t="s">
        <v>119</v>
      </c>
      <c r="C6" s="105">
        <f>C7+C10+C18+C21</f>
        <v>1555.38</v>
      </c>
      <c r="D6" s="105">
        <f>D7+D10+D18+D21</f>
        <v>1290.47</v>
      </c>
      <c r="E6" s="105">
        <f>E7+E10+E18+E21</f>
        <v>264.91</v>
      </c>
    </row>
    <row r="7" spans="1:5">
      <c r="A7" s="104">
        <v>201</v>
      </c>
      <c r="B7" s="104" t="s">
        <v>191</v>
      </c>
      <c r="C7" s="105">
        <v>1357.95</v>
      </c>
      <c r="D7" s="105">
        <v>1093.04</v>
      </c>
      <c r="E7" s="105">
        <v>264.91</v>
      </c>
    </row>
    <row r="8" spans="1:5">
      <c r="A8" s="106">
        <v>20103</v>
      </c>
      <c r="B8" s="106" t="s">
        <v>192</v>
      </c>
      <c r="C8" s="107">
        <f>D8+E8</f>
        <v>1357.95</v>
      </c>
      <c r="D8" s="107">
        <v>1093.04</v>
      </c>
      <c r="E8" s="107">
        <v>264.91</v>
      </c>
    </row>
    <row r="9" spans="1:5">
      <c r="A9" s="106">
        <v>2010301</v>
      </c>
      <c r="B9" s="106" t="s">
        <v>193</v>
      </c>
      <c r="C9" s="107">
        <f>D9+E9</f>
        <v>1357.95</v>
      </c>
      <c r="D9" s="107">
        <v>1093.04</v>
      </c>
      <c r="E9" s="107">
        <v>264.91</v>
      </c>
    </row>
    <row r="10" spans="1:5">
      <c r="A10" s="104">
        <v>208</v>
      </c>
      <c r="B10" s="104" t="s">
        <v>194</v>
      </c>
      <c r="C10" s="105">
        <v>110.91</v>
      </c>
      <c r="D10" s="105">
        <f>D11+D14+D16</f>
        <v>110.91</v>
      </c>
      <c r="E10" s="107"/>
    </row>
    <row r="11" spans="1:5">
      <c r="A11" s="106">
        <v>20805</v>
      </c>
      <c r="B11" s="106" t="s">
        <v>195</v>
      </c>
      <c r="C11" s="107">
        <v>102.1</v>
      </c>
      <c r="D11" s="107">
        <v>102.1</v>
      </c>
      <c r="E11" s="107"/>
    </row>
    <row r="12" spans="1:5">
      <c r="A12" s="106">
        <v>2080505</v>
      </c>
      <c r="B12" s="106" t="s">
        <v>196</v>
      </c>
      <c r="C12" s="107">
        <v>68.36</v>
      </c>
      <c r="D12" s="108">
        <v>68.36</v>
      </c>
      <c r="E12" s="105"/>
    </row>
    <row r="13" spans="1:5">
      <c r="A13" s="106">
        <v>2080506</v>
      </c>
      <c r="B13" s="106" t="s">
        <v>197</v>
      </c>
      <c r="C13" s="107">
        <v>33.74</v>
      </c>
      <c r="D13" s="108">
        <v>33.74</v>
      </c>
      <c r="E13" s="107"/>
    </row>
    <row r="14" spans="1:5">
      <c r="A14" s="106">
        <v>20808</v>
      </c>
      <c r="B14" s="104" t="s">
        <v>198</v>
      </c>
      <c r="C14" s="105">
        <v>5.26</v>
      </c>
      <c r="D14" s="105">
        <v>5.26</v>
      </c>
      <c r="E14" s="107"/>
    </row>
    <row r="15" spans="1:5">
      <c r="A15" s="106">
        <v>2080899</v>
      </c>
      <c r="B15" s="106" t="s">
        <v>199</v>
      </c>
      <c r="C15" s="107">
        <v>5.26</v>
      </c>
      <c r="D15" s="108">
        <v>5.26</v>
      </c>
      <c r="E15" s="105"/>
    </row>
    <row r="16" spans="1:5">
      <c r="A16" s="106">
        <v>20899</v>
      </c>
      <c r="B16" s="109" t="s">
        <v>200</v>
      </c>
      <c r="C16" s="105">
        <v>3.55</v>
      </c>
      <c r="D16" s="105">
        <v>3.55</v>
      </c>
      <c r="E16" s="105"/>
    </row>
    <row r="17" spans="1:5">
      <c r="A17" s="106">
        <v>2089999</v>
      </c>
      <c r="B17" s="106" t="s">
        <v>201</v>
      </c>
      <c r="C17" s="107">
        <v>3.55</v>
      </c>
      <c r="D17" s="108">
        <v>3.55</v>
      </c>
      <c r="E17" s="105"/>
    </row>
    <row r="18" spans="1:5">
      <c r="A18" s="104">
        <v>210</v>
      </c>
      <c r="B18" s="104" t="s">
        <v>202</v>
      </c>
      <c r="C18" s="105">
        <v>35.92</v>
      </c>
      <c r="D18" s="105">
        <v>35.92</v>
      </c>
      <c r="E18" s="105"/>
    </row>
    <row r="19" spans="1:5">
      <c r="A19" s="106">
        <v>21011</v>
      </c>
      <c r="B19" s="106" t="s">
        <v>203</v>
      </c>
      <c r="C19" s="107">
        <v>35.92</v>
      </c>
      <c r="D19" s="107">
        <v>35.92</v>
      </c>
      <c r="E19" s="105"/>
    </row>
    <row r="20" spans="1:5">
      <c r="A20" s="106">
        <v>2101101</v>
      </c>
      <c r="B20" s="106" t="s">
        <v>204</v>
      </c>
      <c r="C20" s="107">
        <v>35.92</v>
      </c>
      <c r="D20" s="108">
        <v>35.92</v>
      </c>
      <c r="E20" s="105"/>
    </row>
    <row r="21" spans="1:5">
      <c r="A21" s="104">
        <v>221</v>
      </c>
      <c r="B21" s="104" t="s">
        <v>205</v>
      </c>
      <c r="C21" s="105">
        <v>50.6</v>
      </c>
      <c r="D21" s="105">
        <v>50.6</v>
      </c>
      <c r="E21" s="105"/>
    </row>
    <row r="22" spans="1:5">
      <c r="A22" s="106">
        <v>22102</v>
      </c>
      <c r="B22" s="106" t="s">
        <v>206</v>
      </c>
      <c r="C22" s="107">
        <v>50.6</v>
      </c>
      <c r="D22" s="107">
        <v>50.6</v>
      </c>
      <c r="E22" s="105"/>
    </row>
    <row r="23" spans="1:5">
      <c r="A23" s="106">
        <v>2210201</v>
      </c>
      <c r="B23" s="106" t="s">
        <v>207</v>
      </c>
      <c r="C23" s="107">
        <v>50.6</v>
      </c>
      <c r="D23" s="108">
        <v>50.6</v>
      </c>
      <c r="E23" s="105"/>
    </row>
    <row r="24" spans="1:5">
      <c r="A24" s="96" t="s">
        <v>137</v>
      </c>
    </row>
    <row r="25" spans="1:5">
      <c r="A25" s="97" t="s">
        <v>178</v>
      </c>
    </row>
    <row r="26" spans="1:5">
      <c r="A26" s="97" t="s">
        <v>178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E27" sqref="E27"/>
    </sheetView>
  </sheetViews>
  <sheetFormatPr defaultColWidth="9" defaultRowHeight="13.5" outlineLevelCol="4"/>
  <cols>
    <col min="1" max="1" width="10.875" customWidth="1"/>
    <col min="2" max="2" width="27.625" customWidth="1"/>
    <col min="3" max="3" width="16.625" customWidth="1"/>
    <col min="4" max="5" width="14.625" customWidth="1"/>
  </cols>
  <sheetData>
    <row r="1" ht="20.25" spans="1:5">
      <c r="A1" s="76" t="s">
        <v>208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ht="15" customHeight="1" spans="1:5">
      <c r="A3" s="86" t="s">
        <v>209</v>
      </c>
      <c r="B3" s="86"/>
      <c r="C3" s="86" t="s">
        <v>210</v>
      </c>
      <c r="D3" s="86"/>
      <c r="E3" s="86"/>
    </row>
    <row r="4" spans="1:5">
      <c r="A4" s="86" t="s">
        <v>188</v>
      </c>
      <c r="B4" s="86" t="s">
        <v>189</v>
      </c>
      <c r="C4" s="86" t="s">
        <v>141</v>
      </c>
      <c r="D4" s="86" t="s">
        <v>211</v>
      </c>
      <c r="E4" s="86" t="s">
        <v>212</v>
      </c>
    </row>
    <row r="5" spans="1:5">
      <c r="A5" s="86" t="s">
        <v>96</v>
      </c>
      <c r="B5" s="86" t="s">
        <v>96</v>
      </c>
      <c r="C5" s="86">
        <v>1</v>
      </c>
      <c r="D5" s="86">
        <v>2</v>
      </c>
      <c r="E5" s="86">
        <v>3</v>
      </c>
    </row>
    <row r="6" spans="1:5">
      <c r="A6" s="98" t="s">
        <v>190</v>
      </c>
      <c r="B6" s="98" t="s">
        <v>119</v>
      </c>
      <c r="C6" s="99">
        <f>C7+C17+C36+C38</f>
        <v>1290.47</v>
      </c>
      <c r="D6" s="99">
        <f>D7+D17+D36+D38</f>
        <v>682.95</v>
      </c>
      <c r="E6" s="99">
        <f>E7+E17+E36+E38</f>
        <v>607.52</v>
      </c>
    </row>
    <row r="7" spans="1:5">
      <c r="A7" s="99">
        <v>301</v>
      </c>
      <c r="B7" s="100" t="s">
        <v>213</v>
      </c>
      <c r="C7" s="99">
        <v>677.69</v>
      </c>
      <c r="D7" s="99">
        <f>SUM(D8:D16)</f>
        <v>677.69</v>
      </c>
      <c r="E7" s="98"/>
    </row>
    <row r="8" spans="1:5">
      <c r="A8" s="101">
        <v>30101</v>
      </c>
      <c r="B8" s="98" t="s">
        <v>214</v>
      </c>
      <c r="C8" s="101">
        <v>210.92</v>
      </c>
      <c r="D8" s="101">
        <v>210.92</v>
      </c>
      <c r="E8" s="101"/>
    </row>
    <row r="9" spans="1:5">
      <c r="A9" s="101">
        <v>30102</v>
      </c>
      <c r="B9" s="98" t="s">
        <v>215</v>
      </c>
      <c r="C9" s="101">
        <v>230.93</v>
      </c>
      <c r="D9" s="101">
        <v>230.93</v>
      </c>
      <c r="E9" s="101"/>
    </row>
    <row r="10" spans="1:5">
      <c r="A10" s="101">
        <v>30103</v>
      </c>
      <c r="B10" s="98" t="s">
        <v>216</v>
      </c>
      <c r="C10" s="101">
        <v>43.67</v>
      </c>
      <c r="D10" s="101">
        <v>43.67</v>
      </c>
      <c r="E10" s="101"/>
    </row>
    <row r="11" spans="1:5">
      <c r="A11" s="101">
        <v>30108</v>
      </c>
      <c r="B11" s="98" t="s">
        <v>217</v>
      </c>
      <c r="C11" s="101">
        <v>68.36</v>
      </c>
      <c r="D11" s="101">
        <v>68.36</v>
      </c>
      <c r="E11" s="101"/>
    </row>
    <row r="12" spans="1:5">
      <c r="A12" s="101">
        <v>30109</v>
      </c>
      <c r="B12" s="98" t="s">
        <v>218</v>
      </c>
      <c r="C12" s="101">
        <v>33.74</v>
      </c>
      <c r="D12" s="101">
        <v>33.74</v>
      </c>
      <c r="E12" s="101"/>
    </row>
    <row r="13" spans="1:5">
      <c r="A13" s="101">
        <v>30110</v>
      </c>
      <c r="B13" s="98" t="s">
        <v>219</v>
      </c>
      <c r="C13" s="101">
        <v>27.41</v>
      </c>
      <c r="D13" s="101">
        <v>27.41</v>
      </c>
      <c r="E13" s="101"/>
    </row>
    <row r="14" spans="1:5">
      <c r="A14" s="101">
        <v>30111</v>
      </c>
      <c r="B14" s="98" t="s">
        <v>220</v>
      </c>
      <c r="C14" s="101">
        <v>8.51</v>
      </c>
      <c r="D14" s="101">
        <v>8.51</v>
      </c>
      <c r="E14" s="101"/>
    </row>
    <row r="15" spans="1:5">
      <c r="A15" s="101">
        <v>30112</v>
      </c>
      <c r="B15" s="98" t="s">
        <v>221</v>
      </c>
      <c r="C15" s="101">
        <v>3.55</v>
      </c>
      <c r="D15" s="101">
        <v>3.55</v>
      </c>
      <c r="E15" s="101"/>
    </row>
    <row r="16" spans="1:5">
      <c r="A16" s="101">
        <v>30113</v>
      </c>
      <c r="B16" s="98" t="s">
        <v>222</v>
      </c>
      <c r="C16" s="101">
        <v>50.6</v>
      </c>
      <c r="D16" s="101">
        <v>50.6</v>
      </c>
      <c r="E16" s="101"/>
    </row>
    <row r="17" spans="1:5">
      <c r="A17" s="99">
        <v>302</v>
      </c>
      <c r="B17" s="100" t="s">
        <v>223</v>
      </c>
      <c r="C17" s="99">
        <v>602.52</v>
      </c>
      <c r="D17" s="99"/>
      <c r="E17" s="99">
        <f>SUM(E18:E35)</f>
        <v>602.52</v>
      </c>
    </row>
    <row r="18" spans="1:5">
      <c r="A18" s="101">
        <v>30201</v>
      </c>
      <c r="B18" s="98" t="s">
        <v>224</v>
      </c>
      <c r="C18" s="101">
        <v>257.35</v>
      </c>
      <c r="D18" s="101"/>
      <c r="E18" s="102">
        <v>257.35</v>
      </c>
    </row>
    <row r="19" spans="1:5">
      <c r="A19" s="101">
        <v>30202</v>
      </c>
      <c r="B19" s="98" t="s">
        <v>225</v>
      </c>
      <c r="C19" s="101">
        <v>39.8</v>
      </c>
      <c r="D19" s="101"/>
      <c r="E19" s="101">
        <v>39.8</v>
      </c>
    </row>
    <row r="20" spans="1:5">
      <c r="A20" s="101">
        <v>30205</v>
      </c>
      <c r="B20" s="98" t="s">
        <v>226</v>
      </c>
      <c r="C20" s="101">
        <v>1.4</v>
      </c>
      <c r="D20" s="101"/>
      <c r="E20" s="101">
        <v>1.4</v>
      </c>
    </row>
    <row r="21" spans="1:5">
      <c r="A21" s="101">
        <v>30206</v>
      </c>
      <c r="B21" s="98" t="s">
        <v>227</v>
      </c>
      <c r="C21" s="101">
        <v>13</v>
      </c>
      <c r="D21" s="101"/>
      <c r="E21" s="101">
        <v>13</v>
      </c>
    </row>
    <row r="22" spans="1:5">
      <c r="A22" s="101">
        <v>30207</v>
      </c>
      <c r="B22" s="98" t="s">
        <v>228</v>
      </c>
      <c r="C22" s="101">
        <v>10</v>
      </c>
      <c r="D22" s="101"/>
      <c r="E22" s="101">
        <v>10</v>
      </c>
    </row>
    <row r="23" spans="1:5">
      <c r="A23" s="101">
        <v>30208</v>
      </c>
      <c r="B23" s="98" t="s">
        <v>229</v>
      </c>
      <c r="C23" s="101">
        <v>6.73</v>
      </c>
      <c r="D23" s="101"/>
      <c r="E23" s="101">
        <v>6.73</v>
      </c>
    </row>
    <row r="24" spans="1:5">
      <c r="A24" s="101">
        <v>30209</v>
      </c>
      <c r="B24" s="98" t="s">
        <v>230</v>
      </c>
      <c r="C24" s="101">
        <v>127.89</v>
      </c>
      <c r="D24" s="101"/>
      <c r="E24" s="102">
        <v>127.89</v>
      </c>
    </row>
    <row r="25" ht="12" customHeight="1" spans="1:5">
      <c r="A25" s="101">
        <v>30211</v>
      </c>
      <c r="B25" s="98" t="s">
        <v>231</v>
      </c>
      <c r="C25" s="101">
        <v>39</v>
      </c>
      <c r="D25" s="101"/>
      <c r="E25" s="101">
        <v>39</v>
      </c>
    </row>
    <row r="26" ht="12" customHeight="1" spans="1:5">
      <c r="A26" s="101">
        <v>30213</v>
      </c>
      <c r="B26" s="98" t="s">
        <v>232</v>
      </c>
      <c r="C26" s="101">
        <v>17</v>
      </c>
      <c r="D26" s="101"/>
      <c r="E26" s="101">
        <v>17</v>
      </c>
    </row>
    <row r="27" ht="12" customHeight="1" spans="1:5">
      <c r="A27" s="101">
        <v>30214</v>
      </c>
      <c r="B27" s="98" t="s">
        <v>233</v>
      </c>
      <c r="C27" s="101">
        <v>1.25</v>
      </c>
      <c r="D27" s="101"/>
      <c r="E27" s="101">
        <v>1.25</v>
      </c>
    </row>
    <row r="28" spans="1:5">
      <c r="A28" s="101">
        <v>30215</v>
      </c>
      <c r="B28" s="98" t="s">
        <v>234</v>
      </c>
      <c r="C28" s="101">
        <v>1</v>
      </c>
      <c r="D28" s="101"/>
      <c r="E28" s="101">
        <v>1</v>
      </c>
    </row>
    <row r="29" spans="1:5">
      <c r="A29" s="101">
        <v>30216</v>
      </c>
      <c r="B29" s="98" t="s">
        <v>235</v>
      </c>
      <c r="C29" s="101">
        <v>1</v>
      </c>
      <c r="D29" s="101"/>
      <c r="E29" s="101">
        <v>1</v>
      </c>
    </row>
    <row r="30" spans="1:5">
      <c r="A30" s="101">
        <v>30217</v>
      </c>
      <c r="B30" s="98" t="s">
        <v>236</v>
      </c>
      <c r="C30" s="101">
        <v>0.31</v>
      </c>
      <c r="D30" s="101"/>
      <c r="E30" s="101">
        <v>0.31</v>
      </c>
    </row>
    <row r="31" spans="1:5">
      <c r="A31" s="101">
        <v>30226</v>
      </c>
      <c r="B31" s="98" t="s">
        <v>237</v>
      </c>
      <c r="C31" s="101">
        <v>18.8</v>
      </c>
      <c r="D31" s="101"/>
      <c r="E31" s="101">
        <v>18.8</v>
      </c>
    </row>
    <row r="32" spans="1:5">
      <c r="A32" s="101">
        <v>30228</v>
      </c>
      <c r="B32" s="98" t="s">
        <v>238</v>
      </c>
      <c r="C32" s="101">
        <v>3.03</v>
      </c>
      <c r="D32" s="101"/>
      <c r="E32" s="101">
        <v>3.03</v>
      </c>
    </row>
    <row r="33" spans="1:5">
      <c r="A33" s="101">
        <v>30229</v>
      </c>
      <c r="B33" s="98" t="s">
        <v>239</v>
      </c>
      <c r="C33" s="101">
        <v>4.85</v>
      </c>
      <c r="D33" s="101"/>
      <c r="E33" s="101">
        <v>4.85</v>
      </c>
    </row>
    <row r="34" spans="1:5">
      <c r="A34" s="101">
        <v>30239</v>
      </c>
      <c r="B34" s="98" t="s">
        <v>240</v>
      </c>
      <c r="C34" s="101">
        <v>23.04</v>
      </c>
      <c r="D34" s="101"/>
      <c r="E34" s="101">
        <v>23.04</v>
      </c>
    </row>
    <row r="35" spans="1:5">
      <c r="A35" s="101">
        <v>30299</v>
      </c>
      <c r="B35" s="98" t="s">
        <v>241</v>
      </c>
      <c r="C35" s="101">
        <v>37.07</v>
      </c>
      <c r="D35" s="101"/>
      <c r="E35" s="101">
        <v>37.07</v>
      </c>
    </row>
    <row r="36" spans="1:5">
      <c r="A36" s="99">
        <v>303</v>
      </c>
      <c r="B36" s="100" t="s">
        <v>242</v>
      </c>
      <c r="C36" s="99">
        <v>5.26</v>
      </c>
      <c r="D36" s="99">
        <v>5.26</v>
      </c>
      <c r="E36" s="99"/>
    </row>
    <row r="37" spans="1:5">
      <c r="A37" s="101">
        <v>30305</v>
      </c>
      <c r="B37" s="98" t="s">
        <v>243</v>
      </c>
      <c r="C37" s="101">
        <v>5.26</v>
      </c>
      <c r="D37" s="101">
        <v>5.26</v>
      </c>
      <c r="E37" s="101"/>
    </row>
    <row r="38" spans="1:5">
      <c r="A38" s="99">
        <v>310</v>
      </c>
      <c r="B38" s="100" t="s">
        <v>244</v>
      </c>
      <c r="C38" s="99">
        <v>5</v>
      </c>
      <c r="D38" s="99"/>
      <c r="E38" s="99">
        <v>5</v>
      </c>
    </row>
    <row r="39" spans="1:5">
      <c r="A39" s="101">
        <v>31002</v>
      </c>
      <c r="B39" s="103" t="s">
        <v>245</v>
      </c>
      <c r="C39" s="101">
        <v>5</v>
      </c>
      <c r="D39" s="98"/>
      <c r="E39" s="101">
        <v>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27" sqref="C2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76" t="s">
        <v>246</v>
      </c>
      <c r="B1" s="76"/>
      <c r="C1" s="76"/>
      <c r="D1" s="76"/>
      <c r="E1" s="76"/>
      <c r="F1" s="76"/>
      <c r="G1" s="76"/>
      <c r="H1" s="76"/>
    </row>
    <row r="2" spans="1:8">
      <c r="A2" s="77"/>
      <c r="B2" s="78"/>
      <c r="C2" s="78"/>
      <c r="D2" s="78"/>
      <c r="E2" s="78"/>
      <c r="F2" s="78"/>
      <c r="G2" s="78"/>
      <c r="H2" s="78" t="s">
        <v>43</v>
      </c>
    </row>
    <row r="3" ht="15" customHeight="1" spans="1:8">
      <c r="A3" s="86" t="s">
        <v>180</v>
      </c>
      <c r="B3" s="81" t="s">
        <v>247</v>
      </c>
      <c r="C3" s="81"/>
      <c r="D3" s="81"/>
      <c r="E3" s="81"/>
      <c r="F3" s="81"/>
      <c r="G3" s="81" t="s">
        <v>248</v>
      </c>
      <c r="H3" s="81" t="s">
        <v>249</v>
      </c>
    </row>
    <row r="4" ht="15" customHeight="1" spans="1:8">
      <c r="A4" s="86"/>
      <c r="B4" s="81" t="s">
        <v>141</v>
      </c>
      <c r="C4" s="81" t="s">
        <v>250</v>
      </c>
      <c r="D4" s="81" t="s">
        <v>251</v>
      </c>
      <c r="E4" s="81" t="s">
        <v>252</v>
      </c>
      <c r="F4" s="81"/>
      <c r="G4" s="81"/>
      <c r="H4" s="81"/>
    </row>
    <row r="5" spans="1:8">
      <c r="A5" s="86"/>
      <c r="B5" s="81"/>
      <c r="C5" s="81"/>
      <c r="D5" s="81"/>
      <c r="E5" s="81" t="s">
        <v>253</v>
      </c>
      <c r="F5" s="81" t="s">
        <v>254</v>
      </c>
      <c r="G5" s="81"/>
      <c r="H5" s="81"/>
    </row>
    <row r="6" spans="1:8">
      <c r="A6" s="81" t="s">
        <v>96</v>
      </c>
      <c r="B6" s="81">
        <v>1</v>
      </c>
      <c r="C6" s="81">
        <v>2</v>
      </c>
      <c r="D6" s="81">
        <v>3</v>
      </c>
      <c r="E6" s="81">
        <v>4</v>
      </c>
      <c r="F6" s="81">
        <v>5</v>
      </c>
      <c r="G6" s="81">
        <v>6</v>
      </c>
      <c r="H6" s="81">
        <v>7</v>
      </c>
    </row>
    <row r="7" spans="1:8">
      <c r="A7" s="92" t="s">
        <v>119</v>
      </c>
      <c r="B7" s="93">
        <v>0.31</v>
      </c>
      <c r="C7" s="93"/>
      <c r="D7" s="93">
        <v>0.31</v>
      </c>
      <c r="E7" s="93"/>
      <c r="F7" s="93"/>
      <c r="G7" s="93">
        <v>1</v>
      </c>
      <c r="H7" s="93">
        <v>1</v>
      </c>
    </row>
    <row r="8" spans="1:8">
      <c r="A8" s="94" t="s">
        <v>186</v>
      </c>
      <c r="B8" s="93">
        <v>0.31</v>
      </c>
      <c r="C8" s="93"/>
      <c r="D8" s="93">
        <v>0.31</v>
      </c>
      <c r="E8" s="93"/>
      <c r="F8" s="93"/>
      <c r="G8" s="93">
        <v>1</v>
      </c>
      <c r="H8" s="93">
        <v>1</v>
      </c>
    </row>
    <row r="9" spans="1:8">
      <c r="A9" s="94"/>
      <c r="B9" s="95"/>
      <c r="C9" s="95"/>
      <c r="D9" s="95"/>
      <c r="E9" s="95"/>
      <c r="F9" s="95"/>
      <c r="G9" s="95"/>
      <c r="H9" s="95"/>
    </row>
    <row r="10" spans="1:8">
      <c r="A10" s="94"/>
      <c r="B10" s="95"/>
      <c r="C10" s="95"/>
      <c r="D10" s="95"/>
      <c r="E10" s="95"/>
      <c r="F10" s="95"/>
      <c r="G10" s="95"/>
      <c r="H10" s="95"/>
    </row>
    <row r="11" spans="1:8">
      <c r="A11" s="94"/>
      <c r="B11" s="95"/>
      <c r="C11" s="95"/>
      <c r="D11" s="95"/>
      <c r="E11" s="95"/>
      <c r="F11" s="95"/>
      <c r="G11" s="95"/>
      <c r="H11" s="95"/>
    </row>
    <row r="12" spans="1:8">
      <c r="A12" s="94"/>
      <c r="B12" s="95"/>
      <c r="C12" s="95"/>
      <c r="D12" s="95"/>
      <c r="E12" s="95"/>
      <c r="F12" s="95"/>
      <c r="G12" s="95"/>
      <c r="H12" s="95"/>
    </row>
    <row r="13" spans="1:8">
      <c r="A13" s="94"/>
      <c r="B13" s="95"/>
      <c r="C13" s="95"/>
      <c r="D13" s="95"/>
      <c r="E13" s="95"/>
      <c r="F13" s="95"/>
      <c r="G13" s="95"/>
      <c r="H13" s="95"/>
    </row>
    <row r="14" spans="1:8">
      <c r="A14" s="94"/>
      <c r="B14" s="95"/>
      <c r="C14" s="95"/>
      <c r="D14" s="95"/>
      <c r="E14" s="95"/>
      <c r="F14" s="95"/>
      <c r="G14" s="95"/>
      <c r="H14" s="95"/>
    </row>
    <row r="15" spans="1:8">
      <c r="A15" s="94"/>
      <c r="B15" s="95"/>
      <c r="C15" s="95"/>
      <c r="D15" s="95"/>
      <c r="E15" s="95"/>
      <c r="F15" s="95"/>
      <c r="G15" s="95"/>
      <c r="H15" s="95"/>
    </row>
    <row r="16" spans="1:8">
      <c r="A16" s="94"/>
      <c r="B16" s="95"/>
      <c r="C16" s="95"/>
      <c r="D16" s="95"/>
      <c r="E16" s="95"/>
      <c r="F16" s="95"/>
      <c r="G16" s="95"/>
      <c r="H16" s="95"/>
    </row>
    <row r="17" spans="1:1">
      <c r="A17" s="96" t="s">
        <v>137</v>
      </c>
    </row>
    <row r="18" spans="1:1">
      <c r="A18" s="97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0" sqref="H10"/>
    </sheetView>
  </sheetViews>
  <sheetFormatPr defaultColWidth="9" defaultRowHeight="13.5" outlineLevelCol="4"/>
  <cols>
    <col min="1" max="1" width="14.375" customWidth="1"/>
    <col min="2" max="2" width="24.375" customWidth="1"/>
    <col min="3" max="5" width="14.5" customWidth="1"/>
    <col min="8" max="8" width="16.125" customWidth="1"/>
    <col min="9" max="9" width="23.5" customWidth="1"/>
  </cols>
  <sheetData>
    <row r="1" ht="20.25" spans="1:5">
      <c r="A1" s="76" t="s">
        <v>255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spans="1:5">
      <c r="A3" s="86" t="s">
        <v>256</v>
      </c>
      <c r="B3" s="86" t="s">
        <v>46</v>
      </c>
      <c r="C3" s="86" t="s">
        <v>141</v>
      </c>
      <c r="D3" s="86" t="s">
        <v>116</v>
      </c>
      <c r="E3" s="86" t="s">
        <v>117</v>
      </c>
    </row>
    <row r="4" spans="1:5">
      <c r="A4" s="86" t="s">
        <v>96</v>
      </c>
      <c r="B4" s="86" t="s">
        <v>96</v>
      </c>
      <c r="C4" s="86">
        <v>1</v>
      </c>
      <c r="D4" s="86">
        <v>2</v>
      </c>
      <c r="E4" s="86">
        <v>3</v>
      </c>
    </row>
    <row r="5" spans="1:5">
      <c r="A5" s="87"/>
      <c r="B5" s="88" t="s">
        <v>181</v>
      </c>
      <c r="C5" s="87">
        <f>SUM(C6:C20)</f>
        <v>559.27</v>
      </c>
      <c r="D5" s="87">
        <f>SUM(D6:D20)</f>
        <v>559.27</v>
      </c>
      <c r="E5" s="89"/>
    </row>
    <row r="6" spans="1:5">
      <c r="A6" s="90">
        <v>1</v>
      </c>
      <c r="B6" s="84" t="s">
        <v>257</v>
      </c>
      <c r="C6" s="90">
        <v>257.35</v>
      </c>
      <c r="D6" s="90">
        <v>257.35</v>
      </c>
      <c r="E6" s="91"/>
    </row>
    <row r="7" spans="1:5">
      <c r="A7" s="90">
        <v>2</v>
      </c>
      <c r="B7" s="84" t="s">
        <v>258</v>
      </c>
      <c r="C7" s="90">
        <v>39.8</v>
      </c>
      <c r="D7" s="90">
        <v>39.8</v>
      </c>
      <c r="E7" s="91"/>
    </row>
    <row r="8" spans="1:5">
      <c r="A8" s="90">
        <v>3</v>
      </c>
      <c r="B8" s="84" t="s">
        <v>259</v>
      </c>
      <c r="C8" s="90">
        <v>1.4</v>
      </c>
      <c r="D8" s="90">
        <v>1.4</v>
      </c>
      <c r="E8" s="91"/>
    </row>
    <row r="9" spans="1:5">
      <c r="A9" s="90">
        <v>4</v>
      </c>
      <c r="B9" s="84" t="s">
        <v>260</v>
      </c>
      <c r="C9" s="90">
        <v>13</v>
      </c>
      <c r="D9" s="90">
        <v>13</v>
      </c>
      <c r="E9" s="91"/>
    </row>
    <row r="10" spans="1:5">
      <c r="A10" s="90">
        <v>5</v>
      </c>
      <c r="B10" s="84" t="s">
        <v>261</v>
      </c>
      <c r="C10" s="90">
        <v>10</v>
      </c>
      <c r="D10" s="90">
        <v>10</v>
      </c>
      <c r="E10" s="91"/>
    </row>
    <row r="11" spans="1:5">
      <c r="A11" s="90">
        <v>6</v>
      </c>
      <c r="B11" s="84" t="s">
        <v>262</v>
      </c>
      <c r="C11" s="90">
        <v>6.73</v>
      </c>
      <c r="D11" s="90">
        <v>6.73</v>
      </c>
      <c r="E11" s="91"/>
    </row>
    <row r="12" spans="1:5">
      <c r="A12" s="90">
        <v>7</v>
      </c>
      <c r="B12" s="84" t="s">
        <v>263</v>
      </c>
      <c r="C12" s="90">
        <v>127.89</v>
      </c>
      <c r="D12" s="90">
        <v>127.89</v>
      </c>
      <c r="E12" s="91"/>
    </row>
    <row r="13" spans="1:5">
      <c r="A13" s="90">
        <v>8</v>
      </c>
      <c r="B13" s="84" t="s">
        <v>264</v>
      </c>
      <c r="C13" s="90">
        <v>39</v>
      </c>
      <c r="D13" s="90">
        <v>39</v>
      </c>
      <c r="E13" s="91"/>
    </row>
    <row r="14" spans="1:5">
      <c r="A14" s="90">
        <v>9</v>
      </c>
      <c r="B14" s="84" t="s">
        <v>265</v>
      </c>
      <c r="C14" s="90">
        <v>17</v>
      </c>
      <c r="D14" s="90">
        <v>17</v>
      </c>
      <c r="E14" s="91"/>
    </row>
    <row r="15" spans="1:5">
      <c r="A15" s="90">
        <v>10</v>
      </c>
      <c r="B15" s="84" t="s">
        <v>266</v>
      </c>
      <c r="C15" s="90">
        <v>1</v>
      </c>
      <c r="D15" s="90">
        <v>1</v>
      </c>
      <c r="E15" s="91"/>
    </row>
    <row r="16" spans="1:5">
      <c r="A16" s="90">
        <v>11</v>
      </c>
      <c r="B16" s="84" t="s">
        <v>267</v>
      </c>
      <c r="C16" s="90">
        <v>1</v>
      </c>
      <c r="D16" s="90">
        <v>1</v>
      </c>
      <c r="E16" s="91"/>
    </row>
    <row r="17" spans="1:5">
      <c r="A17" s="90">
        <v>12</v>
      </c>
      <c r="B17" s="84" t="s">
        <v>268</v>
      </c>
      <c r="C17" s="90">
        <v>3.03</v>
      </c>
      <c r="D17" s="90">
        <v>3.03</v>
      </c>
      <c r="E17" s="91"/>
    </row>
    <row r="18" spans="1:5">
      <c r="A18" s="90">
        <v>13</v>
      </c>
      <c r="B18" s="84" t="s">
        <v>269</v>
      </c>
      <c r="C18" s="90"/>
      <c r="D18" s="90"/>
      <c r="E18" s="91"/>
    </row>
    <row r="19" spans="1:5">
      <c r="A19" s="90">
        <v>14</v>
      </c>
      <c r="B19" s="84" t="s">
        <v>270</v>
      </c>
      <c r="C19" s="90">
        <v>37.07</v>
      </c>
      <c r="D19" s="90">
        <v>37.07</v>
      </c>
      <c r="E19" s="91"/>
    </row>
    <row r="20" spans="1:5">
      <c r="A20" s="90">
        <v>15</v>
      </c>
      <c r="B20" s="84" t="s">
        <v>271</v>
      </c>
      <c r="C20" s="90">
        <v>5</v>
      </c>
      <c r="D20" s="90">
        <v>5</v>
      </c>
      <c r="E20" s="91"/>
    </row>
    <row r="21" spans="1:5">
      <c r="A21" s="85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76" t="s">
        <v>272</v>
      </c>
      <c r="B1" s="76"/>
    </row>
    <row r="2" spans="1:2">
      <c r="A2" s="77"/>
      <c r="B2" s="78" t="s">
        <v>43</v>
      </c>
    </row>
    <row r="3" ht="15" customHeight="1" spans="1:2">
      <c r="A3" s="79" t="s">
        <v>273</v>
      </c>
      <c r="B3" s="80" t="s">
        <v>274</v>
      </c>
    </row>
    <row r="4" spans="1:2">
      <c r="A4" s="79"/>
      <c r="B4" s="80"/>
    </row>
    <row r="5" spans="1:2">
      <c r="A5" s="81" t="s">
        <v>96</v>
      </c>
      <c r="B5" s="80">
        <v>1</v>
      </c>
    </row>
    <row r="6" spans="1:2">
      <c r="A6" s="82" t="s">
        <v>119</v>
      </c>
      <c r="B6" s="83"/>
    </row>
    <row r="7" spans="1:2">
      <c r="A7" s="84" t="s">
        <v>275</v>
      </c>
      <c r="B7" s="83"/>
    </row>
    <row r="8" spans="1:2">
      <c r="A8" s="84"/>
      <c r="B8" s="83"/>
    </row>
    <row r="9" spans="1:2">
      <c r="A9" s="84"/>
      <c r="B9" s="83"/>
    </row>
    <row r="10" spans="1:2">
      <c r="A10" s="84"/>
      <c r="B10" s="83"/>
    </row>
    <row r="11" spans="1:2">
      <c r="A11" s="84"/>
      <c r="B11" s="83"/>
    </row>
    <row r="12" spans="1:2">
      <c r="A12" s="84"/>
      <c r="B12" s="83"/>
    </row>
    <row r="13" spans="1:2">
      <c r="A13" s="84"/>
      <c r="B13" s="83"/>
    </row>
    <row r="14" spans="1:2">
      <c r="A14" s="84"/>
      <c r="B14" s="83"/>
    </row>
    <row r="15" spans="1:2">
      <c r="A15" s="84"/>
      <c r="B15" s="83"/>
    </row>
    <row r="16" spans="1:2">
      <c r="A16" s="8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76" t="s">
        <v>276</v>
      </c>
      <c r="B1" s="76"/>
      <c r="C1" s="76"/>
      <c r="D1" s="76"/>
      <c r="E1" s="76"/>
    </row>
    <row r="2" spans="1:5">
      <c r="A2" s="77"/>
      <c r="B2" s="78"/>
      <c r="C2" s="78"/>
      <c r="D2" s="78"/>
      <c r="E2" s="78" t="s">
        <v>43</v>
      </c>
    </row>
    <row r="3" spans="1:5">
      <c r="A3" s="86" t="s">
        <v>180</v>
      </c>
      <c r="B3" s="86" t="s">
        <v>141</v>
      </c>
      <c r="C3" s="86" t="s">
        <v>277</v>
      </c>
      <c r="D3" s="86" t="s">
        <v>278</v>
      </c>
      <c r="E3" s="86" t="s">
        <v>279</v>
      </c>
    </row>
    <row r="4" spans="1:5">
      <c r="A4" s="86" t="s">
        <v>96</v>
      </c>
      <c r="B4" s="86">
        <v>1</v>
      </c>
      <c r="C4" s="86">
        <v>2</v>
      </c>
      <c r="D4" s="86">
        <v>3</v>
      </c>
      <c r="E4" s="86">
        <v>4</v>
      </c>
    </row>
    <row r="5" spans="1:5">
      <c r="A5" s="82" t="s">
        <v>119</v>
      </c>
      <c r="B5" s="83"/>
      <c r="C5" s="83"/>
      <c r="D5" s="83"/>
      <c r="E5" s="83"/>
    </row>
    <row r="6" spans="1:5">
      <c r="A6" s="84" t="s">
        <v>275</v>
      </c>
      <c r="B6" s="83"/>
      <c r="C6" s="83"/>
      <c r="D6" s="83"/>
      <c r="E6" s="83"/>
    </row>
    <row r="7" spans="1:5">
      <c r="A7" s="84"/>
      <c r="B7" s="83"/>
      <c r="C7" s="83"/>
      <c r="D7" s="83"/>
      <c r="E7" s="83"/>
    </row>
    <row r="8" spans="1:5">
      <c r="A8" s="84"/>
      <c r="B8" s="83"/>
      <c r="C8" s="83"/>
      <c r="D8" s="83"/>
      <c r="E8" s="83"/>
    </row>
    <row r="9" spans="1:5">
      <c r="A9" s="84"/>
      <c r="B9" s="83"/>
      <c r="C9" s="83"/>
      <c r="D9" s="83"/>
      <c r="E9" s="83"/>
    </row>
    <row r="10" spans="1:5">
      <c r="A10" s="84"/>
      <c r="B10" s="83"/>
      <c r="C10" s="83"/>
      <c r="D10" s="83"/>
      <c r="E10" s="83"/>
    </row>
    <row r="11" spans="1:5">
      <c r="A11" s="84"/>
      <c r="B11" s="83"/>
      <c r="C11" s="83"/>
      <c r="D11" s="83"/>
      <c r="E11" s="83"/>
    </row>
    <row r="12" spans="1:5">
      <c r="A12" s="84"/>
      <c r="B12" s="83"/>
      <c r="C12" s="83"/>
      <c r="D12" s="83"/>
      <c r="E12" s="83"/>
    </row>
    <row r="13" spans="1:5">
      <c r="A13" s="84"/>
      <c r="B13" s="83"/>
      <c r="C13" s="83"/>
      <c r="D13" s="83"/>
      <c r="E13" s="83"/>
    </row>
    <row r="14" spans="1:5">
      <c r="A14" s="84"/>
      <c r="B14" s="83"/>
      <c r="C14" s="83"/>
      <c r="D14" s="83"/>
      <c r="E14" s="83"/>
    </row>
    <row r="15" spans="1:5">
      <c r="A15" s="85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6" t="s">
        <v>280</v>
      </c>
      <c r="B1" s="76"/>
    </row>
    <row r="2" spans="1:2">
      <c r="A2" s="77"/>
      <c r="B2" s="78" t="s">
        <v>43</v>
      </c>
    </row>
    <row r="3" ht="15" customHeight="1" spans="1:2">
      <c r="A3" s="79" t="s">
        <v>273</v>
      </c>
      <c r="B3" s="80" t="s">
        <v>274</v>
      </c>
    </row>
    <row r="4" spans="1:2">
      <c r="A4" s="79"/>
      <c r="B4" s="80"/>
    </row>
    <row r="5" spans="1:2">
      <c r="A5" s="81" t="s">
        <v>96</v>
      </c>
      <c r="B5" s="80">
        <v>1</v>
      </c>
    </row>
    <row r="6" spans="1:2">
      <c r="A6" s="82" t="s">
        <v>119</v>
      </c>
      <c r="B6" s="83"/>
    </row>
    <row r="7" spans="1:2">
      <c r="A7" s="84" t="s">
        <v>275</v>
      </c>
      <c r="B7" s="83"/>
    </row>
    <row r="8" spans="1:2">
      <c r="A8" s="84"/>
      <c r="B8" s="83"/>
    </row>
    <row r="9" spans="1:2">
      <c r="A9" s="84"/>
      <c r="B9" s="83"/>
    </row>
    <row r="10" spans="1:2">
      <c r="A10" s="84"/>
      <c r="B10" s="83"/>
    </row>
    <row r="11" spans="1:2">
      <c r="A11" s="84"/>
      <c r="B11" s="83"/>
    </row>
    <row r="12" spans="1:2">
      <c r="A12" s="84"/>
      <c r="B12" s="83"/>
    </row>
    <row r="13" spans="1:2">
      <c r="A13" s="84"/>
      <c r="B13" s="83"/>
    </row>
    <row r="14" spans="1:2">
      <c r="A14" s="84"/>
      <c r="B14" s="83"/>
    </row>
    <row r="15" spans="1:2">
      <c r="A15" s="84"/>
      <c r="B15" s="83"/>
    </row>
    <row r="16" spans="1:2">
      <c r="A16" s="85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topLeftCell="A20" workbookViewId="0">
      <selection activeCell="K40" sqref="K40"/>
    </sheetView>
  </sheetViews>
  <sheetFormatPr defaultColWidth="9" defaultRowHeight="13.5"/>
  <cols>
    <col min="1" max="4" width="5.125" customWidth="1"/>
    <col min="5" max="5" width="13.125" customWidth="1"/>
    <col min="6" max="9" width="5.125" customWidth="1"/>
    <col min="10" max="10" width="10.625" customWidth="1"/>
    <col min="11" max="11" width="16.25" customWidth="1"/>
  </cols>
  <sheetData>
    <row r="1" ht="18.75" spans="1:11">
      <c r="A1" s="41" t="s">
        <v>281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14.25" spans="1:11">
      <c r="A2" s="42" t="s">
        <v>282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ht="20" customHeight="1" spans="1:11">
      <c r="A3" s="43" t="s">
        <v>283</v>
      </c>
      <c r="B3" s="44"/>
      <c r="C3" s="45" t="s">
        <v>186</v>
      </c>
      <c r="D3" s="44"/>
      <c r="E3" s="44"/>
      <c r="F3" s="44"/>
      <c r="G3" s="44"/>
      <c r="H3" s="44"/>
      <c r="I3" s="44"/>
      <c r="J3" s="44"/>
      <c r="K3" s="44"/>
    </row>
    <row r="4" ht="20" customHeight="1" spans="1:11">
      <c r="A4" s="43" t="s">
        <v>284</v>
      </c>
      <c r="B4" s="44"/>
      <c r="C4" s="45" t="s">
        <v>285</v>
      </c>
      <c r="D4" s="44"/>
      <c r="E4" s="44"/>
      <c r="F4" s="44"/>
      <c r="G4" s="43" t="s">
        <v>286</v>
      </c>
      <c r="H4" s="44"/>
      <c r="I4" s="46">
        <v>5121551</v>
      </c>
      <c r="J4" s="44"/>
      <c r="K4" s="44"/>
    </row>
    <row r="5" ht="20" customHeight="1" spans="1:11">
      <c r="A5" s="43" t="s">
        <v>287</v>
      </c>
      <c r="B5" s="44"/>
      <c r="C5" s="43" t="s">
        <v>288</v>
      </c>
      <c r="D5" s="44"/>
      <c r="E5" s="44"/>
      <c r="F5" s="43" t="s">
        <v>289</v>
      </c>
      <c r="G5" s="44"/>
      <c r="H5" s="43" t="s">
        <v>290</v>
      </c>
      <c r="I5" s="44"/>
      <c r="J5" s="43" t="s">
        <v>289</v>
      </c>
      <c r="K5" s="44"/>
    </row>
    <row r="6" ht="20" customHeight="1" spans="1:11">
      <c r="A6" s="44"/>
      <c r="B6" s="44"/>
      <c r="C6" s="43" t="s">
        <v>291</v>
      </c>
      <c r="D6" s="44"/>
      <c r="E6" s="43" t="s">
        <v>292</v>
      </c>
      <c r="F6" s="47">
        <v>682.95</v>
      </c>
      <c r="G6" s="44"/>
      <c r="H6" s="43" t="s">
        <v>293</v>
      </c>
      <c r="I6" s="44"/>
      <c r="J6" s="48"/>
      <c r="K6" s="49"/>
    </row>
    <row r="7" ht="20" customHeight="1" spans="1:11">
      <c r="A7" s="44"/>
      <c r="B7" s="44"/>
      <c r="C7" s="44"/>
      <c r="D7" s="44"/>
      <c r="E7" s="43" t="s">
        <v>294</v>
      </c>
      <c r="F7" s="47">
        <v>607.52</v>
      </c>
      <c r="G7" s="44"/>
      <c r="H7" s="43" t="s">
        <v>295</v>
      </c>
      <c r="I7" s="44"/>
      <c r="J7" s="47">
        <v>1555.38</v>
      </c>
      <c r="K7" s="44"/>
    </row>
    <row r="8" ht="20" customHeight="1" spans="1:11">
      <c r="A8" s="44"/>
      <c r="B8" s="44"/>
      <c r="C8" s="44"/>
      <c r="D8" s="44"/>
      <c r="E8" s="43" t="s">
        <v>296</v>
      </c>
      <c r="F8" s="47">
        <v>1290.47</v>
      </c>
      <c r="G8" s="44"/>
      <c r="H8" s="43" t="s">
        <v>297</v>
      </c>
      <c r="I8" s="44"/>
      <c r="J8" s="50"/>
      <c r="K8" s="49"/>
    </row>
    <row r="9" ht="20" customHeight="1" spans="1:11">
      <c r="A9" s="44"/>
      <c r="B9" s="44"/>
      <c r="C9" s="43" t="s">
        <v>298</v>
      </c>
      <c r="D9" s="44"/>
      <c r="E9" s="43" t="s">
        <v>299</v>
      </c>
      <c r="F9" s="47">
        <v>264.91</v>
      </c>
      <c r="G9" s="44"/>
      <c r="H9" s="43" t="s">
        <v>300</v>
      </c>
      <c r="I9" s="44"/>
      <c r="J9" s="47">
        <v>1555.38</v>
      </c>
      <c r="K9" s="44"/>
    </row>
    <row r="10" ht="20" customHeight="1" spans="1:11">
      <c r="A10" s="44"/>
      <c r="B10" s="44"/>
      <c r="C10" s="44"/>
      <c r="D10" s="44"/>
      <c r="E10" s="43" t="s">
        <v>301</v>
      </c>
      <c r="F10" s="48"/>
      <c r="G10" s="49"/>
      <c r="H10" s="43" t="s">
        <v>302</v>
      </c>
      <c r="I10" s="44"/>
      <c r="J10" s="47">
        <v>1555.38</v>
      </c>
      <c r="K10" s="44"/>
    </row>
    <row r="11" ht="20" customHeight="1" spans="1:11">
      <c r="A11" s="51"/>
      <c r="B11" s="51"/>
      <c r="C11" s="51"/>
      <c r="D11" s="51"/>
      <c r="E11" s="52" t="s">
        <v>296</v>
      </c>
      <c r="F11" s="53">
        <f>F8+F9</f>
        <v>1555.38</v>
      </c>
      <c r="G11" s="51"/>
      <c r="H11" s="54"/>
      <c r="I11" s="54"/>
      <c r="J11" s="54"/>
      <c r="K11" s="54"/>
    </row>
    <row r="12" ht="63" customHeight="1" spans="1:11">
      <c r="A12" s="55" t="s">
        <v>303</v>
      </c>
      <c r="B12" s="56" t="s">
        <v>304</v>
      </c>
      <c r="C12" s="57"/>
      <c r="D12" s="57"/>
      <c r="E12" s="57"/>
      <c r="F12" s="57"/>
      <c r="G12" s="57"/>
      <c r="H12" s="57"/>
      <c r="I12" s="57"/>
      <c r="J12" s="57"/>
      <c r="K12" s="57"/>
    </row>
    <row r="13" ht="20" customHeight="1" spans="1:11">
      <c r="A13" s="55" t="s">
        <v>305</v>
      </c>
      <c r="B13" s="58" t="s">
        <v>306</v>
      </c>
      <c r="C13" s="59"/>
      <c r="D13" s="58" t="s">
        <v>307</v>
      </c>
      <c r="E13" s="58" t="s">
        <v>308</v>
      </c>
      <c r="F13" s="59"/>
      <c r="G13" s="60" t="s">
        <v>309</v>
      </c>
      <c r="H13" s="59"/>
      <c r="I13" s="59"/>
      <c r="J13" s="59"/>
      <c r="K13" s="58" t="s">
        <v>310</v>
      </c>
    </row>
    <row r="14" ht="19.5" customHeight="1" spans="1:11">
      <c r="A14" s="61"/>
      <c r="B14" s="58" t="s">
        <v>311</v>
      </c>
      <c r="C14" s="59"/>
      <c r="D14" s="62">
        <v>10</v>
      </c>
      <c r="E14" s="58" t="s">
        <v>312</v>
      </c>
      <c r="F14" s="59"/>
      <c r="G14" s="58" t="s">
        <v>313</v>
      </c>
      <c r="H14" s="59"/>
      <c r="I14" s="59"/>
      <c r="J14" s="59"/>
      <c r="K14" s="63">
        <v>1</v>
      </c>
    </row>
    <row r="15" ht="19.5" customHeight="1" spans="1:11">
      <c r="A15" s="61"/>
      <c r="B15" s="59"/>
      <c r="C15" s="59"/>
      <c r="D15" s="59"/>
      <c r="E15" s="59"/>
      <c r="F15" s="59"/>
      <c r="G15" s="58" t="s">
        <v>314</v>
      </c>
      <c r="H15" s="59"/>
      <c r="I15" s="59"/>
      <c r="J15" s="59"/>
      <c r="K15" s="58" t="s">
        <v>315</v>
      </c>
    </row>
    <row r="16" ht="19.5" customHeight="1" spans="1:11">
      <c r="A16" s="61"/>
      <c r="B16" s="59"/>
      <c r="C16" s="59"/>
      <c r="D16" s="59"/>
      <c r="E16" s="59"/>
      <c r="F16" s="59"/>
      <c r="G16" s="58" t="s">
        <v>316</v>
      </c>
      <c r="H16" s="59"/>
      <c r="I16" s="59"/>
      <c r="J16" s="59"/>
      <c r="K16" s="58" t="s">
        <v>317</v>
      </c>
    </row>
    <row r="17" ht="19.5" customHeight="1" spans="1:11">
      <c r="A17" s="61"/>
      <c r="B17" s="59"/>
      <c r="C17" s="59"/>
      <c r="D17" s="59"/>
      <c r="E17" s="59"/>
      <c r="F17" s="59"/>
      <c r="G17" s="58" t="s">
        <v>318</v>
      </c>
      <c r="H17" s="59"/>
      <c r="I17" s="59"/>
      <c r="J17" s="59"/>
      <c r="K17" s="58" t="s">
        <v>319</v>
      </c>
    </row>
    <row r="18" ht="19.5" customHeight="1" spans="1:11">
      <c r="A18" s="61"/>
      <c r="B18" s="59"/>
      <c r="C18" s="59"/>
      <c r="D18" s="59"/>
      <c r="E18" s="58" t="s">
        <v>320</v>
      </c>
      <c r="F18" s="59"/>
      <c r="G18" s="58" t="s">
        <v>321</v>
      </c>
      <c r="H18" s="59"/>
      <c r="I18" s="59"/>
      <c r="J18" s="59"/>
      <c r="K18" s="58" t="s">
        <v>322</v>
      </c>
    </row>
    <row r="19" ht="19.5" customHeight="1" spans="1:11">
      <c r="A19" s="61"/>
      <c r="B19" s="59"/>
      <c r="C19" s="59"/>
      <c r="D19" s="59"/>
      <c r="E19" s="59"/>
      <c r="F19" s="59"/>
      <c r="G19" s="58" t="s">
        <v>323</v>
      </c>
      <c r="H19" s="59"/>
      <c r="I19" s="59"/>
      <c r="J19" s="59"/>
      <c r="K19" s="58" t="s">
        <v>324</v>
      </c>
    </row>
    <row r="20" ht="19.5" customHeight="1" spans="1:11">
      <c r="A20" s="61"/>
      <c r="B20" s="59"/>
      <c r="C20" s="59"/>
      <c r="D20" s="59"/>
      <c r="E20" s="58" t="s">
        <v>325</v>
      </c>
      <c r="F20" s="59"/>
      <c r="G20" s="58" t="s">
        <v>326</v>
      </c>
      <c r="H20" s="59"/>
      <c r="I20" s="59"/>
      <c r="J20" s="59"/>
      <c r="K20" s="58" t="s">
        <v>327</v>
      </c>
    </row>
    <row r="21" ht="19.5" customHeight="1" spans="1:11">
      <c r="A21" s="61"/>
      <c r="B21" s="59"/>
      <c r="C21" s="59"/>
      <c r="D21" s="59"/>
      <c r="E21" s="59"/>
      <c r="F21" s="59"/>
      <c r="G21" s="58" t="s">
        <v>328</v>
      </c>
      <c r="H21" s="59"/>
      <c r="I21" s="59"/>
      <c r="J21" s="59"/>
      <c r="K21" s="58" t="s">
        <v>329</v>
      </c>
    </row>
    <row r="22" ht="19.5" customHeight="1" spans="1:11">
      <c r="A22" s="61"/>
      <c r="B22" s="59"/>
      <c r="C22" s="59"/>
      <c r="D22" s="59"/>
      <c r="E22" s="58" t="s">
        <v>330</v>
      </c>
      <c r="F22" s="59"/>
      <c r="G22" s="58" t="s">
        <v>331</v>
      </c>
      <c r="H22" s="59"/>
      <c r="I22" s="59"/>
      <c r="J22" s="59"/>
      <c r="K22" s="58" t="s">
        <v>327</v>
      </c>
    </row>
    <row r="23" ht="19.5" customHeight="1" spans="1:11">
      <c r="A23" s="61"/>
      <c r="B23" s="59"/>
      <c r="C23" s="59"/>
      <c r="D23" s="59"/>
      <c r="E23" s="59"/>
      <c r="F23" s="59"/>
      <c r="G23" s="58" t="s">
        <v>332</v>
      </c>
      <c r="H23" s="59"/>
      <c r="I23" s="59"/>
      <c r="J23" s="59"/>
      <c r="K23" s="63">
        <v>1</v>
      </c>
    </row>
    <row r="24" ht="19.5" customHeight="1" spans="1:11">
      <c r="A24" s="61"/>
      <c r="B24" s="59"/>
      <c r="C24" s="59"/>
      <c r="D24" s="59"/>
      <c r="E24" s="58" t="s">
        <v>333</v>
      </c>
      <c r="F24" s="59"/>
      <c r="G24" s="58" t="s">
        <v>334</v>
      </c>
      <c r="H24" s="59"/>
      <c r="I24" s="59"/>
      <c r="J24" s="59"/>
      <c r="K24" s="58" t="s">
        <v>317</v>
      </c>
    </row>
    <row r="25" ht="19.5" customHeight="1" spans="1:11">
      <c r="A25" s="64"/>
      <c r="B25" s="64"/>
      <c r="C25" s="64"/>
      <c r="D25" s="64"/>
      <c r="E25" s="58" t="s">
        <v>335</v>
      </c>
      <c r="F25" s="59"/>
      <c r="G25" s="58" t="s">
        <v>336</v>
      </c>
      <c r="H25" s="59"/>
      <c r="I25" s="59"/>
      <c r="J25" s="59"/>
      <c r="K25" s="58" t="s">
        <v>337</v>
      </c>
    </row>
    <row r="26" ht="19.5" customHeight="1" spans="1:11">
      <c r="A26" s="64"/>
      <c r="B26" s="58" t="s">
        <v>338</v>
      </c>
      <c r="C26" s="59"/>
      <c r="D26" s="62">
        <v>30</v>
      </c>
      <c r="E26" s="58" t="s">
        <v>339</v>
      </c>
      <c r="F26" s="59"/>
      <c r="G26" s="58" t="s">
        <v>340</v>
      </c>
      <c r="H26" s="59"/>
      <c r="I26" s="59"/>
      <c r="J26" s="59"/>
      <c r="K26" s="63" t="s">
        <v>341</v>
      </c>
    </row>
    <row r="27" ht="19.5" customHeight="1" spans="1:11">
      <c r="A27" s="64"/>
      <c r="B27" s="58"/>
      <c r="C27" s="59"/>
      <c r="D27" s="62"/>
      <c r="E27" s="58"/>
      <c r="F27" s="59"/>
      <c r="G27" s="58" t="s">
        <v>342</v>
      </c>
      <c r="H27" s="59"/>
      <c r="I27" s="59"/>
      <c r="J27" s="59"/>
      <c r="K27" s="63" t="s">
        <v>343</v>
      </c>
    </row>
    <row r="28" ht="19.5" customHeight="1" spans="1:11">
      <c r="A28" s="64"/>
      <c r="B28" s="58"/>
      <c r="C28" s="59"/>
      <c r="D28" s="62"/>
      <c r="E28" s="58"/>
      <c r="F28" s="59"/>
      <c r="G28" s="58" t="s">
        <v>344</v>
      </c>
      <c r="H28" s="59"/>
      <c r="I28" s="59"/>
      <c r="J28" s="59"/>
      <c r="K28" s="63" t="s">
        <v>345</v>
      </c>
    </row>
    <row r="29" ht="19.5" customHeight="1" spans="1:11">
      <c r="A29" s="64"/>
      <c r="B29" s="58"/>
      <c r="C29" s="59"/>
      <c r="D29" s="62"/>
      <c r="E29" s="58"/>
      <c r="F29" s="59"/>
      <c r="G29" s="58" t="s">
        <v>346</v>
      </c>
      <c r="H29" s="59"/>
      <c r="I29" s="59"/>
      <c r="J29" s="59"/>
      <c r="K29" s="65" t="s">
        <v>347</v>
      </c>
    </row>
    <row r="30" ht="19.5" customHeight="1" spans="1:11">
      <c r="A30" s="64"/>
      <c r="B30" s="59"/>
      <c r="C30" s="59"/>
      <c r="D30" s="59"/>
      <c r="E30" s="59"/>
      <c r="F30" s="59"/>
      <c r="G30" s="58" t="s">
        <v>348</v>
      </c>
      <c r="H30" s="59"/>
      <c r="I30" s="59"/>
      <c r="J30" s="59"/>
      <c r="K30" s="63" t="s">
        <v>349</v>
      </c>
    </row>
    <row r="31" ht="19.5" customHeight="1" spans="1:11">
      <c r="A31" s="64"/>
      <c r="B31" s="59"/>
      <c r="C31" s="59"/>
      <c r="D31" s="59"/>
      <c r="E31" s="58" t="s">
        <v>350</v>
      </c>
      <c r="F31" s="59"/>
      <c r="G31" s="58" t="s">
        <v>351</v>
      </c>
      <c r="H31" s="59"/>
      <c r="I31" s="59"/>
      <c r="J31" s="59"/>
      <c r="K31" s="63">
        <v>1</v>
      </c>
    </row>
    <row r="32" ht="19.5" customHeight="1" spans="1:11">
      <c r="A32" s="64"/>
      <c r="B32" s="59"/>
      <c r="C32" s="59"/>
      <c r="D32" s="59"/>
      <c r="E32" s="58"/>
      <c r="F32" s="59"/>
      <c r="G32" s="58" t="s">
        <v>352</v>
      </c>
      <c r="H32" s="59"/>
      <c r="I32" s="59"/>
      <c r="J32" s="59"/>
      <c r="K32" s="63" t="s">
        <v>353</v>
      </c>
    </row>
    <row r="33" ht="19.5" customHeight="1" spans="1:11">
      <c r="A33" s="64"/>
      <c r="B33" s="59"/>
      <c r="C33" s="59"/>
      <c r="D33" s="59"/>
      <c r="E33" s="58"/>
      <c r="F33" s="59"/>
      <c r="G33" s="66" t="s">
        <v>354</v>
      </c>
      <c r="H33" s="59"/>
      <c r="I33" s="59"/>
      <c r="J33" s="59"/>
      <c r="K33" s="63" t="s">
        <v>353</v>
      </c>
    </row>
    <row r="34" ht="19.5" customHeight="1" spans="1:11">
      <c r="A34" s="64"/>
      <c r="B34" s="59"/>
      <c r="C34" s="59"/>
      <c r="D34" s="59"/>
      <c r="E34" s="58"/>
      <c r="F34" s="59"/>
      <c r="G34" s="58" t="s">
        <v>355</v>
      </c>
      <c r="H34" s="59"/>
      <c r="I34" s="59"/>
      <c r="J34" s="59"/>
      <c r="K34" s="63">
        <v>1</v>
      </c>
    </row>
    <row r="35" ht="19.5" customHeight="1" spans="1:11">
      <c r="A35" s="64"/>
      <c r="B35" s="59"/>
      <c r="C35" s="59"/>
      <c r="D35" s="59"/>
      <c r="E35" s="59"/>
      <c r="F35" s="59"/>
      <c r="G35" s="58" t="s">
        <v>356</v>
      </c>
      <c r="H35" s="59"/>
      <c r="I35" s="59"/>
      <c r="J35" s="59"/>
      <c r="K35" s="63" t="s">
        <v>357</v>
      </c>
    </row>
    <row r="36" ht="20" customHeight="1" spans="1:11">
      <c r="A36" s="64"/>
      <c r="B36" s="59"/>
      <c r="C36" s="59"/>
      <c r="D36" s="59"/>
      <c r="E36" s="58" t="s">
        <v>358</v>
      </c>
      <c r="F36" s="59"/>
      <c r="G36" s="66" t="s">
        <v>359</v>
      </c>
      <c r="H36" s="59"/>
      <c r="I36" s="59"/>
      <c r="J36" s="59"/>
      <c r="K36" s="66" t="s">
        <v>360</v>
      </c>
    </row>
    <row r="37" ht="20" customHeight="1" spans="1:11">
      <c r="A37" s="64"/>
      <c r="B37" s="59"/>
      <c r="C37" s="59"/>
      <c r="D37" s="59"/>
      <c r="E37" s="59"/>
      <c r="F37" s="59"/>
      <c r="G37" s="58" t="s">
        <v>361</v>
      </c>
      <c r="H37" s="59"/>
      <c r="I37" s="59"/>
      <c r="J37" s="59"/>
      <c r="K37" s="58" t="s">
        <v>360</v>
      </c>
    </row>
    <row r="38" ht="20" customHeight="1" spans="1:11">
      <c r="A38" s="64"/>
      <c r="B38" s="59"/>
      <c r="C38" s="59"/>
      <c r="D38" s="59"/>
      <c r="E38" s="58" t="s">
        <v>362</v>
      </c>
      <c r="F38" s="59"/>
      <c r="G38" s="58" t="s">
        <v>363</v>
      </c>
      <c r="H38" s="59"/>
      <c r="I38" s="59"/>
      <c r="J38" s="59"/>
      <c r="K38" s="58" t="s">
        <v>364</v>
      </c>
    </row>
    <row r="39" ht="20" customHeight="1" spans="1:11">
      <c r="A39" s="64"/>
      <c r="B39" s="58" t="s">
        <v>365</v>
      </c>
      <c r="C39" s="59"/>
      <c r="D39" s="62">
        <v>30</v>
      </c>
      <c r="E39" s="58" t="s">
        <v>366</v>
      </c>
      <c r="F39" s="59"/>
      <c r="G39" s="67" t="s">
        <v>367</v>
      </c>
      <c r="H39" s="59"/>
      <c r="I39" s="59"/>
      <c r="J39" s="59"/>
      <c r="K39" s="66" t="s">
        <v>368</v>
      </c>
    </row>
    <row r="40" ht="20" customHeight="1" spans="1:11">
      <c r="A40" s="64"/>
      <c r="B40" s="59"/>
      <c r="C40" s="59"/>
      <c r="D40" s="59"/>
      <c r="E40" s="58" t="s">
        <v>369</v>
      </c>
      <c r="F40" s="59"/>
      <c r="G40" s="67" t="s">
        <v>370</v>
      </c>
      <c r="H40" s="59"/>
      <c r="I40" s="59"/>
      <c r="J40" s="59"/>
      <c r="K40" s="66" t="s">
        <v>371</v>
      </c>
    </row>
    <row r="41" ht="20" customHeight="1" spans="1:11">
      <c r="A41" s="64"/>
      <c r="B41" s="59"/>
      <c r="C41" s="59"/>
      <c r="D41" s="59"/>
      <c r="E41" s="58" t="s">
        <v>372</v>
      </c>
      <c r="F41" s="59"/>
      <c r="G41" s="67" t="s">
        <v>373</v>
      </c>
      <c r="H41" s="59"/>
      <c r="I41" s="59"/>
      <c r="J41" s="59"/>
      <c r="K41" s="66" t="s">
        <v>371</v>
      </c>
    </row>
    <row r="42" ht="20" customHeight="1" spans="1:11">
      <c r="A42" s="64"/>
      <c r="B42" s="59"/>
      <c r="C42" s="59"/>
      <c r="D42" s="59"/>
      <c r="E42" s="58" t="s">
        <v>374</v>
      </c>
      <c r="F42" s="59"/>
      <c r="G42" s="58" t="s">
        <v>375</v>
      </c>
      <c r="H42" s="59"/>
      <c r="I42" s="59"/>
      <c r="J42" s="59"/>
      <c r="K42" s="58" t="s">
        <v>376</v>
      </c>
    </row>
    <row r="43" ht="20" customHeight="1" spans="1:11">
      <c r="A43" s="64"/>
      <c r="B43" s="58" t="s">
        <v>377</v>
      </c>
      <c r="C43" s="59"/>
      <c r="D43" s="62">
        <v>20</v>
      </c>
      <c r="E43" s="58" t="s">
        <v>378</v>
      </c>
      <c r="F43" s="59"/>
      <c r="G43" s="58" t="s">
        <v>379</v>
      </c>
      <c r="H43" s="59"/>
      <c r="I43" s="59"/>
      <c r="J43" s="59"/>
      <c r="K43" s="58" t="s">
        <v>380</v>
      </c>
    </row>
    <row r="44" ht="20" customHeight="1" spans="1:11">
      <c r="A44" s="64"/>
      <c r="B44" s="59"/>
      <c r="C44" s="59"/>
      <c r="D44" s="59"/>
      <c r="E44" s="58" t="s">
        <v>381</v>
      </c>
      <c r="F44" s="59"/>
      <c r="G44" s="58" t="s">
        <v>382</v>
      </c>
      <c r="H44" s="59"/>
      <c r="I44" s="59"/>
      <c r="J44" s="59"/>
      <c r="K44" s="58" t="s">
        <v>383</v>
      </c>
    </row>
    <row r="45" ht="20" customHeight="1" spans="1:11">
      <c r="A45" s="64"/>
      <c r="B45" s="59"/>
      <c r="C45" s="59"/>
      <c r="D45" s="59"/>
      <c r="E45" s="58" t="s">
        <v>384</v>
      </c>
      <c r="F45" s="59"/>
      <c r="G45" s="58" t="s">
        <v>385</v>
      </c>
      <c r="H45" s="59"/>
      <c r="I45" s="59"/>
      <c r="J45" s="59"/>
      <c r="K45" s="58" t="s">
        <v>386</v>
      </c>
    </row>
    <row r="46" ht="20" customHeight="1" spans="1:11">
      <c r="A46" s="68"/>
      <c r="B46" s="69"/>
      <c r="C46" s="69"/>
      <c r="D46" s="69"/>
      <c r="E46" s="70" t="s">
        <v>387</v>
      </c>
      <c r="F46" s="69"/>
      <c r="G46" s="70" t="s">
        <v>388</v>
      </c>
      <c r="H46" s="69"/>
      <c r="I46" s="69"/>
      <c r="J46" s="69"/>
      <c r="K46" s="70" t="s">
        <v>380</v>
      </c>
    </row>
    <row r="47" ht="38.25" spans="1:11">
      <c r="A47" s="71" t="s">
        <v>389</v>
      </c>
      <c r="B47" s="72" t="s">
        <v>390</v>
      </c>
      <c r="C47" s="72"/>
      <c r="D47" s="72"/>
      <c r="E47" s="71"/>
      <c r="F47" s="71" t="s">
        <v>391</v>
      </c>
      <c r="G47" s="71"/>
      <c r="H47" s="72" t="s">
        <v>392</v>
      </c>
      <c r="I47" s="72"/>
      <c r="J47" s="72"/>
      <c r="K47" s="73"/>
    </row>
    <row r="48" spans="1:11">
      <c r="A48" s="4" t="s">
        <v>393</v>
      </c>
      <c r="B48" s="4"/>
      <c r="C48" s="4"/>
      <c r="D48" s="4"/>
      <c r="E48" s="4"/>
      <c r="F48" s="4"/>
      <c r="G48" s="4"/>
      <c r="H48" s="4"/>
      <c r="I48" s="4"/>
      <c r="J48" s="4"/>
      <c r="K48" s="25"/>
    </row>
    <row r="49" spans="1:11">
      <c r="A49" s="4"/>
      <c r="B49" s="4"/>
      <c r="C49" s="4"/>
      <c r="D49" s="4"/>
      <c r="E49" s="4"/>
      <c r="F49" s="4"/>
      <c r="G49" s="4"/>
      <c r="H49" s="4"/>
      <c r="I49" s="4"/>
      <c r="J49" s="4"/>
      <c r="K49" s="25"/>
    </row>
    <row r="50" spans="1:11">
      <c r="A50" s="4"/>
      <c r="B50" s="4"/>
      <c r="C50" s="4"/>
      <c r="D50" s="4"/>
      <c r="E50" s="4"/>
      <c r="F50" s="4"/>
      <c r="G50" s="4"/>
      <c r="H50" s="4"/>
      <c r="I50" s="4"/>
      <c r="J50" s="4"/>
      <c r="K50" s="25"/>
    </row>
    <row r="51" spans="1:11">
      <c r="A51" s="4"/>
      <c r="B51" s="4"/>
      <c r="C51" s="4"/>
      <c r="D51" s="4"/>
      <c r="E51" s="4"/>
      <c r="F51" s="4"/>
      <c r="G51" s="4"/>
      <c r="H51" s="4"/>
      <c r="I51" s="4"/>
      <c r="J51" s="4"/>
      <c r="K51" s="25"/>
    </row>
    <row r="52" spans="1:11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5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G15" sqref="G15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394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395</v>
      </c>
      <c r="B2" s="4"/>
      <c r="C2" s="4" t="s">
        <v>396</v>
      </c>
      <c r="D2" s="4"/>
      <c r="E2" s="4" t="s">
        <v>397</v>
      </c>
      <c r="F2" s="4" t="s">
        <v>398</v>
      </c>
      <c r="G2" s="4"/>
    </row>
    <row r="3" s="1" customFormat="1" ht="24" customHeight="1" spans="1:7">
      <c r="A3" s="4" t="s">
        <v>399</v>
      </c>
      <c r="B3" s="4"/>
      <c r="C3" s="4" t="s">
        <v>186</v>
      </c>
      <c r="D3" s="4"/>
      <c r="E3" s="4" t="s">
        <v>400</v>
      </c>
      <c r="F3" s="4"/>
      <c r="G3" s="4"/>
    </row>
    <row r="4" s="1" customFormat="1" ht="24" customHeight="1" spans="1:7">
      <c r="A4" s="5" t="s">
        <v>401</v>
      </c>
      <c r="B4" s="5"/>
      <c r="C4" s="4" t="s">
        <v>402</v>
      </c>
      <c r="D4" s="4"/>
      <c r="E4" s="26" t="s">
        <v>403</v>
      </c>
      <c r="F4" s="26"/>
      <c r="G4" s="26"/>
    </row>
    <row r="5" s="1" customFormat="1" ht="24" customHeight="1" spans="1:7">
      <c r="A5" s="5"/>
      <c r="B5" s="5"/>
      <c r="C5" s="27" t="s">
        <v>404</v>
      </c>
      <c r="D5" s="27"/>
      <c r="E5" s="26" t="s">
        <v>403</v>
      </c>
      <c r="F5" s="26"/>
      <c r="G5" s="26"/>
    </row>
    <row r="6" s="1" customFormat="1" ht="24" customHeight="1" spans="1:7">
      <c r="A6" s="5"/>
      <c r="B6" s="5"/>
      <c r="C6" s="27" t="s">
        <v>405</v>
      </c>
      <c r="D6" s="27"/>
      <c r="E6" s="26"/>
      <c r="F6" s="26"/>
      <c r="G6" s="26"/>
    </row>
    <row r="7" s="1" customFormat="1" ht="24" customHeight="1" spans="1:7">
      <c r="A7" s="5" t="s">
        <v>406</v>
      </c>
      <c r="B7" s="9" t="s">
        <v>407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408</v>
      </c>
      <c r="C8" s="6"/>
      <c r="D8" s="6"/>
      <c r="E8" s="6"/>
      <c r="F8" s="6"/>
      <c r="G8" s="6"/>
    </row>
    <row r="9" s="1" customFormat="1" ht="21" customHeight="1" spans="1:7">
      <c r="A9" s="5" t="s">
        <v>409</v>
      </c>
      <c r="B9" s="5" t="s">
        <v>410</v>
      </c>
      <c r="C9" s="5" t="s">
        <v>411</v>
      </c>
      <c r="D9" s="9" t="s">
        <v>412</v>
      </c>
      <c r="E9" s="9"/>
      <c r="F9" s="9"/>
      <c r="G9" s="5" t="s">
        <v>413</v>
      </c>
    </row>
    <row r="10" s="1" customFormat="1" ht="24" customHeight="1" spans="1:7">
      <c r="A10" s="5"/>
      <c r="B10" s="10" t="s">
        <v>414</v>
      </c>
      <c r="C10" s="5" t="s">
        <v>415</v>
      </c>
      <c r="D10" s="28" t="s">
        <v>416</v>
      </c>
      <c r="E10" s="29"/>
      <c r="F10" s="30"/>
      <c r="G10" s="5" t="s">
        <v>417</v>
      </c>
    </row>
    <row r="11" s="1" customFormat="1" ht="16" customHeight="1" spans="1:7">
      <c r="A11" s="5"/>
      <c r="B11" s="5" t="s">
        <v>418</v>
      </c>
      <c r="C11" s="10" t="s">
        <v>419</v>
      </c>
      <c r="D11" s="34" t="s">
        <v>420</v>
      </c>
      <c r="E11" s="35"/>
      <c r="F11" s="36"/>
      <c r="G11" s="37" t="s">
        <v>421</v>
      </c>
    </row>
    <row r="12" s="1" customFormat="1" ht="16" customHeight="1" spans="1:7">
      <c r="A12" s="5"/>
      <c r="B12" s="5"/>
      <c r="C12" s="15"/>
      <c r="D12" s="34" t="s">
        <v>422</v>
      </c>
      <c r="E12" s="35"/>
      <c r="F12" s="36"/>
      <c r="G12" s="37" t="s">
        <v>421</v>
      </c>
    </row>
    <row r="13" s="1" customFormat="1" ht="20" customHeight="1" spans="1:7">
      <c r="A13" s="5"/>
      <c r="B13" s="5"/>
      <c r="C13" s="5" t="s">
        <v>423</v>
      </c>
      <c r="D13" s="4" t="s">
        <v>424</v>
      </c>
      <c r="E13" s="4"/>
      <c r="F13" s="4"/>
      <c r="G13" s="38" t="s">
        <v>425</v>
      </c>
    </row>
    <row r="14" s="1" customFormat="1" ht="20" customHeight="1" spans="1:7">
      <c r="A14" s="5"/>
      <c r="B14" s="5"/>
      <c r="C14" s="5"/>
      <c r="D14" s="4" t="s">
        <v>426</v>
      </c>
      <c r="E14" s="4"/>
      <c r="F14" s="4"/>
      <c r="G14" s="7" t="s">
        <v>353</v>
      </c>
    </row>
    <row r="15" s="1" customFormat="1" ht="20" customHeight="1" spans="1:7">
      <c r="A15" s="5"/>
      <c r="B15" s="5"/>
      <c r="C15" s="5"/>
      <c r="D15" s="4" t="s">
        <v>427</v>
      </c>
      <c r="E15" s="4"/>
      <c r="F15" s="4"/>
      <c r="G15" s="7" t="s">
        <v>353</v>
      </c>
    </row>
    <row r="16" s="1" customFormat="1" ht="20" customHeight="1" spans="1:7">
      <c r="A16" s="5"/>
      <c r="B16" s="5"/>
      <c r="C16" s="5" t="s">
        <v>428</v>
      </c>
      <c r="D16" s="4" t="s">
        <v>429</v>
      </c>
      <c r="E16" s="4"/>
      <c r="F16" s="4"/>
      <c r="G16" s="39" t="s">
        <v>360</v>
      </c>
    </row>
    <row r="17" s="1" customFormat="1" ht="20" customHeight="1" spans="1:7">
      <c r="A17" s="5"/>
      <c r="B17" s="33" t="s">
        <v>430</v>
      </c>
      <c r="C17" s="5" t="s">
        <v>431</v>
      </c>
      <c r="D17" s="34" t="s">
        <v>432</v>
      </c>
      <c r="E17" s="35"/>
      <c r="F17" s="36"/>
      <c r="G17" s="40" t="s">
        <v>433</v>
      </c>
    </row>
    <row r="18" s="1" customFormat="1" ht="20" customHeight="1" spans="1:7">
      <c r="A18" s="5"/>
      <c r="B18" s="33"/>
      <c r="C18" s="5"/>
      <c r="D18" s="39" t="s">
        <v>434</v>
      </c>
      <c r="E18" s="39"/>
      <c r="F18" s="39"/>
      <c r="G18" s="40" t="s">
        <v>433</v>
      </c>
    </row>
    <row r="19" s="1" customFormat="1" ht="20" customHeight="1" spans="1:7">
      <c r="A19" s="5"/>
      <c r="B19" s="5" t="s">
        <v>435</v>
      </c>
      <c r="C19" s="5" t="s">
        <v>436</v>
      </c>
      <c r="D19" s="4" t="s">
        <v>437</v>
      </c>
      <c r="E19" s="4"/>
      <c r="F19" s="4"/>
      <c r="G19" s="7" t="s">
        <v>438</v>
      </c>
    </row>
    <row r="20" s="1" customFormat="1" ht="26" customHeight="1" spans="1:7">
      <c r="A20" s="5"/>
      <c r="B20" s="5"/>
      <c r="C20" s="5"/>
      <c r="D20" s="4" t="s">
        <v>439</v>
      </c>
      <c r="E20" s="4"/>
      <c r="F20" s="4"/>
      <c r="G20" s="7" t="s">
        <v>376</v>
      </c>
    </row>
    <row r="21" s="1" customFormat="1" ht="29" customHeight="1" spans="1:7">
      <c r="A21" s="21" t="s">
        <v>440</v>
      </c>
      <c r="B21" s="22" t="s">
        <v>441</v>
      </c>
      <c r="C21" s="23"/>
      <c r="D21" s="22" t="s">
        <v>442</v>
      </c>
      <c r="E21" s="23"/>
      <c r="F21" s="22" t="s">
        <v>443</v>
      </c>
      <c r="G21" s="24"/>
    </row>
    <row r="22" s="1" customFormat="1" ht="10" customHeight="1" spans="1:7">
      <c r="A22" s="4" t="s">
        <v>393</v>
      </c>
      <c r="B22" s="4"/>
      <c r="C22" s="4"/>
      <c r="D22" s="4"/>
      <c r="E22" s="4"/>
      <c r="F22" s="4"/>
      <c r="G22" s="25"/>
    </row>
    <row r="23" s="1" customFormat="1" ht="10" customHeight="1" spans="1:7">
      <c r="A23" s="4"/>
      <c r="B23" s="4"/>
      <c r="C23" s="4"/>
      <c r="D23" s="4"/>
      <c r="E23" s="4"/>
      <c r="F23" s="4"/>
      <c r="G23" s="25"/>
    </row>
    <row r="24" s="1" customFormat="1" ht="10" customHeight="1" spans="1:7">
      <c r="A24" s="4"/>
      <c r="B24" s="4"/>
      <c r="C24" s="4"/>
      <c r="D24" s="4"/>
      <c r="E24" s="4"/>
      <c r="F24" s="4"/>
      <c r="G24" s="25"/>
    </row>
    <row r="25" s="1" customFormat="1" spans="1:7">
      <c r="A25" s="4"/>
      <c r="B25" s="4"/>
      <c r="C25" s="4"/>
      <c r="D25" s="4"/>
      <c r="E25" s="4"/>
      <c r="F25" s="4"/>
      <c r="G25" s="25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8"/>
    <mergeCell ref="B19:B20"/>
    <mergeCell ref="C11:C12"/>
    <mergeCell ref="C13:C15"/>
    <mergeCell ref="C17:C18"/>
    <mergeCell ref="C19:C20"/>
    <mergeCell ref="A4:B6"/>
    <mergeCell ref="A22:G25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L10" sqref="L10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394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395</v>
      </c>
      <c r="B2" s="4"/>
      <c r="C2" s="4" t="s">
        <v>444</v>
      </c>
      <c r="D2" s="4"/>
      <c r="E2" s="4" t="s">
        <v>397</v>
      </c>
      <c r="F2" s="4" t="s">
        <v>398</v>
      </c>
      <c r="G2" s="4"/>
    </row>
    <row r="3" s="1" customFormat="1" ht="24" customHeight="1" spans="1:7">
      <c r="A3" s="4" t="s">
        <v>399</v>
      </c>
      <c r="B3" s="4"/>
      <c r="C3" s="4" t="s">
        <v>186</v>
      </c>
      <c r="D3" s="4"/>
      <c r="E3" s="4" t="s">
        <v>400</v>
      </c>
      <c r="F3" s="4"/>
      <c r="G3" s="4"/>
    </row>
    <row r="4" s="1" customFormat="1" ht="24" customHeight="1" spans="1:7">
      <c r="A4" s="5" t="s">
        <v>401</v>
      </c>
      <c r="B4" s="5"/>
      <c r="C4" s="4" t="s">
        <v>402</v>
      </c>
      <c r="D4" s="4"/>
      <c r="E4" s="26" t="s">
        <v>445</v>
      </c>
      <c r="F4" s="26"/>
      <c r="G4" s="26"/>
    </row>
    <row r="5" s="1" customFormat="1" ht="24" customHeight="1" spans="1:7">
      <c r="A5" s="5"/>
      <c r="B5" s="5"/>
      <c r="C5" s="27" t="s">
        <v>404</v>
      </c>
      <c r="D5" s="27"/>
      <c r="E5" s="26" t="s">
        <v>445</v>
      </c>
      <c r="F5" s="26"/>
      <c r="G5" s="26"/>
    </row>
    <row r="6" s="1" customFormat="1" ht="24" customHeight="1" spans="1:7">
      <c r="A6" s="5"/>
      <c r="B6" s="5"/>
      <c r="C6" s="27" t="s">
        <v>405</v>
      </c>
      <c r="D6" s="27"/>
      <c r="E6" s="26"/>
      <c r="F6" s="26"/>
      <c r="G6" s="26"/>
    </row>
    <row r="7" s="1" customFormat="1" ht="24" customHeight="1" spans="1:7">
      <c r="A7" s="5" t="s">
        <v>406</v>
      </c>
      <c r="B7" s="9" t="s">
        <v>407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446</v>
      </c>
      <c r="C8" s="6"/>
      <c r="D8" s="6"/>
      <c r="E8" s="6"/>
      <c r="F8" s="6"/>
      <c r="G8" s="6"/>
    </row>
    <row r="9" s="1" customFormat="1" ht="24" customHeight="1" spans="1:7">
      <c r="A9" s="5" t="s">
        <v>409</v>
      </c>
      <c r="B9" s="5" t="s">
        <v>410</v>
      </c>
      <c r="C9" s="5" t="s">
        <v>411</v>
      </c>
      <c r="D9" s="9" t="s">
        <v>412</v>
      </c>
      <c r="E9" s="9"/>
      <c r="F9" s="9"/>
      <c r="G9" s="5" t="s">
        <v>413</v>
      </c>
    </row>
    <row r="10" s="1" customFormat="1" ht="25" customHeight="1" spans="1:7">
      <c r="A10" s="5"/>
      <c r="B10" s="10" t="s">
        <v>414</v>
      </c>
      <c r="C10" s="5" t="s">
        <v>415</v>
      </c>
      <c r="D10" s="28" t="s">
        <v>416</v>
      </c>
      <c r="E10" s="29"/>
      <c r="F10" s="30"/>
      <c r="G10" s="5" t="s">
        <v>447</v>
      </c>
    </row>
    <row r="11" s="1" customFormat="1" ht="22" customHeight="1" spans="1:7">
      <c r="A11" s="5"/>
      <c r="B11" s="5" t="s">
        <v>418</v>
      </c>
      <c r="C11" s="10" t="s">
        <v>419</v>
      </c>
      <c r="D11" s="4" t="s">
        <v>448</v>
      </c>
      <c r="E11" s="4"/>
      <c r="F11" s="4"/>
      <c r="G11" s="17" t="s">
        <v>449</v>
      </c>
    </row>
    <row r="12" s="1" customFormat="1" ht="22" customHeight="1" spans="1:7">
      <c r="A12" s="5"/>
      <c r="B12" s="5"/>
      <c r="C12" s="15"/>
      <c r="D12" s="4" t="s">
        <v>450</v>
      </c>
      <c r="E12" s="4"/>
      <c r="F12" s="4"/>
      <c r="G12" s="17" t="s">
        <v>451</v>
      </c>
    </row>
    <row r="13" s="1" customFormat="1" ht="22" customHeight="1" spans="1:7">
      <c r="A13" s="5"/>
      <c r="B13" s="5"/>
      <c r="C13" s="16"/>
      <c r="D13" s="4" t="s">
        <v>452</v>
      </c>
      <c r="E13" s="4"/>
      <c r="F13" s="4"/>
      <c r="G13" s="17" t="s">
        <v>453</v>
      </c>
    </row>
    <row r="14" s="1" customFormat="1" ht="22" customHeight="1" spans="1:7">
      <c r="A14" s="5"/>
      <c r="B14" s="5"/>
      <c r="C14" s="10" t="s">
        <v>423</v>
      </c>
      <c r="D14" s="4" t="s">
        <v>454</v>
      </c>
      <c r="E14" s="4"/>
      <c r="F14" s="4"/>
      <c r="G14" s="17" t="s">
        <v>353</v>
      </c>
    </row>
    <row r="15" s="1" customFormat="1" ht="22" customHeight="1" spans="1:7">
      <c r="A15" s="5"/>
      <c r="B15" s="5"/>
      <c r="C15" s="15"/>
      <c r="D15" s="4" t="s">
        <v>455</v>
      </c>
      <c r="E15" s="4"/>
      <c r="F15" s="4"/>
      <c r="G15" s="17" t="s">
        <v>376</v>
      </c>
    </row>
    <row r="16" s="1" customFormat="1" ht="22" customHeight="1" spans="1:7">
      <c r="A16" s="5"/>
      <c r="B16" s="5"/>
      <c r="C16" s="16"/>
      <c r="D16" s="4" t="s">
        <v>456</v>
      </c>
      <c r="E16" s="4"/>
      <c r="F16" s="4"/>
      <c r="G16" s="17" t="s">
        <v>457</v>
      </c>
    </row>
    <row r="17" s="1" customFormat="1" ht="28" customHeight="1" spans="1:7">
      <c r="A17" s="5"/>
      <c r="B17" s="5"/>
      <c r="C17" s="5" t="s">
        <v>428</v>
      </c>
      <c r="D17" s="4" t="s">
        <v>458</v>
      </c>
      <c r="E17" s="4"/>
      <c r="F17" s="4"/>
      <c r="G17" s="5" t="s">
        <v>360</v>
      </c>
    </row>
    <row r="18" s="1" customFormat="1" ht="33" customHeight="1" spans="1:7">
      <c r="A18" s="5"/>
      <c r="B18" s="33" t="s">
        <v>430</v>
      </c>
      <c r="C18" s="5" t="s">
        <v>431</v>
      </c>
      <c r="D18" s="4" t="s">
        <v>459</v>
      </c>
      <c r="E18" s="4"/>
      <c r="F18" s="4"/>
      <c r="G18" s="5" t="s">
        <v>460</v>
      </c>
    </row>
    <row r="19" s="1" customFormat="1" ht="35" customHeight="1" spans="1:7">
      <c r="A19" s="5"/>
      <c r="B19" s="5" t="s">
        <v>435</v>
      </c>
      <c r="C19" s="5" t="s">
        <v>436</v>
      </c>
      <c r="D19" s="4" t="s">
        <v>461</v>
      </c>
      <c r="E19" s="4"/>
      <c r="F19" s="4"/>
      <c r="G19" s="17" t="s">
        <v>376</v>
      </c>
    </row>
    <row r="20" s="1" customFormat="1" ht="29" customHeight="1" spans="1:7">
      <c r="A20" s="21" t="s">
        <v>440</v>
      </c>
      <c r="B20" s="22" t="s">
        <v>441</v>
      </c>
      <c r="C20" s="23"/>
      <c r="D20" s="22" t="s">
        <v>442</v>
      </c>
      <c r="E20" s="23"/>
      <c r="F20" s="22" t="s">
        <v>443</v>
      </c>
      <c r="G20" s="24"/>
    </row>
    <row r="21" s="1" customFormat="1" ht="10" customHeight="1" spans="1:7">
      <c r="A21" s="4" t="s">
        <v>393</v>
      </c>
      <c r="B21" s="4"/>
      <c r="C21" s="4"/>
      <c r="D21" s="4"/>
      <c r="E21" s="4"/>
      <c r="F21" s="4"/>
      <c r="G21" s="25"/>
    </row>
    <row r="22" s="1" customFormat="1" ht="10" customHeight="1" spans="1:7">
      <c r="A22" s="4"/>
      <c r="B22" s="4"/>
      <c r="C22" s="4"/>
      <c r="D22" s="4"/>
      <c r="E22" s="4"/>
      <c r="F22" s="4"/>
      <c r="G22" s="25"/>
    </row>
    <row r="23" s="1" customFormat="1" ht="10" customHeight="1" spans="1:7">
      <c r="A23" s="4"/>
      <c r="B23" s="4"/>
      <c r="C23" s="4"/>
      <c r="D23" s="4"/>
      <c r="E23" s="4"/>
      <c r="F23" s="4"/>
      <c r="G23" s="25"/>
    </row>
    <row r="24" s="1" customFormat="1" spans="1:7">
      <c r="A24" s="4"/>
      <c r="B24" s="4"/>
      <c r="C24" s="4"/>
      <c r="D24" s="4"/>
      <c r="E24" s="4"/>
      <c r="F24" s="4"/>
      <c r="G24" s="25"/>
    </row>
  </sheetData>
  <mergeCells count="3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7"/>
    <mergeCell ref="C11:C13"/>
    <mergeCell ref="C14:C16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16" sqref="H16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394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395</v>
      </c>
      <c r="B2" s="4"/>
      <c r="C2" s="4" t="s">
        <v>462</v>
      </c>
      <c r="D2" s="4"/>
      <c r="E2" s="4" t="s">
        <v>397</v>
      </c>
      <c r="F2" s="4" t="s">
        <v>398</v>
      </c>
      <c r="G2" s="4"/>
    </row>
    <row r="3" s="1" customFormat="1" ht="24" customHeight="1" spans="1:7">
      <c r="A3" s="4" t="s">
        <v>399</v>
      </c>
      <c r="B3" s="4"/>
      <c r="C3" s="4" t="s">
        <v>186</v>
      </c>
      <c r="D3" s="4"/>
      <c r="E3" s="4" t="s">
        <v>400</v>
      </c>
      <c r="F3" s="4" t="s">
        <v>186</v>
      </c>
      <c r="G3" s="4"/>
    </row>
    <row r="4" s="1" customFormat="1" ht="24" customHeight="1" spans="1:7">
      <c r="A4" s="5" t="s">
        <v>401</v>
      </c>
      <c r="B4" s="5"/>
      <c r="C4" s="4" t="s">
        <v>402</v>
      </c>
      <c r="D4" s="4"/>
      <c r="E4" s="4" t="s">
        <v>463</v>
      </c>
      <c r="F4" s="26"/>
      <c r="G4" s="26"/>
    </row>
    <row r="5" s="1" customFormat="1" ht="24" customHeight="1" spans="1:7">
      <c r="A5" s="5"/>
      <c r="B5" s="5"/>
      <c r="C5" s="27" t="s">
        <v>404</v>
      </c>
      <c r="D5" s="27"/>
      <c r="E5" s="4" t="s">
        <v>463</v>
      </c>
      <c r="F5" s="26"/>
      <c r="G5" s="26"/>
    </row>
    <row r="6" s="1" customFormat="1" ht="24" customHeight="1" spans="1:7">
      <c r="A6" s="5"/>
      <c r="B6" s="5"/>
      <c r="C6" s="27" t="s">
        <v>405</v>
      </c>
      <c r="D6" s="27"/>
      <c r="E6" s="26"/>
      <c r="F6" s="26"/>
      <c r="G6" s="26"/>
    </row>
    <row r="7" s="1" customFormat="1" ht="24" customHeight="1" spans="1:7">
      <c r="A7" s="5" t="s">
        <v>406</v>
      </c>
      <c r="B7" s="9" t="s">
        <v>407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464</v>
      </c>
      <c r="C8" s="6"/>
      <c r="D8" s="6"/>
      <c r="E8" s="6"/>
      <c r="F8" s="6"/>
      <c r="G8" s="6"/>
    </row>
    <row r="9" s="1" customFormat="1" ht="21" customHeight="1" spans="1:7">
      <c r="A9" s="5" t="s">
        <v>409</v>
      </c>
      <c r="B9" s="5" t="s">
        <v>410</v>
      </c>
      <c r="C9" s="5" t="s">
        <v>411</v>
      </c>
      <c r="D9" s="9" t="s">
        <v>412</v>
      </c>
      <c r="E9" s="9"/>
      <c r="F9" s="9"/>
      <c r="G9" s="5" t="s">
        <v>413</v>
      </c>
    </row>
    <row r="10" s="1" customFormat="1" ht="24" customHeight="1" spans="1:7">
      <c r="A10" s="5"/>
      <c r="B10" s="10" t="s">
        <v>414</v>
      </c>
      <c r="C10" s="5" t="s">
        <v>415</v>
      </c>
      <c r="D10" s="28" t="s">
        <v>465</v>
      </c>
      <c r="E10" s="29"/>
      <c r="F10" s="30"/>
      <c r="G10" s="5" t="s">
        <v>463</v>
      </c>
    </row>
    <row r="11" s="1" customFormat="1" ht="27" customHeight="1" spans="1:7">
      <c r="A11" s="5"/>
      <c r="B11" s="5" t="s">
        <v>418</v>
      </c>
      <c r="C11" s="10" t="s">
        <v>419</v>
      </c>
      <c r="D11" s="27" t="s">
        <v>466</v>
      </c>
      <c r="E11" s="27"/>
      <c r="F11" s="27"/>
      <c r="G11" s="31" t="s">
        <v>467</v>
      </c>
    </row>
    <row r="12" s="1" customFormat="1" ht="27" customHeight="1" spans="1:7">
      <c r="A12" s="5"/>
      <c r="B12" s="5"/>
      <c r="C12" s="15"/>
      <c r="D12" s="27" t="s">
        <v>468</v>
      </c>
      <c r="E12" s="27"/>
      <c r="F12" s="27"/>
      <c r="G12" s="31" t="s">
        <v>469</v>
      </c>
    </row>
    <row r="13" s="1" customFormat="1" ht="27" customHeight="1" spans="1:7">
      <c r="A13" s="5"/>
      <c r="B13" s="5"/>
      <c r="C13" s="16"/>
      <c r="D13" s="28" t="s">
        <v>470</v>
      </c>
      <c r="E13" s="29"/>
      <c r="F13" s="30"/>
      <c r="G13" s="31" t="s">
        <v>469</v>
      </c>
    </row>
    <row r="14" s="1" customFormat="1" ht="27" customHeight="1" spans="1:7">
      <c r="A14" s="5"/>
      <c r="B14" s="5"/>
      <c r="C14" s="10" t="s">
        <v>423</v>
      </c>
      <c r="D14" s="27" t="s">
        <v>471</v>
      </c>
      <c r="E14" s="27"/>
      <c r="F14" s="27"/>
      <c r="G14" s="17" t="s">
        <v>353</v>
      </c>
    </row>
    <row r="15" s="1" customFormat="1" ht="27" customHeight="1" spans="1:7">
      <c r="A15" s="5"/>
      <c r="B15" s="5"/>
      <c r="C15" s="16"/>
      <c r="D15" s="28" t="s">
        <v>472</v>
      </c>
      <c r="E15" s="29"/>
      <c r="F15" s="30"/>
      <c r="G15" s="32" t="s">
        <v>473</v>
      </c>
    </row>
    <row r="16" s="1" customFormat="1" ht="27" customHeight="1" spans="1:7">
      <c r="A16" s="5"/>
      <c r="B16" s="5"/>
      <c r="C16" s="5" t="s">
        <v>428</v>
      </c>
      <c r="D16" s="27" t="s">
        <v>474</v>
      </c>
      <c r="E16" s="27"/>
      <c r="F16" s="27"/>
      <c r="G16" s="18" t="s">
        <v>360</v>
      </c>
    </row>
    <row r="17" s="1" customFormat="1" ht="27" customHeight="1" spans="1:7">
      <c r="A17" s="5"/>
      <c r="B17" s="33" t="s">
        <v>430</v>
      </c>
      <c r="C17" s="5" t="s">
        <v>431</v>
      </c>
      <c r="D17" s="27" t="s">
        <v>475</v>
      </c>
      <c r="E17" s="27"/>
      <c r="F17" s="27"/>
      <c r="G17" s="5" t="s">
        <v>476</v>
      </c>
    </row>
    <row r="18" s="1" customFormat="1" ht="27" customHeight="1" spans="1:7">
      <c r="A18" s="5"/>
      <c r="B18" s="33"/>
      <c r="C18" s="5"/>
      <c r="D18" s="27" t="s">
        <v>477</v>
      </c>
      <c r="E18" s="27"/>
      <c r="F18" s="27"/>
      <c r="G18" s="5" t="s">
        <v>357</v>
      </c>
    </row>
    <row r="19" s="1" customFormat="1" ht="27" customHeight="1" spans="1:7">
      <c r="A19" s="5"/>
      <c r="B19" s="5" t="s">
        <v>435</v>
      </c>
      <c r="C19" s="5" t="s">
        <v>436</v>
      </c>
      <c r="D19" s="4" t="s">
        <v>461</v>
      </c>
      <c r="E19" s="4"/>
      <c r="F19" s="4"/>
      <c r="G19" s="17" t="s">
        <v>376</v>
      </c>
    </row>
    <row r="20" s="1" customFormat="1" ht="29" customHeight="1" spans="1:7">
      <c r="A20" s="21" t="s">
        <v>440</v>
      </c>
      <c r="B20" s="22" t="s">
        <v>441</v>
      </c>
      <c r="C20" s="23"/>
      <c r="D20" s="22" t="s">
        <v>442</v>
      </c>
      <c r="E20" s="23"/>
      <c r="F20" s="22" t="s">
        <v>443</v>
      </c>
      <c r="G20" s="24"/>
    </row>
    <row r="21" s="1" customFormat="1" ht="10" customHeight="1" spans="1:7">
      <c r="A21" s="4" t="s">
        <v>393</v>
      </c>
      <c r="B21" s="4"/>
      <c r="C21" s="4"/>
      <c r="D21" s="4"/>
      <c r="E21" s="4"/>
      <c r="F21" s="4"/>
      <c r="G21" s="25"/>
    </row>
    <row r="22" s="1" customFormat="1" ht="10" customHeight="1" spans="1:7">
      <c r="A22" s="4"/>
      <c r="B22" s="4"/>
      <c r="C22" s="4"/>
      <c r="D22" s="4"/>
      <c r="E22" s="4"/>
      <c r="F22" s="4"/>
      <c r="G22" s="25"/>
    </row>
    <row r="23" s="1" customFormat="1" ht="10" customHeight="1" spans="1:7">
      <c r="A23" s="4"/>
      <c r="B23" s="4"/>
      <c r="C23" s="4"/>
      <c r="D23" s="4"/>
      <c r="E23" s="4"/>
      <c r="F23" s="4"/>
      <c r="G23" s="25"/>
    </row>
    <row r="24" s="1" customFormat="1" spans="1:7">
      <c r="A24" s="4"/>
      <c r="B24" s="4"/>
      <c r="C24" s="4"/>
      <c r="D24" s="4"/>
      <c r="E24" s="4"/>
      <c r="F24" s="4"/>
      <c r="G24" s="25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6"/>
    <mergeCell ref="B17:B18"/>
    <mergeCell ref="C11:C13"/>
    <mergeCell ref="C14:C15"/>
    <mergeCell ref="C17:C18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K15" sqref="K15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s="1" customFormat="1" ht="28" customHeight="1" spans="1:7">
      <c r="A1" s="2" t="s">
        <v>394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395</v>
      </c>
      <c r="B2" s="4"/>
      <c r="C2" s="4" t="s">
        <v>478</v>
      </c>
      <c r="D2" s="4"/>
      <c r="E2" s="4" t="s">
        <v>397</v>
      </c>
      <c r="F2" s="4" t="s">
        <v>398</v>
      </c>
      <c r="G2" s="4"/>
    </row>
    <row r="3" s="1" customFormat="1" ht="24" customHeight="1" spans="1:7">
      <c r="A3" s="4" t="s">
        <v>399</v>
      </c>
      <c r="B3" s="4"/>
      <c r="C3" s="4" t="s">
        <v>186</v>
      </c>
      <c r="D3" s="4"/>
      <c r="E3" s="4" t="s">
        <v>400</v>
      </c>
      <c r="F3" s="4" t="s">
        <v>186</v>
      </c>
      <c r="G3" s="4"/>
    </row>
    <row r="4" s="1" customFormat="1" ht="24" customHeight="1" spans="1:7">
      <c r="A4" s="5" t="s">
        <v>401</v>
      </c>
      <c r="B4" s="5"/>
      <c r="C4" s="6" t="s">
        <v>402</v>
      </c>
      <c r="D4" s="6"/>
      <c r="E4" s="7" t="s">
        <v>479</v>
      </c>
      <c r="F4" s="7"/>
      <c r="G4" s="7"/>
    </row>
    <row r="5" s="1" customFormat="1" ht="24" customHeight="1" spans="1:7">
      <c r="A5" s="5"/>
      <c r="B5" s="5"/>
      <c r="C5" s="8" t="s">
        <v>404</v>
      </c>
      <c r="D5" s="8"/>
      <c r="E5" s="7" t="s">
        <v>479</v>
      </c>
      <c r="F5" s="7"/>
      <c r="G5" s="7"/>
    </row>
    <row r="6" s="1" customFormat="1" ht="24" customHeight="1" spans="1:7">
      <c r="A6" s="5"/>
      <c r="B6" s="5"/>
      <c r="C6" s="8" t="s">
        <v>405</v>
      </c>
      <c r="D6" s="8"/>
      <c r="E6" s="7"/>
      <c r="F6" s="7"/>
      <c r="G6" s="7"/>
    </row>
    <row r="7" s="1" customFormat="1" ht="24" customHeight="1" spans="1:7">
      <c r="A7" s="5" t="s">
        <v>406</v>
      </c>
      <c r="B7" s="9" t="s">
        <v>407</v>
      </c>
      <c r="C7" s="9"/>
      <c r="D7" s="9"/>
      <c r="E7" s="9"/>
      <c r="F7" s="9"/>
      <c r="G7" s="9"/>
    </row>
    <row r="8" s="1" customFormat="1" ht="24" customHeight="1" spans="1:7">
      <c r="A8" s="5"/>
      <c r="B8" s="6" t="s">
        <v>480</v>
      </c>
      <c r="C8" s="6"/>
      <c r="D8" s="6"/>
      <c r="E8" s="6"/>
      <c r="F8" s="6"/>
      <c r="G8" s="6"/>
    </row>
    <row r="9" s="1" customFormat="1" ht="21" customHeight="1" spans="1:7">
      <c r="A9" s="5" t="s">
        <v>409</v>
      </c>
      <c r="B9" s="5" t="s">
        <v>410</v>
      </c>
      <c r="C9" s="5" t="s">
        <v>411</v>
      </c>
      <c r="D9" s="9" t="s">
        <v>412</v>
      </c>
      <c r="E9" s="9"/>
      <c r="F9" s="9"/>
      <c r="G9" s="5" t="s">
        <v>413</v>
      </c>
    </row>
    <row r="10" s="1" customFormat="1" ht="20" customHeight="1" spans="1:7">
      <c r="A10" s="5"/>
      <c r="B10" s="10" t="s">
        <v>414</v>
      </c>
      <c r="C10" s="5" t="s">
        <v>415</v>
      </c>
      <c r="D10" s="11" t="s">
        <v>416</v>
      </c>
      <c r="E10" s="12"/>
      <c r="F10" s="13"/>
      <c r="G10" s="5" t="s">
        <v>481</v>
      </c>
    </row>
    <row r="11" s="1" customFormat="1" ht="20" customHeight="1" spans="1:7">
      <c r="A11" s="5"/>
      <c r="B11" s="5" t="s">
        <v>418</v>
      </c>
      <c r="C11" s="10" t="s">
        <v>419</v>
      </c>
      <c r="D11" s="8" t="s">
        <v>482</v>
      </c>
      <c r="E11" s="8"/>
      <c r="F11" s="8"/>
      <c r="G11" s="14" t="s">
        <v>483</v>
      </c>
    </row>
    <row r="12" s="1" customFormat="1" ht="20" customHeight="1" spans="1:7">
      <c r="A12" s="5"/>
      <c r="B12" s="5"/>
      <c r="C12" s="15"/>
      <c r="D12" s="8" t="s">
        <v>484</v>
      </c>
      <c r="E12" s="8"/>
      <c r="F12" s="8"/>
      <c r="G12" s="14" t="s">
        <v>483</v>
      </c>
    </row>
    <row r="13" s="1" customFormat="1" ht="20" customHeight="1" spans="1:7">
      <c r="A13" s="5"/>
      <c r="B13" s="5"/>
      <c r="C13" s="16"/>
      <c r="D13" s="8" t="s">
        <v>485</v>
      </c>
      <c r="E13" s="8"/>
      <c r="F13" s="8"/>
      <c r="G13" s="14" t="s">
        <v>486</v>
      </c>
    </row>
    <row r="14" s="1" customFormat="1" ht="20" customHeight="1" spans="1:7">
      <c r="A14" s="5"/>
      <c r="B14" s="5"/>
      <c r="C14" s="15"/>
      <c r="D14" s="8" t="s">
        <v>487</v>
      </c>
      <c r="E14" s="8"/>
      <c r="F14" s="8"/>
      <c r="G14" s="17" t="s">
        <v>353</v>
      </c>
    </row>
    <row r="15" s="1" customFormat="1" ht="20" customHeight="1" spans="1:7">
      <c r="A15" s="5"/>
      <c r="B15" s="5"/>
      <c r="C15" s="16"/>
      <c r="D15" s="8" t="s">
        <v>488</v>
      </c>
      <c r="E15" s="8"/>
      <c r="F15" s="8"/>
      <c r="G15" s="17" t="s">
        <v>425</v>
      </c>
    </row>
    <row r="16" s="1" customFormat="1" ht="20" customHeight="1" spans="1:7">
      <c r="A16" s="5"/>
      <c r="B16" s="5"/>
      <c r="C16" s="5" t="s">
        <v>428</v>
      </c>
      <c r="D16" s="8" t="s">
        <v>474</v>
      </c>
      <c r="E16" s="8"/>
      <c r="F16" s="8"/>
      <c r="G16" s="18" t="s">
        <v>360</v>
      </c>
    </row>
    <row r="17" s="1" customFormat="1" ht="20" customHeight="1" spans="1:7">
      <c r="A17" s="5"/>
      <c r="B17" s="5" t="s">
        <v>489</v>
      </c>
      <c r="C17" s="5" t="s">
        <v>431</v>
      </c>
      <c r="D17" s="8" t="s">
        <v>490</v>
      </c>
      <c r="E17" s="8"/>
      <c r="F17" s="8"/>
      <c r="G17" s="19" t="s">
        <v>491</v>
      </c>
    </row>
    <row r="18" s="1" customFormat="1" ht="20" customHeight="1" spans="1:7">
      <c r="A18" s="5"/>
      <c r="B18" s="5"/>
      <c r="C18" s="5"/>
      <c r="D18" s="8" t="s">
        <v>492</v>
      </c>
      <c r="E18" s="8"/>
      <c r="F18" s="8"/>
      <c r="G18" s="20" t="s">
        <v>493</v>
      </c>
    </row>
    <row r="19" s="1" customFormat="1" ht="20" customHeight="1" spans="1:7">
      <c r="A19" s="5"/>
      <c r="B19" s="5" t="s">
        <v>435</v>
      </c>
      <c r="C19" s="5" t="s">
        <v>436</v>
      </c>
      <c r="D19" s="4" t="s">
        <v>461</v>
      </c>
      <c r="E19" s="4"/>
      <c r="F19" s="4"/>
      <c r="G19" s="17" t="s">
        <v>376</v>
      </c>
    </row>
    <row r="20" s="1" customFormat="1" ht="26" customHeight="1" spans="1:7">
      <c r="A20" s="5"/>
      <c r="B20" s="5"/>
      <c r="C20" s="5"/>
      <c r="D20" s="8" t="s">
        <v>494</v>
      </c>
      <c r="E20" s="8"/>
      <c r="F20" s="8"/>
      <c r="G20" s="17" t="s">
        <v>376</v>
      </c>
    </row>
    <row r="21" s="1" customFormat="1" ht="29" customHeight="1" spans="1:7">
      <c r="A21" s="21" t="s">
        <v>440</v>
      </c>
      <c r="B21" s="22" t="s">
        <v>441</v>
      </c>
      <c r="C21" s="23"/>
      <c r="D21" s="22" t="s">
        <v>442</v>
      </c>
      <c r="E21" s="23"/>
      <c r="F21" s="22" t="s">
        <v>443</v>
      </c>
      <c r="G21" s="24"/>
    </row>
    <row r="22" s="1" customFormat="1" ht="10" customHeight="1" spans="1:7">
      <c r="A22" s="4" t="s">
        <v>393</v>
      </c>
      <c r="B22" s="4"/>
      <c r="C22" s="4"/>
      <c r="D22" s="4"/>
      <c r="E22" s="4"/>
      <c r="F22" s="4"/>
      <c r="G22" s="25"/>
    </row>
    <row r="23" s="1" customFormat="1" ht="10" customHeight="1" spans="1:7">
      <c r="A23" s="4"/>
      <c r="B23" s="4"/>
      <c r="C23" s="4"/>
      <c r="D23" s="4"/>
      <c r="E23" s="4"/>
      <c r="F23" s="4"/>
      <c r="G23" s="25"/>
    </row>
    <row r="24" s="1" customFormat="1" ht="10" customHeight="1" spans="1:7">
      <c r="A24" s="4"/>
      <c r="B24" s="4"/>
      <c r="C24" s="4"/>
      <c r="D24" s="4"/>
      <c r="E24" s="4"/>
      <c r="F24" s="4"/>
      <c r="G24" s="25"/>
    </row>
    <row r="25" s="1" customFormat="1" spans="1:7">
      <c r="A25" s="4"/>
      <c r="B25" s="4"/>
      <c r="C25" s="4"/>
      <c r="D25" s="4"/>
      <c r="E25" s="4"/>
      <c r="F25" s="4"/>
      <c r="G25" s="25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8"/>
    <mergeCell ref="B19:B20"/>
    <mergeCell ref="C11:C13"/>
    <mergeCell ref="C14:C15"/>
    <mergeCell ref="C17:C18"/>
    <mergeCell ref="C19:C20"/>
    <mergeCell ref="A4:B6"/>
    <mergeCell ref="A22:G25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项目支出绩效目标表（1）</vt:lpstr>
      <vt:lpstr>项目支出绩效目标表（2）</vt:lpstr>
      <vt:lpstr>项目支出绩效目标表（3）</vt:lpstr>
      <vt:lpstr>项目支出绩效目标表（4）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2023-04-13T23:17:00Z</dcterms:created>
  <cp:lastPrinted>2024-02-02T17:31:00Z</cp:lastPrinted>
  <dcterms:modified xsi:type="dcterms:W3CDTF">2026-03-17T09:37:57Z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