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2" activeTab="13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1" sheetId="17" r:id="rId15"/>
    <sheet name="项目支出绩效目标表2" sheetId="18" r:id="rId16"/>
    <sheet name="项目支出绩效目标表3" sheetId="19" r:id="rId17"/>
    <sheet name="项目支出绩效目标表4" sheetId="20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<sst xmlns="http://schemas.openxmlformats.org/spreadsheetml/2006/main" count="777" uniqueCount="502">
  <si>
    <t>附件2</t>
  </si>
  <si>
    <t>部门/单位预算公开情况审核表</t>
  </si>
  <si>
    <t>部门（单位）名称：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</si>
  <si>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</si>
  <si>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</si>
  <si>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</si>
  <si>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</si>
  <si>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</si>
  <si>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</si>
  <si>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</si>
  <si>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</si>
  <si>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</si>
  <si>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</si>
  <si>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</si>
  <si>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</si>
  <si>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</si>
  <si>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</si>
  <si>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</si>
  <si>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</si>
  <si>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</si>
  <si>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</si>
  <si>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</si>
  <si>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</si>
  <si>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</si>
  <si>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</si>
  <si>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</si>
  <si>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</si>
  <si>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</si>
  <si>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</si>
  <si>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</si>
  <si>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</si>
  <si>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</si>
  <si>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</si>
  <si>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是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</si>
  <si>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</si>
  <si>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</si>
  <si>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</si>
  <si>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</si>
  <si>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</si>
  <si>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</si>
  <si>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</si>
  <si>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</si>
  <si>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</si>
  <si>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</si>
  <si>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</si>
  <si>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</si>
  <si>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</si>
  <si>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</si>
  <si>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</si>
  <si>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</si>
  <si>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</si>
  <si>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</si>
  <si>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</si>
  <si>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</si>
  <si>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</si>
  <si>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</si>
  <si>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</si>
  <si>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</si>
  <si>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</si>
  <si>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</si>
  <si>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</si>
  <si>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</si>
  <si>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</si>
  <si>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t>八、社会保障和就业支出</t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</si>
  <si>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</si>
  <si>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</si>
  <si>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t>十、卫生健康支出</t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</si>
  <si>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</si>
  <si>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</si>
  <si>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</si>
  <si>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</si>
  <si>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</si>
  <si>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</si>
  <si>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</si>
  <si>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</si>
  <si>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</si>
  <si>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t>二十、住房保障支出</t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</si>
  <si>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</si>
  <si>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</si>
  <si>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</si>
  <si>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</si>
  <si>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</si>
  <si>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</si>
  <si>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</si>
  <si>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</si>
  <si>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</si>
  <si>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</si>
  <si>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</si>
  <si>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</si>
  <si>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</si>
  <si>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</si>
  <si>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</si>
  <si>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</si>
  <si>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</si>
  <si>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</si>
  <si>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</si>
  <si>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</si>
  <si>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</si>
  <si>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</si>
  <si>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</si>
  <si>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</si>
  <si>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</si>
  <si>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</si>
  <si>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</si>
  <si>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</si>
  <si>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</si>
  <si>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</si>
  <si>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</si>
  <si>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</si>
  <si>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</si>
  <si>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</si>
  <si>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</si>
  <si>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</si>
  <si>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</si>
  <si>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</si>
  <si>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</si>
  <si>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</si>
  <si>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</si>
  <si>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</si>
  <si>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</si>
  <si>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科目编码</t>
  </si>
  <si>
    <t>科目名称</t>
  </si>
  <si>
    <t>类</t>
  </si>
  <si>
    <t>款</t>
  </si>
  <si>
    <t>项</t>
  </si>
  <si>
    <t>201</t>
  </si>
  <si>
    <t>一般公共服务支出</t>
  </si>
  <si>
    <t>20103</t>
  </si>
  <si>
    <t xml:space="preserve">     政府办公厅（室）及相关机构事务</t>
  </si>
  <si>
    <t>2010301</t>
  </si>
  <si>
    <t xml:space="preserve">     行政运行</t>
  </si>
  <si>
    <t>208</t>
  </si>
  <si>
    <t>社会保障和就业支出</t>
  </si>
  <si>
    <t>20805</t>
  </si>
  <si>
    <t xml:space="preserve">    行政事业单位养老支出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</si>
  <si>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</si>
  <si>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</si>
  <si>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</si>
  <si>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</si>
  <si>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2080899</t>
  </si>
  <si>
    <t xml:space="preserve">    其他优抚支出</t>
  </si>
  <si>
    <t>2089999</t>
  </si>
  <si>
    <t xml:space="preserve">    其他社会保障和就业支出</t>
  </si>
  <si>
    <t>210</t>
  </si>
  <si>
    <t>卫生健康支出</t>
  </si>
  <si>
    <t>21011</t>
  </si>
  <si>
    <t xml:space="preserve">    行政事业单位医疗</t>
  </si>
  <si>
    <t>2101101</t>
  </si>
  <si>
    <t>221</t>
  </si>
  <si>
    <t>住房保障支出</t>
  </si>
  <si>
    <t>22102</t>
  </si>
  <si>
    <t xml:space="preserve">    住房改革支出</t>
  </si>
  <si>
    <t>2210201</t>
  </si>
  <si>
    <t xml:space="preserve">    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</si>
  <si>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</si>
  <si>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</si>
  <si>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</si>
  <si>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</si>
  <si>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</si>
  <si>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</si>
  <si>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</si>
  <si>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</si>
  <si>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</si>
  <si>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</si>
  <si>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</si>
  <si>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</si>
  <si>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</si>
  <si>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</si>
  <si>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</si>
  <si>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</si>
  <si>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</si>
  <si>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</si>
  <si>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</si>
  <si>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</si>
  <si>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</si>
  <si>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</si>
  <si>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</si>
  <si>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</si>
  <si>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</si>
  <si>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</si>
  <si>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</si>
  <si>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</si>
  <si>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</si>
  <si>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</si>
  <si>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</si>
  <si>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</si>
  <si>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</si>
  <si>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</si>
  <si>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</si>
  <si>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</si>
  <si>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</si>
  <si>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</si>
  <si>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</si>
  <si>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</si>
  <si>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</si>
  <si>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</si>
  <si>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</si>
  <si>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</si>
  <si>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</si>
  <si>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</si>
  <si>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</si>
  <si>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</si>
  <si>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</si>
  <si>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华池县人民政府办公室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</si>
  <si>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</si>
  <si>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</si>
  <si>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</si>
  <si>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</si>
  <si>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 xml:space="preserve">        行政运行</t>
  </si>
  <si>
    <t xml:space="preserve">        机关事业单位基本养老保险缴费支出</t>
  </si>
  <si>
    <t xml:space="preserve">        机关事业单位职业年金缴费支出</t>
  </si>
  <si>
    <t xml:space="preserve">        其他优抚支出</t>
  </si>
  <si>
    <t xml:space="preserve">        其他社会保障和就业支出</t>
  </si>
  <si>
    <t>行政事业单位医疗</t>
  </si>
  <si>
    <t>住房改革支出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</si>
  <si>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</si>
  <si>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</si>
  <si>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</si>
  <si>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</si>
  <si>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</si>
  <si>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 xml:space="preserve"> </t>
  </si>
  <si>
    <t>总计</t>
  </si>
  <si>
    <t>基本工资</t>
  </si>
  <si>
    <t>津贴补贴</t>
  </si>
  <si>
    <t>奖金</t>
  </si>
  <si>
    <t>机关事业单位基本养老保险缴费</t>
  </si>
  <si>
    <t>机关事业单位职业年金单位缴费</t>
  </si>
  <si>
    <t>职工基本医疗保险缴费</t>
  </si>
  <si>
    <t>公务员医疗补助缴费</t>
  </si>
  <si>
    <t>其他社会保障缴费</t>
  </si>
  <si>
    <t>住房公积金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</si>
  <si>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</si>
  <si>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</si>
  <si>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</si>
  <si>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</si>
  <si>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</si>
  <si>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</si>
  <si>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</si>
  <si>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</si>
  <si>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维修（护）费</t>
  </si>
  <si>
    <t>租赁费</t>
  </si>
  <si>
    <t>会议费</t>
  </si>
  <si>
    <t>培训费</t>
  </si>
  <si>
    <t>公务接待费</t>
  </si>
  <si>
    <t>劳务费</t>
  </si>
  <si>
    <t>工会经费</t>
  </si>
  <si>
    <t>福利费</t>
  </si>
  <si>
    <t>其他交通费用</t>
  </si>
  <si>
    <t>其他商品和服务支出</t>
  </si>
  <si>
    <t>生活补助</t>
  </si>
  <si>
    <t>办公设备购置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</si>
  <si>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</si>
  <si>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</si>
  <si>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</si>
  <si>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</si>
  <si>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</si>
  <si>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</si>
  <si>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</si>
  <si>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</si>
  <si>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</si>
  <si>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</si>
  <si>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</si>
  <si>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</si>
  <si>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</si>
  <si>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</si>
  <si>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</si>
  <si>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</si>
  <si>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</si>
  <si>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</si>
  <si>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</si>
  <si>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</si>
  <si>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</si>
  <si>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</si>
  <si>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</si>
  <si>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</si>
  <si>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</si>
  <si>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</si>
  <si>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</si>
  <si>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</si>
  <si>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</si>
  <si>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</si>
  <si>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</si>
  <si>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</si>
  <si>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</si>
  <si>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</si>
  <si>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</si>
  <si>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</si>
  <si>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</si>
  <si>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</si>
  <si>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</si>
  <si>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康会女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</si>
  <si>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</si>
  <si>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</si>
  <si>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</si>
  <si>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</si>
  <si>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</si>
  <si>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</si>
  <si>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</si>
  <si>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</si>
  <si>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</si>
  <si>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</si>
  <si>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</si>
  <si>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</si>
  <si>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</si>
  <si>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</si>
  <si>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</si>
  <si>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</si>
  <si>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</si>
  <si>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</si>
  <si>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0"/>
      </rPr>
      <t>：年初合理安排经费支出和工资福利各项预算支出，保障各内设机构及办公室工作正常运转，做到差旅及各项经费报销及时，各种福利保障到位。</t>
    </r>
    <r>
      <rPr>
        <sz val="9"/>
        <color rgb="FF000000"/>
        <rFont val="Arial"/>
        <charset val="0"/>
      </rPr>
      <t xml:space="preserve">
</t>
    </r>
    <r>
      <rPr>
        <sz val="9"/>
        <color rgb="FF000000"/>
        <rFont val="宋体"/>
        <charset val="0"/>
      </rPr>
      <t>目标2：积极保障各类政务专网正常运转，无欠费情况。</t>
    </r>
    <r>
      <rPr>
        <sz val="9"/>
        <color rgb="FF000000"/>
        <rFont val="Arial"/>
        <charset val="0"/>
      </rPr>
      <t xml:space="preserve">
</t>
    </r>
    <r>
      <rPr>
        <sz val="9"/>
        <color rgb="FF000000"/>
        <rFont val="宋体"/>
        <charset val="0"/>
      </rPr>
      <t>目标3：负责指导、协调政府所属部门搞好服务工作。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</si>
  <si>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</si>
  <si>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</si>
  <si>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</si>
  <si>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</si>
  <si>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</si>
  <si>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</si>
  <si>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</si>
  <si>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</si>
  <si>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</si>
  <si>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</si>
  <si>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</si>
  <si>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</si>
  <si>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</si>
  <si>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</si>
  <si>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</si>
  <si>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</si>
  <si>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</si>
  <si>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</si>
  <si>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</si>
  <si>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</si>
  <si>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</si>
  <si>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</si>
  <si>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</si>
  <si>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</si>
  <si>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</si>
  <si>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</si>
  <si>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</si>
  <si>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</si>
  <si>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</si>
  <si>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</si>
  <si>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</si>
  <si>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</si>
  <si>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</si>
  <si>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</si>
  <si>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</si>
  <si>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保障工资福利支出人数</t>
  </si>
  <si>
    <t>44人</t>
  </si>
  <si>
    <t>保障政务中心窗口正常运行数</t>
  </si>
  <si>
    <t>6个</t>
  </si>
  <si>
    <t>保障视频会议调度系统正常运行数</t>
  </si>
  <si>
    <t>≥25个</t>
  </si>
  <si>
    <t>完成年初预算项目个数</t>
  </si>
  <si>
    <r>
      <rPr>
        <sz val="9"/>
        <color rgb="FF000000"/>
        <rFont val="Arial"/>
        <charset val="0"/>
      </rPr>
      <t>=4</t>
    </r>
    <r>
      <rPr>
        <sz val="9"/>
        <color rgb="FF000000"/>
        <rFont val="宋体"/>
        <charset val="0"/>
      </rPr>
      <t>个</t>
    </r>
  </si>
  <si>
    <t>保障乡镇政务专网运行数</t>
  </si>
  <si>
    <t>15个</t>
  </si>
  <si>
    <r>
      <rPr>
        <sz val="9"/>
        <rFont val="SimSun"/>
        <charset val="134"/>
      </rPr>
      <t>质量指标</t>
    </r>
  </si>
  <si>
    <t>发放工资合规率</t>
  </si>
  <si>
    <t>政务服务窗口工作人员能力达标率</t>
  </si>
  <si>
    <t>≥98%</t>
  </si>
  <si>
    <t>视频会议系统运行稳定率</t>
  </si>
  <si>
    <t>网络运行、网站更新完成率</t>
  </si>
  <si>
    <t>提高工作效率</t>
  </si>
  <si>
    <t>≥20%</t>
  </si>
  <si>
    <r>
      <rPr>
        <sz val="9"/>
        <rFont val="SimSun"/>
        <charset val="134"/>
      </rPr>
      <t>时效指标</t>
    </r>
  </si>
  <si>
    <t>工作任务完成及时性</t>
  </si>
  <si>
    <t>及时</t>
  </si>
  <si>
    <t>设备、系统验收及时性</t>
  </si>
  <si>
    <r>
      <rPr>
        <sz val="9"/>
        <rFont val="SimSun"/>
        <charset val="134"/>
      </rPr>
      <t>成本指标</t>
    </r>
  </si>
  <si>
    <t>成本控制数</t>
  </si>
  <si>
    <r>
      <rPr>
        <sz val="9"/>
        <color rgb="FF000000"/>
        <rFont val="Arial"/>
        <charset val="0"/>
      </rPr>
      <t>1555.38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</si>
  <si>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</si>
  <si>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</si>
  <si>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推动县域经济社会高质量发展</t>
  </si>
  <si>
    <t>推动</t>
  </si>
  <si>
    <r>
      <rPr>
        <sz val="9"/>
        <rFont val="SimSun"/>
        <charset val="134"/>
      </rPr>
      <t>社会效益</t>
    </r>
  </si>
  <si>
    <t>防止各类文件泄密、提高工作效率</t>
  </si>
  <si>
    <t>促进</t>
  </si>
  <si>
    <r>
      <rPr>
        <sz val="9"/>
        <rFont val="SimSun"/>
        <charset val="134"/>
      </rPr>
      <t>生态效益</t>
    </r>
  </si>
  <si>
    <t>促进县域绿色低碳发展</t>
  </si>
  <si>
    <r>
      <rPr>
        <sz val="9"/>
        <rFont val="SimSun"/>
        <charset val="134"/>
      </rPr>
      <t>服务对象满意度</t>
    </r>
  </si>
  <si>
    <t>服务群众满意度</t>
  </si>
  <si>
    <t>≥95%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</si>
  <si>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</si>
  <si>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</si>
  <si>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</si>
  <si>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</si>
  <si>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</si>
  <si>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</si>
  <si>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</si>
  <si>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</si>
  <si>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</si>
  <si>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</si>
  <si>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</si>
  <si>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</si>
  <si>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</si>
  <si>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</si>
  <si>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</si>
  <si>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</si>
  <si>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</si>
  <si>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 xml:space="preserve">部门（单位）项目支出绩效目标申报表（2026年度）表五
</t>
  </si>
  <si>
    <t>项目名称</t>
  </si>
  <si>
    <t>2026年全县政务网络服务费</t>
  </si>
  <si>
    <t>项目负责人及联系电话</t>
  </si>
  <si>
    <t>杨积成 5121551</t>
  </si>
  <si>
    <t>主管部门</t>
  </si>
  <si>
    <t>实施单位</t>
  </si>
  <si>
    <t>资金情况
(万元）</t>
  </si>
  <si>
    <t>年度资金总额：</t>
  </si>
  <si>
    <r>
      <rPr>
        <sz val="10"/>
        <color rgb="FF000000"/>
        <rFont val="Times New Roman"/>
        <charset val="0"/>
      </rPr>
      <t>110.6</t>
    </r>
    <r>
      <rPr>
        <sz val="10"/>
        <color indexed="8"/>
        <rFont val="宋体"/>
        <charset val="134"/>
      </rPr>
      <t>万元</t>
    </r>
  </si>
  <si>
    <t xml:space="preserve">     其中：财政拨款</t>
  </si>
  <si>
    <t xml:space="preserve">          其他资金</t>
  </si>
  <si>
    <t>总 体    目 标</t>
  </si>
  <si>
    <t>年度目标</t>
  </si>
  <si>
    <t xml:space="preserve">目标：为全县各部门及15个乡镇政务专网正常运行提供保障经费1106000元，保障各部门和15个乡镇政务专网正常运转，维护县直部门政务专网运转，更好的服务于群众。
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</si>
  <si>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</si>
  <si>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</si>
  <si>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</si>
  <si>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</si>
  <si>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</si>
  <si>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</si>
  <si>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</si>
  <si>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指标1：预算成本控制金额</t>
  </si>
  <si>
    <t>110.6万元</t>
  </si>
  <si>
    <t>产出指标</t>
  </si>
  <si>
    <t>数量指标</t>
  </si>
  <si>
    <t>指标1：运维系统数量</t>
  </si>
  <si>
    <r>
      <rPr>
        <sz val="10"/>
        <color rgb="FF000000"/>
        <rFont val="Times New Roman"/>
        <charset val="0"/>
      </rPr>
      <t>≥25</t>
    </r>
    <r>
      <rPr>
        <sz val="10"/>
        <color rgb="FF000000"/>
        <rFont val="宋体"/>
        <charset val="134"/>
      </rPr>
      <t>个</t>
    </r>
  </si>
  <si>
    <t>指标2：维护系统数量</t>
  </si>
  <si>
    <t>质量指标</t>
  </si>
  <si>
    <t>指标1：设备利用率</t>
  </si>
  <si>
    <t>≥99%</t>
  </si>
  <si>
    <t>指标2：运维保障率</t>
  </si>
  <si>
    <t>指标3：系统安全稳定率（%）</t>
  </si>
  <si>
    <t>时效指标</t>
  </si>
  <si>
    <t>指标1：运维及时性</t>
  </si>
  <si>
    <t>效益
指标</t>
  </si>
  <si>
    <t>社会效益
指标</t>
  </si>
  <si>
    <t>指标1：政务服务效能提升率</t>
  </si>
  <si>
    <r>
      <rPr>
        <sz val="10"/>
        <color rgb="FF000000"/>
        <rFont val="宋体"/>
        <charset val="134"/>
      </rPr>
      <t>≥1</t>
    </r>
    <r>
      <rPr>
        <sz val="10"/>
        <color rgb="FF000000"/>
        <rFont val="Times New Roman"/>
        <charset val="0"/>
      </rPr>
      <t>0%</t>
    </r>
  </si>
  <si>
    <t>指标2：提高办公效率</t>
  </si>
  <si>
    <t>满意度指标</t>
  </si>
  <si>
    <t>服务对象满度
指标</t>
  </si>
  <si>
    <t>指标1：干部职工满意度</t>
  </si>
  <si>
    <t>≥96%</t>
  </si>
  <si>
    <t>指标2：服务群众满意度</t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</si>
  <si>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         </t>
    </r>
    <r>
      <rPr>
        <sz val="10.5"/>
        <color rgb="FF000000"/>
        <rFont val="宋体"/>
        <charset val="134"/>
      </rPr>
      <t>意见</t>
    </r>
  </si>
  <si>
    <t>部门审核   （签字）</t>
  </si>
  <si>
    <t>支出股室审核  
（签字）</t>
  </si>
  <si>
    <t>绩效股审核
（签字）</t>
  </si>
  <si>
    <t>2026年县政务大厅专窗服务费</t>
  </si>
  <si>
    <r>
      <rPr>
        <sz val="10"/>
        <color rgb="FF000000"/>
        <rFont val="Times New Roman"/>
        <charset val="0"/>
      </rPr>
      <t>24.31</t>
    </r>
    <r>
      <rPr>
        <sz val="10"/>
        <color rgb="FF000000"/>
        <rFont val="宋体"/>
        <charset val="134"/>
      </rPr>
      <t>万元</t>
    </r>
  </si>
  <si>
    <t>目标1：保障政务大厅各个服务窗口正常运转，按时搞好服务，提高工作效率，给办事群众交上满意的答卷。</t>
  </si>
  <si>
    <t>24.31万元</t>
  </si>
  <si>
    <t>指标1：服务工作人员数量</t>
  </si>
  <si>
    <r>
      <rPr>
        <sz val="10"/>
        <color rgb="FF000000"/>
        <rFont val="Times New Roman"/>
        <charset val="0"/>
      </rPr>
      <t>≥6</t>
    </r>
    <r>
      <rPr>
        <sz val="10"/>
        <color rgb="FF000000"/>
        <rFont val="宋体"/>
        <charset val="134"/>
      </rPr>
      <t>人</t>
    </r>
  </si>
  <si>
    <t>指标2：用户日均反馈问题</t>
  </si>
  <si>
    <r>
      <rPr>
        <sz val="10"/>
        <color rgb="FF000000"/>
        <rFont val="Times New Roman"/>
        <charset val="0"/>
      </rPr>
      <t>≥20</t>
    </r>
    <r>
      <rPr>
        <sz val="10"/>
        <color rgb="FF000000"/>
        <rFont val="宋体"/>
        <charset val="134"/>
      </rPr>
      <t>条</t>
    </r>
  </si>
  <si>
    <t>指标3：配备自助查询终端</t>
  </si>
  <si>
    <r>
      <rPr>
        <sz val="10"/>
        <color rgb="FF000000"/>
        <rFont val="Times New Roman"/>
        <charset val="0"/>
      </rPr>
      <t>≥6</t>
    </r>
    <r>
      <rPr>
        <sz val="10"/>
        <color rgb="FF000000"/>
        <rFont val="宋体"/>
        <charset val="134"/>
      </rPr>
      <t>个</t>
    </r>
  </si>
  <si>
    <t>指标1：服务工作人员能力达标率</t>
  </si>
  <si>
    <t>指标2：用户反馈问题办结率</t>
  </si>
  <si>
    <t>指标3：协助查询自助终端办结率</t>
  </si>
  <si>
    <t>≥97%</t>
  </si>
  <si>
    <t>指标1：办理事项及时性</t>
  </si>
  <si>
    <t>指标1：工作运转稳定有序性</t>
  </si>
  <si>
    <t>提升</t>
  </si>
  <si>
    <t>指标1：服务群众满意度</t>
  </si>
  <si>
    <t>2026年数字政府建设项目</t>
  </si>
  <si>
    <t>80万元</t>
  </si>
  <si>
    <t>目标1：华池县数字政府建设包括运营指挥中心、一体化联动调度平台和自助服务终端建设，能够快速处理各类紧急状况，提高工作效率</t>
  </si>
  <si>
    <t>预算成本控制金额</t>
  </si>
  <si>
    <t>指标1：安装LED大屏面积</t>
  </si>
  <si>
    <r>
      <rPr>
        <sz val="10"/>
        <color rgb="FF000000"/>
        <rFont val="Times New Roman"/>
        <charset val="0"/>
      </rPr>
      <t>≥14.75</t>
    </r>
    <r>
      <rPr>
        <sz val="10"/>
        <color rgb="FF000000"/>
        <rFont val="宋体"/>
        <charset val="134"/>
      </rPr>
      <t>平方米</t>
    </r>
  </si>
  <si>
    <t>指标2：安装自助服务终端个数</t>
  </si>
  <si>
    <r>
      <rPr>
        <sz val="10"/>
        <color rgb="FF000000"/>
        <rFont val="Times New Roman"/>
        <charset val="0"/>
      </rPr>
      <t>≥15</t>
    </r>
    <r>
      <rPr>
        <sz val="10"/>
        <color rgb="FF000000"/>
        <rFont val="宋体"/>
        <charset val="134"/>
      </rPr>
      <t>个</t>
    </r>
  </si>
  <si>
    <t>指标3：调度平台个数</t>
  </si>
  <si>
    <t>指标1：设备质量合格率</t>
  </si>
  <si>
    <t>指标2：平台系统运行安全率</t>
  </si>
  <si>
    <t>=100%</t>
  </si>
  <si>
    <t>指标1：设备、系统验收及时性</t>
  </si>
  <si>
    <t>指标1：能够快速处理各类紧急状况，提高工作效率</t>
  </si>
  <si>
    <t>≥15%</t>
  </si>
  <si>
    <t>指标2：提高办事群众满意度</t>
  </si>
  <si>
    <t>2026年县政府网站群平台信创国产化升级改造项目</t>
  </si>
  <si>
    <r>
      <rPr>
        <sz val="10"/>
        <color rgb="FF000000"/>
        <rFont val="Times New Roman"/>
        <charset val="0"/>
      </rPr>
      <t>50</t>
    </r>
    <r>
      <rPr>
        <sz val="10"/>
        <color rgb="FF000000"/>
        <rFont val="宋体"/>
        <charset val="134"/>
      </rPr>
      <t>万元</t>
    </r>
  </si>
  <si>
    <t xml:space="preserve">目标1：安装国产化全媒体软件1个，国产新创服务器1个，防止境外网站恶意攻击，保护境内政府网站信息不泄密、提高工作效率。
</t>
  </si>
  <si>
    <t>50万元</t>
  </si>
  <si>
    <t>指标1：安装国产化全媒体软件平台</t>
  </si>
  <si>
    <r>
      <rPr>
        <sz val="10"/>
        <color rgb="FF000000"/>
        <rFont val="Times New Roman"/>
        <charset val="0"/>
      </rPr>
      <t>1</t>
    </r>
    <r>
      <rPr>
        <sz val="10"/>
        <color rgb="FF000000"/>
        <rFont val="宋体"/>
        <charset val="134"/>
      </rPr>
      <t>套</t>
    </r>
  </si>
  <si>
    <t>指标2：安装国产信创服务器平台</t>
  </si>
  <si>
    <t>指标3：安装人工智能合成内容标识模块</t>
  </si>
  <si>
    <r>
      <rPr>
        <sz val="10"/>
        <color rgb="FF000000"/>
        <rFont val="Times New Roman"/>
        <charset val="0"/>
      </rPr>
      <t>1</t>
    </r>
    <r>
      <rPr>
        <sz val="10"/>
        <color rgb="FF000000"/>
        <rFont val="宋体"/>
        <charset val="134"/>
      </rPr>
      <t>个</t>
    </r>
  </si>
  <si>
    <t>指标1：质量合格率</t>
  </si>
  <si>
    <t>指标2：验收合格率</t>
  </si>
  <si>
    <t>指标3：服务器、操作系统的稳定性</t>
  </si>
  <si>
    <t>稳定</t>
  </si>
  <si>
    <t>效益指标</t>
  </si>
  <si>
    <t>指标1：防止各类文件泄密、提高工作效率</t>
  </si>
  <si>
    <t>提高</t>
  </si>
  <si>
    <t>指标2：保证各类网站正常运行</t>
  </si>
  <si>
    <t>保障</t>
  </si>
  <si>
    <t>指标2：服务职工办公满意度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</si>
</sst>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4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0"/>
      <color rgb="FF000000"/>
      <name val="宋体"/>
      <charset val="0"/>
    </font>
    <font>
      <sz val="10.5"/>
      <color rgb="FF000000"/>
      <name val="宋体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b/>
      <sz val="9"/>
      <color rgb="FF000000"/>
      <name val="Arial"/>
      <charset val="0"/>
    </font>
    <font>
      <sz val="16"/>
      <color theme="1"/>
      <name val="仿宋_GB2312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name val="SimSun"/>
      <charset val="134"/>
    </font>
    <font>
      <sz val="16"/>
      <color rgb="FF000000"/>
      <name val="仿宋_GB2312"/>
      <charset val="134"/>
    </font>
    <font>
      <b/>
      <sz val="9"/>
      <name val="SimSun"/>
      <charset val="134"/>
    </font>
    <font>
      <sz val="10.5"/>
      <color indexed="8"/>
      <name val="Calibri"/>
      <charset val="0"/>
    </font>
    <font>
      <sz val="10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4" borderId="19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5" borderId="22" applyNumberFormat="0" applyAlignment="0" applyProtection="0">
      <alignment vertical="center"/>
    </xf>
    <xf numFmtId="0" fontId="38" fillId="6" borderId="23" applyNumberFormat="0" applyAlignment="0" applyProtection="0">
      <alignment vertical="center"/>
    </xf>
    <xf numFmtId="0" fontId="39" fillId="6" borderId="22" applyNumberFormat="0" applyAlignment="0" applyProtection="0">
      <alignment vertical="center"/>
    </xf>
    <xf numFmtId="0" fontId="40" fillId="7" borderId="24" applyNumberFormat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8" fillId="0" borderId="0"/>
  </cellStyleXfs>
  <cellXfs count="17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wrapText="1"/>
    </xf>
    <xf numFmtId="9" fontId="3" fillId="0" borderId="1" xfId="0" applyNumberFormat="1" applyFont="1" applyFill="1" applyBorder="1" applyAlignment="1">
      <alignment horizontal="left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right" vertical="center" wrapText="1"/>
    </xf>
    <xf numFmtId="0" fontId="8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left" vertical="top" wrapText="1"/>
    </xf>
    <xf numFmtId="0" fontId="7" fillId="0" borderId="14" xfId="0" applyNumberFormat="1" applyFont="1" applyFill="1" applyBorder="1" applyAlignment="1">
      <alignment horizontal="left" vertical="center" textRotation="255" wrapText="1"/>
    </xf>
    <xf numFmtId="0" fontId="9" fillId="0" borderId="14" xfId="0" applyNumberFormat="1" applyFont="1" applyFill="1" applyBorder="1" applyAlignment="1">
      <alignment horizontal="left" vertical="center" wrapText="1"/>
    </xf>
    <xf numFmtId="0" fontId="8" fillId="0" borderId="14" xfId="0" applyNumberFormat="1" applyFont="1" applyFill="1" applyBorder="1" applyAlignment="1">
      <alignment horizontal="left" vertical="center" wrapText="1"/>
    </xf>
    <xf numFmtId="0" fontId="7" fillId="0" borderId="14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left" vertical="center" textRotation="255" wrapText="1"/>
    </xf>
    <xf numFmtId="176" fontId="7" fillId="0" borderId="14" xfId="0" applyNumberFormat="1" applyFont="1" applyFill="1" applyBorder="1" applyAlignment="1">
      <alignment horizontal="center" vertical="center" wrapText="1"/>
    </xf>
    <xf numFmtId="178" fontId="7" fillId="0" borderId="14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left" vertical="top" wrapText="1"/>
    </xf>
    <xf numFmtId="0" fontId="9" fillId="0" borderId="14" xfId="0" applyNumberFormat="1" applyFont="1" applyFill="1" applyBorder="1" applyAlignment="1">
      <alignment horizontal="center" vertical="center" wrapText="1"/>
    </xf>
    <xf numFmtId="0" fontId="8" fillId="0" borderId="15" xfId="0" applyNumberFormat="1" applyFont="1" applyFill="1" applyBorder="1" applyAlignment="1">
      <alignment horizontal="left" vertical="top" wrapText="1"/>
    </xf>
    <xf numFmtId="0" fontId="8" fillId="0" borderId="15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center" indent="2"/>
    </xf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justify" vertical="top"/>
    </xf>
    <xf numFmtId="0" fontId="17" fillId="2" borderId="1" xfId="0" applyFont="1" applyFill="1" applyBorder="1" applyAlignment="1">
      <alignment horizontal="right" vertical="top" wrapText="1"/>
    </xf>
    <xf numFmtId="0" fontId="17" fillId="2" borderId="1" xfId="0" applyFont="1" applyFill="1" applyBorder="1" applyAlignment="1">
      <alignment horizontal="justify" vertical="top"/>
    </xf>
    <xf numFmtId="0" fontId="17" fillId="2" borderId="1" xfId="0" applyFont="1" applyFill="1" applyBorder="1" applyAlignment="1">
      <alignment horizontal="center" vertical="top" wrapText="1"/>
    </xf>
    <xf numFmtId="0" fontId="17" fillId="0" borderId="0" xfId="0" applyFont="1" applyAlignment="1">
      <alignment horizontal="left" vertical="center" indent="2"/>
    </xf>
    <xf numFmtId="0" fontId="16" fillId="0" borderId="0" xfId="0" applyFont="1" applyAlignment="1">
      <alignment horizontal="justify" vertical="center"/>
    </xf>
    <xf numFmtId="0" fontId="18" fillId="0" borderId="0" xfId="0" applyFont="1" applyAlignment="1">
      <alignment horizontal="left" vertical="center"/>
    </xf>
    <xf numFmtId="0" fontId="19" fillId="2" borderId="1" xfId="0" applyFont="1" applyFill="1" applyBorder="1" applyAlignment="1">
      <alignment horizontal="left" vertical="center"/>
    </xf>
    <xf numFmtId="177" fontId="19" fillId="2" borderId="1" xfId="0" applyNumberFormat="1" applyFont="1" applyFill="1" applyBorder="1" applyAlignment="1">
      <alignment horizontal="center" vertical="center"/>
    </xf>
    <xf numFmtId="177" fontId="20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left" vertical="center" wrapText="1"/>
    </xf>
    <xf numFmtId="177" fontId="0" fillId="0" borderId="1" xfId="0" applyNumberFormat="1" applyBorder="1" applyAlignment="1">
      <alignment horizontal="center" vertical="center"/>
    </xf>
    <xf numFmtId="177" fontId="20" fillId="3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top"/>
    </xf>
    <xf numFmtId="177" fontId="15" fillId="2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horizontal="left" vertical="center"/>
    </xf>
    <xf numFmtId="177" fontId="17" fillId="2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right" vertical="top"/>
    </xf>
    <xf numFmtId="177" fontId="17" fillId="2" borderId="1" xfId="0" applyNumberFormat="1" applyFont="1" applyFill="1" applyBorder="1" applyAlignment="1">
      <alignment horizontal="right" vertical="top"/>
    </xf>
    <xf numFmtId="0" fontId="12" fillId="0" borderId="1" xfId="0" applyFont="1" applyBorder="1" applyAlignment="1">
      <alignment horizontal="left" vertical="center"/>
    </xf>
    <xf numFmtId="177" fontId="17" fillId="2" borderId="1" xfId="0" applyNumberFormat="1" applyFont="1" applyFill="1" applyBorder="1" applyAlignment="1">
      <alignment horizontal="right" vertical="top" wrapText="1"/>
    </xf>
    <xf numFmtId="177" fontId="12" fillId="0" borderId="1" xfId="0" applyNumberFormat="1" applyFont="1" applyBorder="1" applyAlignment="1">
      <alignment horizontal="right" wrapText="1"/>
    </xf>
    <xf numFmtId="0" fontId="12" fillId="0" borderId="1" xfId="0" applyFont="1" applyBorder="1" applyAlignment="1">
      <alignment horizontal="right" vertical="center"/>
    </xf>
    <xf numFmtId="177" fontId="12" fillId="0" borderId="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left" vertical="center" indent="2"/>
    </xf>
    <xf numFmtId="0" fontId="0" fillId="0" borderId="0" xfId="0" applyAlignment="1">
      <alignment horizontal="left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right" vertical="top"/>
    </xf>
    <xf numFmtId="0" fontId="22" fillId="0" borderId="3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center" vertical="center"/>
    </xf>
    <xf numFmtId="49" fontId="21" fillId="0" borderId="3" xfId="0" applyNumberFormat="1" applyFont="1" applyFill="1" applyBorder="1" applyAlignment="1">
      <alignment horizontal="center" vertical="center"/>
    </xf>
    <xf numFmtId="49" fontId="21" fillId="0" borderId="4" xfId="0" applyNumberFormat="1" applyFont="1" applyFill="1" applyBorder="1" applyAlignment="1">
      <alignment horizontal="center" vertical="center"/>
    </xf>
    <xf numFmtId="49" fontId="21" fillId="0" borderId="5" xfId="0" applyNumberFormat="1" applyFont="1" applyFill="1" applyBorder="1" applyAlignment="1">
      <alignment horizontal="center" vertical="center"/>
    </xf>
    <xf numFmtId="49" fontId="21" fillId="0" borderId="3" xfId="0" applyNumberFormat="1" applyFont="1" applyFill="1" applyBorder="1" applyAlignment="1">
      <alignment horizontal="center" vertical="center" wrapText="1"/>
    </xf>
    <xf numFmtId="49" fontId="22" fillId="0" borderId="3" xfId="0" applyNumberFormat="1" applyFont="1" applyFill="1" applyBorder="1" applyAlignment="1">
      <alignment vertical="center" wrapText="1"/>
    </xf>
    <xf numFmtId="49" fontId="22" fillId="0" borderId="4" xfId="0" applyNumberFormat="1" applyFont="1" applyFill="1" applyBorder="1" applyAlignment="1">
      <alignment vertical="center" wrapText="1"/>
    </xf>
    <xf numFmtId="49" fontId="22" fillId="0" borderId="5" xfId="0" applyNumberFormat="1" applyFont="1" applyFill="1" applyBorder="1" applyAlignment="1">
      <alignment vertical="center" wrapText="1"/>
    </xf>
    <xf numFmtId="49" fontId="21" fillId="0" borderId="3" xfId="0" applyNumberFormat="1" applyFont="1" applyFill="1" applyBorder="1" applyAlignment="1">
      <alignment horizontal="left" vertical="center" wrapText="1"/>
    </xf>
    <xf numFmtId="49" fontId="21" fillId="0" borderId="4" xfId="0" applyNumberFormat="1" applyFont="1" applyFill="1" applyBorder="1" applyAlignment="1">
      <alignment horizontal="left" vertical="center" wrapText="1"/>
    </xf>
    <xf numFmtId="49" fontId="21" fillId="0" borderId="5" xfId="0" applyNumberFormat="1" applyFont="1" applyFill="1" applyBorder="1" applyAlignment="1">
      <alignment horizontal="left" vertical="center" wrapText="1"/>
    </xf>
    <xf numFmtId="49" fontId="21" fillId="0" borderId="4" xfId="0" applyNumberFormat="1" applyFont="1" applyFill="1" applyBorder="1" applyAlignment="1">
      <alignment horizontal="left" vertical="center"/>
    </xf>
    <xf numFmtId="49" fontId="21" fillId="0" borderId="5" xfId="0" applyNumberFormat="1" applyFont="1" applyFill="1" applyBorder="1" applyAlignment="1">
      <alignment horizontal="left" vertical="center"/>
    </xf>
    <xf numFmtId="49" fontId="22" fillId="0" borderId="3" xfId="0" applyNumberFormat="1" applyFont="1" applyFill="1" applyBorder="1" applyAlignment="1">
      <alignment horizontal="left" vertical="center" wrapText="1"/>
    </xf>
    <xf numFmtId="49" fontId="22" fillId="0" borderId="4" xfId="0" applyNumberFormat="1" applyFont="1" applyFill="1" applyBorder="1" applyAlignment="1">
      <alignment horizontal="left" vertical="center"/>
    </xf>
    <xf numFmtId="49" fontId="22" fillId="0" borderId="5" xfId="0" applyNumberFormat="1" applyFont="1" applyFill="1" applyBorder="1" applyAlignment="1">
      <alignment horizontal="left" vertical="center"/>
    </xf>
    <xf numFmtId="49" fontId="21" fillId="0" borderId="3" xfId="0" applyNumberFormat="1" applyFont="1" applyFill="1" applyBorder="1" applyAlignment="1">
      <alignment horizontal="left" vertical="center"/>
    </xf>
    <xf numFmtId="177" fontId="0" fillId="0" borderId="0" xfId="0" applyNumberForma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177" fontId="14" fillId="0" borderId="1" xfId="0" applyNumberFormat="1" applyFont="1" applyBorder="1" applyAlignment="1">
      <alignment horizontal="center" vertical="center"/>
    </xf>
    <xf numFmtId="177" fontId="14" fillId="2" borderId="1" xfId="0" applyNumberFormat="1" applyFont="1" applyFill="1" applyBorder="1" applyAlignment="1">
      <alignment horizontal="right" vertical="center"/>
    </xf>
    <xf numFmtId="177" fontId="12" fillId="2" borderId="1" xfId="0" applyNumberFormat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right" vertical="top"/>
    </xf>
    <xf numFmtId="0" fontId="17" fillId="0" borderId="1" xfId="0" applyFont="1" applyBorder="1" applyAlignment="1">
      <alignment horizontal="right" vertical="top"/>
    </xf>
    <xf numFmtId="0" fontId="12" fillId="0" borderId="1" xfId="0" applyFont="1" applyBorder="1" applyAlignment="1">
      <alignment horizontal="right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right" vertical="center" wrapText="1"/>
    </xf>
    <xf numFmtId="0" fontId="24" fillId="0" borderId="0" xfId="0" applyFont="1">
      <alignment vertical="center"/>
    </xf>
    <xf numFmtId="0" fontId="25" fillId="0" borderId="0" xfId="0" applyFont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center" vertical="top" wrapText="1"/>
    </xf>
    <xf numFmtId="0" fontId="0" fillId="0" borderId="1" xfId="0" applyBorder="1">
      <alignment vertical="center"/>
    </xf>
    <xf numFmtId="0" fontId="2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178" fontId="7" fillId="0" borderId="14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A2" sqref="A2:Y2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59" t="s">
        <v>0</v>
      </c>
    </row>
    <row r="2" ht="36.75" customHeight="1" spans="1:25">
      <c r="A2" s="160" t="s">
        <v>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161"/>
      <c r="B5" s="161" t="s">
        <v>4</v>
      </c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 t="s">
        <v>5</v>
      </c>
      <c r="S5" s="161"/>
      <c r="T5" s="161"/>
      <c r="U5" s="161"/>
      <c r="V5" s="161"/>
      <c r="W5" s="161" t="s">
        <v>6</v>
      </c>
      <c r="X5" s="161"/>
      <c r="Y5" s="161"/>
    </row>
    <row r="6" ht="166.5" customHeight="1" spans="1:25">
      <c r="A6" s="162" t="s">
        <v>7</v>
      </c>
      <c r="B6" s="163" t="s">
        <v>8</v>
      </c>
      <c r="C6" s="163" t="s">
        <v>9</v>
      </c>
      <c r="D6" s="164" t="s">
        <v>10</v>
      </c>
      <c r="E6" s="164" t="s">
        <v>11</v>
      </c>
      <c r="F6" s="164" t="s">
        <v>12</v>
      </c>
      <c r="G6" s="163" t="s">
        <v>13</v>
      </c>
      <c r="H6" s="163" t="s">
        <v>14</v>
      </c>
      <c r="I6" s="163" t="s">
        <v>15</v>
      </c>
      <c r="J6" s="163" t="s">
        <v>16</v>
      </c>
      <c r="K6" s="163" t="s">
        <v>17</v>
      </c>
      <c r="L6" s="163" t="s">
        <v>18</v>
      </c>
      <c r="M6" s="163" t="s">
        <v>19</v>
      </c>
      <c r="N6" s="163" t="s">
        <v>20</v>
      </c>
      <c r="O6" s="163" t="s">
        <v>21</v>
      </c>
      <c r="P6" s="163" t="s">
        <v>22</v>
      </c>
      <c r="Q6" s="163" t="s">
        <v>23</v>
      </c>
      <c r="R6" s="163" t="s">
        <v>24</v>
      </c>
      <c r="S6" s="163" t="s">
        <v>25</v>
      </c>
      <c r="T6" s="163" t="s">
        <v>26</v>
      </c>
      <c r="U6" s="163" t="s">
        <v>27</v>
      </c>
      <c r="V6" s="163" t="s">
        <v>28</v>
      </c>
      <c r="W6" s="163" t="s">
        <v>29</v>
      </c>
      <c r="X6" s="163" t="s">
        <v>30</v>
      </c>
      <c r="Y6" s="163" t="s">
        <v>31</v>
      </c>
    </row>
    <row r="7" ht="41.25" customHeight="1" spans="1:25">
      <c r="A7" s="161" t="s">
        <v>32</v>
      </c>
      <c r="B7" s="165" t="s">
        <v>33</v>
      </c>
      <c r="C7" s="165" t="s">
        <v>33</v>
      </c>
      <c r="D7" s="165" t="s">
        <v>33</v>
      </c>
      <c r="E7" s="165" t="s">
        <v>33</v>
      </c>
      <c r="F7" s="165" t="s">
        <v>33</v>
      </c>
      <c r="G7" s="165" t="s">
        <v>33</v>
      </c>
      <c r="H7" s="165" t="s">
        <v>33</v>
      </c>
      <c r="I7" s="165" t="s">
        <v>33</v>
      </c>
      <c r="J7" s="165" t="s">
        <v>33</v>
      </c>
      <c r="K7" s="165" t="s">
        <v>33</v>
      </c>
      <c r="L7" s="165" t="s">
        <v>33</v>
      </c>
      <c r="M7" s="165" t="s">
        <v>33</v>
      </c>
      <c r="N7" s="165" t="s">
        <v>33</v>
      </c>
      <c r="O7" s="165" t="s">
        <v>33</v>
      </c>
      <c r="P7" s="165" t="s">
        <v>33</v>
      </c>
      <c r="Q7" s="165" t="s">
        <v>33</v>
      </c>
      <c r="R7" s="165" t="s">
        <v>33</v>
      </c>
      <c r="S7" s="165" t="s">
        <v>33</v>
      </c>
      <c r="T7" s="165" t="s">
        <v>33</v>
      </c>
      <c r="U7" s="165" t="s">
        <v>33</v>
      </c>
      <c r="V7" s="165" t="s">
        <v>33</v>
      </c>
      <c r="W7" s="165" t="s">
        <v>33</v>
      </c>
      <c r="X7" s="165" t="s">
        <v>33</v>
      </c>
      <c r="Y7" s="165" t="s">
        <v>33</v>
      </c>
    </row>
    <row r="8" ht="102.75" customHeight="1" spans="1:25">
      <c r="A8" s="166" t="s">
        <v>34</v>
      </c>
      <c r="B8" s="167" t="s">
        <v>35</v>
      </c>
      <c r="C8" s="168"/>
      <c r="D8" s="168"/>
      <c r="E8" s="168"/>
      <c r="F8" s="166" t="s">
        <v>36</v>
      </c>
      <c r="G8" s="167" t="s">
        <v>35</v>
      </c>
      <c r="H8" s="168"/>
      <c r="I8" s="168"/>
      <c r="J8" s="168"/>
      <c r="K8" s="166" t="s">
        <v>37</v>
      </c>
      <c r="L8" s="167" t="s">
        <v>35</v>
      </c>
      <c r="M8" s="166"/>
      <c r="N8" s="166"/>
      <c r="O8" s="166"/>
      <c r="P8" s="166" t="s">
        <v>38</v>
      </c>
      <c r="Q8" s="167" t="s">
        <v>35</v>
      </c>
      <c r="R8" s="166"/>
      <c r="S8" s="166"/>
      <c r="T8" s="166"/>
      <c r="U8" s="166" t="s">
        <v>39</v>
      </c>
      <c r="V8" s="167" t="s">
        <v>35</v>
      </c>
      <c r="W8" s="166"/>
      <c r="X8" s="166"/>
      <c r="Y8" s="166"/>
    </row>
    <row r="9" ht="38.25" customHeight="1" spans="1:25">
      <c r="A9" s="166"/>
      <c r="B9" s="168" t="s">
        <v>40</v>
      </c>
      <c r="C9" s="168"/>
      <c r="D9" s="168"/>
      <c r="E9" s="168"/>
      <c r="F9" s="161"/>
      <c r="G9" s="168" t="s">
        <v>40</v>
      </c>
      <c r="H9" s="168"/>
      <c r="I9" s="168"/>
      <c r="J9" s="168"/>
      <c r="K9" s="166"/>
      <c r="L9" s="169" t="s">
        <v>40</v>
      </c>
      <c r="M9" s="166"/>
      <c r="N9" s="166"/>
      <c r="O9" s="166"/>
      <c r="P9" s="166"/>
      <c r="Q9" s="169" t="s">
        <v>40</v>
      </c>
      <c r="R9" s="166"/>
      <c r="S9" s="166"/>
      <c r="T9" s="166"/>
      <c r="U9" s="166"/>
      <c r="V9" s="168" t="s">
        <v>40</v>
      </c>
      <c r="W9" s="166"/>
      <c r="X9" s="166"/>
      <c r="Y9" s="166"/>
    </row>
    <row r="10" ht="61.5" customHeight="1" spans="1:25">
      <c r="A10" s="170" t="s">
        <v>41</v>
      </c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D14" sqref="D14"/>
    </sheetView>
  </sheetViews>
  <sheetFormatPr defaultColWidth="9" defaultRowHeight="13.5" outlineLevelCol="3"/>
  <cols>
    <col min="1" max="1" width="28" customWidth="1"/>
    <col min="2" max="2" width="15.875" customWidth="1"/>
    <col min="3" max="3" width="30.625" customWidth="1"/>
    <col min="4" max="4" width="13.75" customWidth="1"/>
  </cols>
  <sheetData>
    <row r="1" ht="20.25" spans="1:4">
      <c r="A1" s="149" t="s">
        <v>42</v>
      </c>
      <c r="B1" s="149"/>
      <c r="C1" s="149"/>
      <c r="D1" s="149"/>
    </row>
    <row r="2" spans="1:4">
      <c r="A2" s="150"/>
      <c r="D2" t="s">
        <v>43</v>
      </c>
    </row>
    <row r="3" ht="15" customHeight="1" spans="1:4">
      <c r="A3" s="83" t="s">
        <v>44</v>
      </c>
      <c r="B3" s="83"/>
      <c r="C3" s="83" t="s">
        <v>45</v>
      </c>
      <c r="D3" s="83"/>
    </row>
    <row r="4" spans="1:4">
      <c r="A4" s="83" t="s">
        <v>46</v>
      </c>
      <c r="B4" s="83" t="s">
        <v>47</v>
      </c>
      <c r="C4" s="83" t="s">
        <v>46</v>
      </c>
      <c r="D4" s="83" t="s">
        <v>47</v>
      </c>
    </row>
    <row r="5" spans="1:4">
      <c r="A5" s="114" t="s">
        <v>48</v>
      </c>
      <c r="B5" s="153">
        <v>1895.6803346</v>
      </c>
      <c r="C5" s="114" t="s">
        <v>49</v>
      </c>
      <c r="D5" s="115">
        <v>1646.4604361</v>
      </c>
    </row>
    <row r="6" spans="1:4">
      <c r="A6" s="114" t="s">
        <v>50</v>
      </c>
      <c r="B6" s="154"/>
      <c r="C6" s="114" t="s">
        <v>51</v>
      </c>
      <c r="D6" s="115"/>
    </row>
    <row r="7" spans="1:4">
      <c r="A7" s="114" t="s">
        <v>52</v>
      </c>
      <c r="B7" s="154"/>
      <c r="C7" s="114" t="s">
        <v>53</v>
      </c>
      <c r="D7" s="115"/>
    </row>
    <row r="8" spans="1:4">
      <c r="A8" s="114" t="s">
        <v>54</v>
      </c>
      <c r="B8" s="154"/>
      <c r="C8" s="114" t="s">
        <v>55</v>
      </c>
      <c r="D8" s="115"/>
    </row>
    <row r="9" spans="1:4">
      <c r="A9" s="114" t="s">
        <v>56</v>
      </c>
      <c r="B9" s="154"/>
      <c r="C9" s="114" t="s">
        <v>57</v>
      </c>
      <c r="D9" s="115"/>
    </row>
    <row r="10" spans="1:4">
      <c r="A10" s="114" t="s">
        <v>58</v>
      </c>
      <c r="B10" s="154"/>
      <c r="C10" s="114" t="s">
        <v>59</v>
      </c>
      <c r="D10" s="115"/>
    </row>
    <row r="11" spans="1:4">
      <c r="A11" s="114" t="s">
        <v>60</v>
      </c>
      <c r="B11" s="154"/>
      <c r="C11" s="114" t="s">
        <v>61</v>
      </c>
      <c r="D11" s="115"/>
    </row>
    <row r="12" spans="1:4">
      <c r="A12" s="114" t="s">
        <v>62</v>
      </c>
      <c r="B12" s="154"/>
      <c r="C12" s="114" t="s">
        <v>63</v>
      </c>
      <c r="D12" s="115">
        <v>140.190809</v>
      </c>
    </row>
    <row r="13" spans="1:4">
      <c r="A13" s="114" t="s">
        <v>64</v>
      </c>
      <c r="B13" s="154"/>
      <c r="C13" s="114" t="s">
        <v>65</v>
      </c>
      <c r="D13" s="115"/>
    </row>
    <row r="14" spans="1:4">
      <c r="A14" s="114"/>
      <c r="B14" s="117"/>
      <c r="C14" s="114" t="s">
        <v>66</v>
      </c>
      <c r="D14" s="115">
        <v>44.8750855</v>
      </c>
    </row>
    <row r="15" spans="1:4">
      <c r="A15" s="114"/>
      <c r="B15" s="117"/>
      <c r="C15" s="114" t="s">
        <v>67</v>
      </c>
      <c r="D15" s="115"/>
    </row>
    <row r="16" spans="1:4">
      <c r="A16" s="114"/>
      <c r="B16" s="117"/>
      <c r="C16" s="114" t="s">
        <v>68</v>
      </c>
      <c r="D16" s="115"/>
    </row>
    <row r="17" spans="1:4">
      <c r="A17" s="114"/>
      <c r="B17" s="117"/>
      <c r="C17" s="114" t="s">
        <v>69</v>
      </c>
      <c r="D17" s="115"/>
    </row>
    <row r="18" spans="1:4">
      <c r="A18" s="114"/>
      <c r="B18" s="117"/>
      <c r="C18" s="114" t="s">
        <v>70</v>
      </c>
      <c r="D18" s="115"/>
    </row>
    <row r="19" spans="1:4">
      <c r="A19" s="114"/>
      <c r="B19" s="117"/>
      <c r="C19" s="114" t="s">
        <v>71</v>
      </c>
      <c r="D19" s="115"/>
    </row>
    <row r="20" spans="1:4">
      <c r="A20" s="114"/>
      <c r="B20" s="117"/>
      <c r="C20" s="114" t="s">
        <v>72</v>
      </c>
      <c r="D20" s="115"/>
    </row>
    <row r="21" spans="1:4">
      <c r="A21" s="114"/>
      <c r="B21" s="117"/>
      <c r="C21" s="114" t="s">
        <v>73</v>
      </c>
      <c r="D21" s="115"/>
    </row>
    <row r="22" spans="1:4">
      <c r="A22" s="114"/>
      <c r="B22" s="117"/>
      <c r="C22" s="114" t="s">
        <v>74</v>
      </c>
      <c r="D22" s="115"/>
    </row>
    <row r="23" spans="1:4">
      <c r="A23" s="114"/>
      <c r="B23" s="117"/>
      <c r="C23" s="114" t="s">
        <v>75</v>
      </c>
      <c r="D23" s="115"/>
    </row>
    <row r="24" spans="1:4">
      <c r="A24" s="114"/>
      <c r="B24" s="117"/>
      <c r="C24" s="114" t="s">
        <v>76</v>
      </c>
      <c r="D24" s="115">
        <v>64.154004</v>
      </c>
    </row>
    <row r="25" spans="1:4">
      <c r="A25" s="114"/>
      <c r="B25" s="117"/>
      <c r="C25" s="114" t="s">
        <v>77</v>
      </c>
      <c r="D25" s="115"/>
    </row>
    <row r="26" spans="1:4">
      <c r="A26" s="114"/>
      <c r="B26" s="117"/>
      <c r="C26" s="114" t="s">
        <v>78</v>
      </c>
      <c r="D26" s="115"/>
    </row>
    <row r="27" spans="1:4">
      <c r="A27" s="114"/>
      <c r="B27" s="117"/>
      <c r="C27" s="114" t="s">
        <v>79</v>
      </c>
      <c r="D27" s="90"/>
    </row>
    <row r="28" spans="1:4">
      <c r="A28" s="114"/>
      <c r="B28" s="117"/>
      <c r="C28" s="114" t="s">
        <v>80</v>
      </c>
      <c r="D28" s="90"/>
    </row>
    <row r="29" spans="1:4">
      <c r="A29" s="114"/>
      <c r="B29" s="117"/>
      <c r="C29" s="114" t="s">
        <v>81</v>
      </c>
      <c r="D29" s="90"/>
    </row>
    <row r="30" spans="1:4">
      <c r="A30" s="114"/>
      <c r="B30" s="117"/>
      <c r="C30" s="114" t="s">
        <v>82</v>
      </c>
      <c r="D30" s="90"/>
    </row>
    <row r="31" spans="1:4">
      <c r="A31" s="114"/>
      <c r="B31" s="117"/>
      <c r="C31" s="114" t="s">
        <v>83</v>
      </c>
      <c r="D31" s="90"/>
    </row>
    <row r="32" spans="1:4">
      <c r="A32" s="114"/>
      <c r="B32" s="117"/>
      <c r="C32" s="114" t="s">
        <v>84</v>
      </c>
      <c r="D32" s="90"/>
    </row>
    <row r="33" spans="1:4">
      <c r="A33" s="114"/>
      <c r="B33" s="117"/>
      <c r="C33" s="114" t="s">
        <v>85</v>
      </c>
      <c r="D33" s="90"/>
    </row>
    <row r="34" spans="1:4">
      <c r="A34" s="114"/>
      <c r="B34" s="117"/>
      <c r="C34" s="114" t="s">
        <v>86</v>
      </c>
      <c r="D34" s="90"/>
    </row>
    <row r="35" spans="1:4">
      <c r="A35" s="114"/>
      <c r="B35" s="117"/>
      <c r="C35" s="114"/>
      <c r="D35" s="155"/>
    </row>
    <row r="36" spans="1:4">
      <c r="A36" s="83" t="s">
        <v>87</v>
      </c>
      <c r="B36" s="152">
        <v>1895.6803346</v>
      </c>
      <c r="C36" s="83" t="s">
        <v>88</v>
      </c>
      <c r="D36" s="152">
        <v>1895.6803346</v>
      </c>
    </row>
    <row r="37" spans="1:4">
      <c r="A37" s="114" t="s">
        <v>89</v>
      </c>
      <c r="B37" s="88"/>
      <c r="C37" s="114" t="s">
        <v>90</v>
      </c>
      <c r="D37" s="88"/>
    </row>
    <row r="38" spans="1:4">
      <c r="A38" s="114" t="s">
        <v>91</v>
      </c>
      <c r="B38" s="88"/>
      <c r="C38" s="114"/>
      <c r="D38" s="156"/>
    </row>
    <row r="39" spans="1:4">
      <c r="A39" s="157"/>
      <c r="B39" s="158"/>
      <c r="C39" s="157"/>
      <c r="D39" s="156"/>
    </row>
    <row r="40" spans="1:4">
      <c r="A40" s="83" t="s">
        <v>92</v>
      </c>
      <c r="B40" s="152">
        <v>1895.6803346</v>
      </c>
      <c r="C40" s="83" t="s">
        <v>93</v>
      </c>
      <c r="D40" s="152">
        <v>1895.6803346</v>
      </c>
    </row>
    <row r="41" spans="1:4">
      <c r="A41" s="94" t="s">
        <v>94</v>
      </c>
    </row>
  </sheetData>
  <mergeCells count="3">
    <mergeCell ref="A1:D1"/>
    <mergeCell ref="A3:B3"/>
    <mergeCell ref="C3:D3"/>
  </mergeCells>
  <printOptions horizontalCentered="1"/>
  <pageMargins left="0.393055555555556" right="0.393055555555556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B5" sqref="B5"/>
    </sheetView>
  </sheetViews>
  <sheetFormatPr defaultColWidth="9" defaultRowHeight="13.5" outlineLevelCol="1"/>
  <cols>
    <col min="1" max="1" width="69" customWidth="1"/>
    <col min="2" max="2" width="12" style="148" customWidth="1"/>
  </cols>
  <sheetData>
    <row r="1" ht="20.25" spans="1:2">
      <c r="A1" s="149" t="s">
        <v>95</v>
      </c>
    </row>
    <row r="2" spans="1:2">
      <c r="A2" s="150"/>
      <c r="B2" s="148" t="s">
        <v>43</v>
      </c>
    </row>
    <row r="3" ht="20" customHeight="1" spans="1:2">
      <c r="A3" s="83" t="s">
        <v>46</v>
      </c>
      <c r="B3" s="151" t="s">
        <v>47</v>
      </c>
    </row>
    <row r="4" ht="20" customHeight="1" spans="1:2">
      <c r="A4" s="83" t="s">
        <v>96</v>
      </c>
      <c r="B4" s="151">
        <v>1</v>
      </c>
    </row>
    <row r="5" ht="20" customHeight="1" spans="1:2">
      <c r="A5" s="85" t="s">
        <v>97</v>
      </c>
      <c r="B5" s="152">
        <v>1895.6803346</v>
      </c>
    </row>
    <row r="6" ht="20" customHeight="1" spans="1:2">
      <c r="A6" s="81" t="s">
        <v>98</v>
      </c>
      <c r="B6" s="152"/>
    </row>
    <row r="7" ht="20" customHeight="1" spans="1:2">
      <c r="A7" s="85" t="s">
        <v>99</v>
      </c>
      <c r="B7" s="152"/>
    </row>
    <row r="8" ht="20" customHeight="1" spans="1:2">
      <c r="A8" s="81" t="s">
        <v>98</v>
      </c>
      <c r="B8" s="152"/>
    </row>
    <row r="9" ht="20" customHeight="1" spans="1:2">
      <c r="A9" s="85" t="s">
        <v>100</v>
      </c>
      <c r="B9" s="152"/>
    </row>
    <row r="10" ht="20" customHeight="1" spans="1:2">
      <c r="A10" s="81" t="s">
        <v>98</v>
      </c>
      <c r="B10" s="152"/>
    </row>
    <row r="11" ht="20" customHeight="1" spans="1:2">
      <c r="A11" s="85" t="s">
        <v>101</v>
      </c>
      <c r="B11" s="152"/>
    </row>
    <row r="12" ht="20" customHeight="1" spans="1:2">
      <c r="A12" s="81" t="s">
        <v>98</v>
      </c>
      <c r="B12" s="152"/>
    </row>
    <row r="13" ht="20" customHeight="1" spans="1:2">
      <c r="A13" s="85" t="s">
        <v>102</v>
      </c>
      <c r="B13" s="152"/>
    </row>
    <row r="14" ht="20" customHeight="1" spans="1:2">
      <c r="A14" s="81" t="s">
        <v>98</v>
      </c>
      <c r="B14" s="152"/>
    </row>
    <row r="15" ht="20" customHeight="1" spans="1:2">
      <c r="A15" s="85" t="s">
        <v>103</v>
      </c>
      <c r="B15" s="152"/>
    </row>
    <row r="16" ht="20" customHeight="1" spans="1:2">
      <c r="A16" s="81" t="s">
        <v>98</v>
      </c>
      <c r="B16" s="152"/>
    </row>
    <row r="17" ht="20" customHeight="1" spans="1:2">
      <c r="A17" s="85" t="s">
        <v>104</v>
      </c>
      <c r="B17" s="152"/>
    </row>
    <row r="18" ht="20" customHeight="1" spans="1:2">
      <c r="A18" s="81" t="s">
        <v>98</v>
      </c>
      <c r="B18" s="152"/>
    </row>
    <row r="19" ht="20" customHeight="1" spans="1:2">
      <c r="A19" s="85" t="s">
        <v>105</v>
      </c>
      <c r="B19" s="152"/>
    </row>
    <row r="20" ht="20" customHeight="1" spans="1:2">
      <c r="A20" s="81" t="s">
        <v>98</v>
      </c>
      <c r="B20" s="152"/>
    </row>
    <row r="21" ht="20" customHeight="1" spans="1:2">
      <c r="A21" s="85" t="s">
        <v>106</v>
      </c>
      <c r="B21" s="152"/>
    </row>
    <row r="22" ht="20" customHeight="1" spans="1:2">
      <c r="A22" s="81" t="s">
        <v>98</v>
      </c>
      <c r="B22" s="152"/>
    </row>
    <row r="23" ht="20" customHeight="1" spans="1:2">
      <c r="A23" s="85" t="s">
        <v>107</v>
      </c>
      <c r="B23" s="152">
        <v>1895.6803346</v>
      </c>
    </row>
    <row r="24" ht="20" customHeight="1" spans="1:2">
      <c r="A24" s="81" t="s">
        <v>108</v>
      </c>
      <c r="B24" s="152"/>
    </row>
    <row r="25" ht="20" customHeight="1" spans="1:2">
      <c r="A25" s="81" t="s">
        <v>108</v>
      </c>
      <c r="B25" s="152"/>
    </row>
    <row r="26" ht="20" customHeight="1" spans="1:2">
      <c r="A26" s="81" t="s">
        <v>108</v>
      </c>
      <c r="B26" s="152"/>
    </row>
    <row r="27" ht="20" customHeight="1" spans="1:2">
      <c r="A27" s="81" t="s">
        <v>108</v>
      </c>
      <c r="B27" s="152"/>
    </row>
    <row r="28" ht="20" customHeight="1" spans="1:2">
      <c r="A28" s="81" t="s">
        <v>108</v>
      </c>
      <c r="B28" s="152"/>
    </row>
    <row r="29" ht="20" customHeight="1" spans="1:2">
      <c r="A29" s="85" t="s">
        <v>109</v>
      </c>
      <c r="B29" s="152"/>
    </row>
    <row r="30" ht="20" customHeight="1" spans="1:2">
      <c r="A30" s="81" t="s">
        <v>98</v>
      </c>
      <c r="B30" s="152"/>
    </row>
    <row r="31" ht="20" customHeight="1" spans="1:2">
      <c r="A31" s="85" t="s">
        <v>110</v>
      </c>
      <c r="B31" s="152"/>
    </row>
    <row r="32" ht="20" customHeight="1" spans="1:2">
      <c r="A32" s="81" t="s">
        <v>98</v>
      </c>
      <c r="B32" s="152"/>
    </row>
    <row r="33" ht="20" customHeight="1" spans="1:2">
      <c r="A33" s="85" t="s">
        <v>111</v>
      </c>
      <c r="B33" s="152">
        <v>1895.6803346</v>
      </c>
    </row>
    <row r="34" spans="1:2">
      <c r="A34" s="119" t="s">
        <v>112</v>
      </c>
    </row>
  </sheetData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selection activeCell="F5" sqref="F5"/>
    </sheetView>
  </sheetViews>
  <sheetFormatPr defaultColWidth="9" defaultRowHeight="13.5" outlineLevelCol="7"/>
  <cols>
    <col min="1" max="3" width="4.875" customWidth="1"/>
    <col min="4" max="4" width="31.5" customWidth="1"/>
    <col min="5" max="8" width="8.875" customWidth="1"/>
  </cols>
  <sheetData>
    <row r="1" ht="20.25" spans="1:8">
      <c r="A1" s="73" t="s">
        <v>113</v>
      </c>
      <c r="B1" s="73"/>
      <c r="C1" s="73"/>
      <c r="D1" s="73"/>
      <c r="E1" s="73"/>
      <c r="F1" s="73"/>
      <c r="G1" s="73"/>
      <c r="H1" s="73"/>
    </row>
    <row r="2" spans="1:8">
      <c r="A2" s="74"/>
      <c r="B2" s="74"/>
      <c r="C2" s="74"/>
      <c r="D2" s="74"/>
      <c r="E2" s="75"/>
      <c r="F2" s="120" t="s">
        <v>43</v>
      </c>
      <c r="G2" s="120"/>
      <c r="H2" s="120"/>
    </row>
    <row r="3" ht="25" customHeight="1" spans="1:8">
      <c r="A3" s="121" t="s">
        <v>114</v>
      </c>
      <c r="B3" s="122"/>
      <c r="C3" s="122"/>
      <c r="D3" s="123"/>
      <c r="E3" s="83" t="s">
        <v>115</v>
      </c>
      <c r="F3" s="83" t="s">
        <v>116</v>
      </c>
      <c r="G3" s="83" t="s">
        <v>117</v>
      </c>
      <c r="H3" s="83" t="s">
        <v>118</v>
      </c>
    </row>
    <row r="4" ht="25" customHeight="1" spans="1:8">
      <c r="A4" s="83" t="s">
        <v>96</v>
      </c>
      <c r="B4" s="83"/>
      <c r="C4" s="83"/>
      <c r="D4" s="83"/>
      <c r="E4" s="83">
        <v>1</v>
      </c>
      <c r="F4" s="83">
        <v>2</v>
      </c>
      <c r="G4" s="83">
        <v>3</v>
      </c>
      <c r="H4" s="83">
        <v>4</v>
      </c>
    </row>
    <row r="5" ht="25" customHeight="1" spans="1:8">
      <c r="A5" s="89"/>
      <c r="B5" s="89"/>
      <c r="C5" s="89"/>
      <c r="D5" s="124" t="s">
        <v>119</v>
      </c>
      <c r="E5" s="103">
        <f>F5+G5</f>
        <v>1895.6803346</v>
      </c>
      <c r="F5" s="103">
        <f>F8+F11+F17+F20</f>
        <v>1488.7732786</v>
      </c>
      <c r="G5" s="103">
        <f>G8</f>
        <v>406.907056</v>
      </c>
      <c r="H5" s="125"/>
    </row>
    <row r="6" ht="25" customHeight="1" spans="1:8">
      <c r="A6" s="126" t="s">
        <v>120</v>
      </c>
      <c r="B6" s="127"/>
      <c r="C6" s="128"/>
      <c r="D6" s="129" t="s">
        <v>121</v>
      </c>
      <c r="E6" s="103">
        <f>F6+G6</f>
        <v>0</v>
      </c>
      <c r="F6" s="124"/>
      <c r="G6" s="124"/>
      <c r="H6" s="125"/>
    </row>
    <row r="7" ht="25" customHeight="1" spans="1:8">
      <c r="A7" s="130" t="s">
        <v>122</v>
      </c>
      <c r="B7" s="130" t="s">
        <v>123</v>
      </c>
      <c r="C7" s="130" t="s">
        <v>124</v>
      </c>
      <c r="D7" s="131"/>
      <c r="E7" s="103">
        <f>F7+G7</f>
        <v>0</v>
      </c>
      <c r="F7" s="124"/>
      <c r="G7" s="124"/>
      <c r="H7" s="125"/>
    </row>
    <row r="8" ht="25" customHeight="1" spans="1:8">
      <c r="A8" s="132" t="s">
        <v>125</v>
      </c>
      <c r="B8" s="133"/>
      <c r="C8" s="134"/>
      <c r="D8" s="104" t="s">
        <v>126</v>
      </c>
      <c r="E8" s="103">
        <v>1646.4604361</v>
      </c>
      <c r="F8" s="103">
        <v>1239.5533801</v>
      </c>
      <c r="G8" s="103">
        <v>406.907056</v>
      </c>
      <c r="H8" s="125"/>
    </row>
    <row r="9" ht="25" customHeight="1" spans="1:8">
      <c r="A9" s="135" t="s">
        <v>127</v>
      </c>
      <c r="B9" s="133"/>
      <c r="C9" s="134"/>
      <c r="D9" s="105" t="s">
        <v>128</v>
      </c>
      <c r="E9" s="103">
        <v>1646.4604361</v>
      </c>
      <c r="F9" s="107">
        <v>1239.5533801</v>
      </c>
      <c r="G9" s="103">
        <v>406.907056</v>
      </c>
      <c r="H9" s="125"/>
    </row>
    <row r="10" ht="25" customHeight="1" spans="1:8">
      <c r="A10" s="136" t="s">
        <v>129</v>
      </c>
      <c r="B10" s="137"/>
      <c r="C10" s="138"/>
      <c r="D10" s="106" t="s">
        <v>130</v>
      </c>
      <c r="E10" s="103">
        <v>1646.4604361</v>
      </c>
      <c r="F10" s="107">
        <v>1239.5533801</v>
      </c>
      <c r="G10" s="103">
        <v>406.907056</v>
      </c>
      <c r="H10" s="125"/>
    </row>
    <row r="11" ht="25" customHeight="1" spans="1:8">
      <c r="A11" s="139" t="s">
        <v>131</v>
      </c>
      <c r="B11" s="140"/>
      <c r="C11" s="141"/>
      <c r="D11" s="104" t="s">
        <v>132</v>
      </c>
      <c r="E11" s="103">
        <v>140.190809</v>
      </c>
      <c r="F11" s="103">
        <v>140.190809</v>
      </c>
      <c r="G11" s="103"/>
      <c r="H11" s="125"/>
    </row>
    <row r="12" ht="25" customHeight="1" spans="1:8">
      <c r="A12" s="139" t="s">
        <v>133</v>
      </c>
      <c r="B12" s="142"/>
      <c r="C12" s="143"/>
      <c r="D12" s="104" t="s">
        <v>134</v>
      </c>
      <c r="E12" s="103">
        <v>130.074408</v>
      </c>
      <c r="F12" s="107">
        <v>130.074408</v>
      </c>
      <c r="G12" s="103"/>
      <c r="H12" s="125"/>
    </row>
    <row r="13" ht="25" customHeight="1" spans="1:8">
      <c r="A13" s="144" t="s">
        <v>135</v>
      </c>
      <c r="B13" s="145"/>
      <c r="C13" s="146"/>
      <c r="D13" s="106" t="s">
        <v>136</v>
      </c>
      <c r="E13" s="103">
        <v>87.305072</v>
      </c>
      <c r="F13" s="107">
        <v>87.305072</v>
      </c>
      <c r="G13" s="103"/>
      <c r="H13" s="125"/>
    </row>
    <row r="14" ht="25" customHeight="1" spans="1:8">
      <c r="A14" s="144" t="s">
        <v>137</v>
      </c>
      <c r="B14" s="145"/>
      <c r="C14" s="146"/>
      <c r="D14" s="106" t="s">
        <v>138</v>
      </c>
      <c r="E14" s="103">
        <v>42.769336</v>
      </c>
      <c r="F14" s="107">
        <v>42.769336</v>
      </c>
      <c r="G14" s="107"/>
      <c r="H14" s="112"/>
    </row>
    <row r="15" ht="25" customHeight="1" spans="1:8">
      <c r="A15" s="144" t="s">
        <v>139</v>
      </c>
      <c r="B15" s="145"/>
      <c r="C15" s="146"/>
      <c r="D15" s="106" t="s">
        <v>140</v>
      </c>
      <c r="E15" s="103">
        <v>5.262</v>
      </c>
      <c r="F15" s="107">
        <v>5.262</v>
      </c>
      <c r="G15" s="103"/>
      <c r="H15" s="125"/>
    </row>
    <row r="16" ht="25" customHeight="1" spans="1:8">
      <c r="A16" s="144" t="s">
        <v>141</v>
      </c>
      <c r="B16" s="145"/>
      <c r="C16" s="146"/>
      <c r="D16" s="106" t="s">
        <v>142</v>
      </c>
      <c r="E16" s="103">
        <v>4.854401</v>
      </c>
      <c r="F16" s="107">
        <v>4.854401</v>
      </c>
      <c r="G16" s="103"/>
      <c r="H16" s="125"/>
    </row>
    <row r="17" ht="25" customHeight="1" spans="1:8">
      <c r="A17" s="144" t="s">
        <v>143</v>
      </c>
      <c r="B17" s="145"/>
      <c r="C17" s="146"/>
      <c r="D17" s="104" t="s">
        <v>144</v>
      </c>
      <c r="E17" s="103">
        <v>44.8750855</v>
      </c>
      <c r="F17" s="103">
        <v>44.8750855</v>
      </c>
      <c r="G17" s="103"/>
      <c r="H17" s="125"/>
    </row>
    <row r="18" ht="25" customHeight="1" spans="1:8">
      <c r="A18" s="139" t="s">
        <v>145</v>
      </c>
      <c r="B18" s="142"/>
      <c r="C18" s="143"/>
      <c r="D18" s="104" t="s">
        <v>146</v>
      </c>
      <c r="E18" s="103">
        <v>44.8750855</v>
      </c>
      <c r="F18" s="107">
        <v>44.8750855</v>
      </c>
      <c r="G18" s="107"/>
      <c r="H18" s="112"/>
    </row>
    <row r="19" ht="25" customHeight="1" spans="1:8">
      <c r="A19" s="144" t="s">
        <v>147</v>
      </c>
      <c r="B19" s="145"/>
      <c r="C19" s="146"/>
      <c r="D19" s="106" t="s">
        <v>146</v>
      </c>
      <c r="E19" s="103">
        <v>44.8750855</v>
      </c>
      <c r="F19" s="107">
        <v>44.8750855</v>
      </c>
      <c r="G19" s="107"/>
      <c r="H19" s="112"/>
    </row>
    <row r="20" ht="25" customHeight="1" spans="1:8">
      <c r="A20" s="147" t="s">
        <v>148</v>
      </c>
      <c r="B20" s="142"/>
      <c r="C20" s="143"/>
      <c r="D20" s="104" t="s">
        <v>149</v>
      </c>
      <c r="E20" s="103">
        <v>64.154004</v>
      </c>
      <c r="F20" s="103">
        <v>64.154004</v>
      </c>
      <c r="G20" s="107"/>
      <c r="H20" s="112"/>
    </row>
    <row r="21" ht="25" customHeight="1" spans="1:8">
      <c r="A21" s="139" t="s">
        <v>150</v>
      </c>
      <c r="B21" s="142"/>
      <c r="C21" s="143"/>
      <c r="D21" s="104" t="s">
        <v>151</v>
      </c>
      <c r="E21" s="103">
        <v>64.154004</v>
      </c>
      <c r="F21" s="107">
        <v>64.154004</v>
      </c>
      <c r="G21" s="107"/>
      <c r="H21" s="112"/>
    </row>
    <row r="22" ht="25" customHeight="1" spans="1:8">
      <c r="A22" s="144" t="s">
        <v>152</v>
      </c>
      <c r="B22" s="145"/>
      <c r="C22" s="146"/>
      <c r="D22" s="106" t="s">
        <v>153</v>
      </c>
      <c r="E22" s="103">
        <v>64.154004</v>
      </c>
      <c r="F22" s="107">
        <v>64.154004</v>
      </c>
      <c r="G22" s="107"/>
      <c r="H22" s="112"/>
    </row>
    <row r="23" spans="1:8">
      <c r="A23" s="93" t="s">
        <v>154</v>
      </c>
      <c r="B23" s="93"/>
      <c r="C23" s="93"/>
      <c r="D23" s="93"/>
    </row>
  </sheetData>
  <mergeCells count="20">
    <mergeCell ref="A1:H1"/>
    <mergeCell ref="F2:H2"/>
    <mergeCell ref="A3:D3"/>
    <mergeCell ref="A6:C6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D6:D7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D25" sqref="D25"/>
    </sheetView>
  </sheetViews>
  <sheetFormatPr defaultColWidth="9" defaultRowHeight="13.5" outlineLevelCol="3"/>
  <cols>
    <col min="1" max="1" width="28.375" customWidth="1"/>
    <col min="2" max="2" width="11.5" customWidth="1"/>
    <col min="3" max="3" width="27.25" customWidth="1"/>
    <col min="4" max="4" width="11.875" customWidth="1"/>
  </cols>
  <sheetData>
    <row r="1" ht="20.25" spans="1:4">
      <c r="A1" s="73" t="s">
        <v>155</v>
      </c>
      <c r="B1" s="73"/>
      <c r="C1" s="73"/>
      <c r="D1" s="73"/>
    </row>
    <row r="2" spans="1:4">
      <c r="A2" s="74"/>
      <c r="B2" s="75"/>
      <c r="C2" s="75"/>
      <c r="D2" s="75" t="s">
        <v>43</v>
      </c>
    </row>
    <row r="3" ht="15" customHeight="1" spans="1:4">
      <c r="A3" s="83" t="s">
        <v>156</v>
      </c>
      <c r="B3" s="83"/>
      <c r="C3" s="83" t="s">
        <v>157</v>
      </c>
      <c r="D3" s="83"/>
    </row>
    <row r="4" spans="1:4">
      <c r="A4" s="83" t="s">
        <v>46</v>
      </c>
      <c r="B4" s="83" t="s">
        <v>47</v>
      </c>
      <c r="C4" s="83" t="s">
        <v>46</v>
      </c>
      <c r="D4" s="83" t="s">
        <v>158</v>
      </c>
    </row>
    <row r="5" spans="1:4">
      <c r="A5" s="114" t="s">
        <v>159</v>
      </c>
      <c r="B5" s="115">
        <f>B6</f>
        <v>1895.6803346</v>
      </c>
      <c r="C5" s="114" t="s">
        <v>160</v>
      </c>
      <c r="D5" s="115">
        <f>SUM(D6:D35)</f>
        <v>1895.6803346</v>
      </c>
    </row>
    <row r="6" spans="1:4">
      <c r="A6" s="114" t="s">
        <v>161</v>
      </c>
      <c r="B6" s="115">
        <f>D5</f>
        <v>1895.6803346</v>
      </c>
      <c r="C6" s="114" t="s">
        <v>162</v>
      </c>
      <c r="D6" s="115">
        <v>1646.4604361</v>
      </c>
    </row>
    <row r="7" spans="1:4">
      <c r="A7" s="114" t="s">
        <v>163</v>
      </c>
      <c r="B7" s="115"/>
      <c r="C7" s="114" t="s">
        <v>164</v>
      </c>
      <c r="D7" s="115"/>
    </row>
    <row r="8" spans="1:4">
      <c r="A8" s="114" t="s">
        <v>165</v>
      </c>
      <c r="B8" s="115"/>
      <c r="C8" s="114" t="s">
        <v>166</v>
      </c>
      <c r="D8" s="115"/>
    </row>
    <row r="9" spans="1:4">
      <c r="A9" s="114"/>
      <c r="B9" s="116"/>
      <c r="C9" s="114" t="s">
        <v>167</v>
      </c>
      <c r="D9" s="115"/>
    </row>
    <row r="10" spans="1:4">
      <c r="A10" s="114"/>
      <c r="B10" s="116"/>
      <c r="C10" s="114" t="s">
        <v>168</v>
      </c>
      <c r="D10" s="115"/>
    </row>
    <row r="11" spans="1:4">
      <c r="A11" s="114"/>
      <c r="B11" s="116"/>
      <c r="C11" s="114" t="s">
        <v>169</v>
      </c>
      <c r="D11" s="115"/>
    </row>
    <row r="12" spans="1:4">
      <c r="A12" s="117"/>
      <c r="B12" s="118"/>
      <c r="C12" s="114" t="s">
        <v>170</v>
      </c>
      <c r="D12" s="115"/>
    </row>
    <row r="13" spans="1:4">
      <c r="A13" s="117"/>
      <c r="B13" s="118"/>
      <c r="C13" s="114" t="s">
        <v>171</v>
      </c>
      <c r="D13" s="115">
        <v>140.190809</v>
      </c>
    </row>
    <row r="14" spans="1:4">
      <c r="A14" s="117"/>
      <c r="B14" s="118"/>
      <c r="C14" s="114" t="s">
        <v>172</v>
      </c>
      <c r="D14" s="115"/>
    </row>
    <row r="15" spans="1:4">
      <c r="A15" s="117"/>
      <c r="B15" s="118"/>
      <c r="C15" s="114" t="s">
        <v>173</v>
      </c>
      <c r="D15" s="115">
        <v>44.8750855</v>
      </c>
    </row>
    <row r="16" spans="1:4">
      <c r="A16" s="117"/>
      <c r="B16" s="118"/>
      <c r="C16" s="114" t="s">
        <v>174</v>
      </c>
      <c r="D16" s="115"/>
    </row>
    <row r="17" spans="1:4">
      <c r="A17" s="117"/>
      <c r="B17" s="118"/>
      <c r="C17" s="114" t="s">
        <v>175</v>
      </c>
      <c r="D17" s="115"/>
    </row>
    <row r="18" spans="1:4">
      <c r="A18" s="117"/>
      <c r="B18" s="118"/>
      <c r="C18" s="114" t="s">
        <v>176</v>
      </c>
      <c r="D18" s="115"/>
    </row>
    <row r="19" spans="1:4">
      <c r="A19" s="117"/>
      <c r="B19" s="118"/>
      <c r="C19" s="114" t="s">
        <v>177</v>
      </c>
      <c r="D19" s="115"/>
    </row>
    <row r="20" spans="1:4">
      <c r="A20" s="117"/>
      <c r="B20" s="118"/>
      <c r="C20" s="114" t="s">
        <v>178</v>
      </c>
      <c r="D20" s="115"/>
    </row>
    <row r="21" spans="1:4">
      <c r="A21" s="117"/>
      <c r="B21" s="118"/>
      <c r="C21" s="114" t="s">
        <v>179</v>
      </c>
      <c r="D21" s="115"/>
    </row>
    <row r="22" spans="1:4">
      <c r="A22" s="117"/>
      <c r="B22" s="118"/>
      <c r="C22" s="114" t="s">
        <v>180</v>
      </c>
      <c r="D22" s="115"/>
    </row>
    <row r="23" spans="1:4">
      <c r="A23" s="117"/>
      <c r="B23" s="118"/>
      <c r="C23" s="114" t="s">
        <v>181</v>
      </c>
      <c r="D23" s="115"/>
    </row>
    <row r="24" spans="1:4">
      <c r="A24" s="117"/>
      <c r="B24" s="118"/>
      <c r="C24" s="114" t="s">
        <v>182</v>
      </c>
      <c r="D24" s="115"/>
    </row>
    <row r="25" spans="1:4">
      <c r="A25" s="117"/>
      <c r="B25" s="118"/>
      <c r="C25" s="114" t="s">
        <v>183</v>
      </c>
      <c r="D25" s="115">
        <v>64.154004</v>
      </c>
    </row>
    <row r="26" spans="1:4">
      <c r="A26" s="117"/>
      <c r="B26" s="118"/>
      <c r="C26" s="114" t="s">
        <v>184</v>
      </c>
      <c r="D26" s="115"/>
    </row>
    <row r="27" spans="1:4">
      <c r="A27" s="117"/>
      <c r="B27" s="118"/>
      <c r="C27" s="114" t="s">
        <v>185</v>
      </c>
      <c r="D27" s="115"/>
    </row>
    <row r="28" spans="1:4">
      <c r="A28" s="117"/>
      <c r="B28" s="118"/>
      <c r="C28" s="114" t="s">
        <v>186</v>
      </c>
      <c r="D28" s="115"/>
    </row>
    <row r="29" spans="1:4">
      <c r="A29" s="117"/>
      <c r="B29" s="118"/>
      <c r="C29" s="114" t="s">
        <v>187</v>
      </c>
      <c r="D29" s="115"/>
    </row>
    <row r="30" spans="1:4">
      <c r="A30" s="117"/>
      <c r="B30" s="118"/>
      <c r="C30" s="114" t="s">
        <v>188</v>
      </c>
      <c r="D30" s="115"/>
    </row>
    <row r="31" spans="1:4">
      <c r="A31" s="117"/>
      <c r="B31" s="118"/>
      <c r="C31" s="114" t="s">
        <v>189</v>
      </c>
      <c r="D31" s="115"/>
    </row>
    <row r="32" spans="1:4">
      <c r="A32" s="117"/>
      <c r="B32" s="118"/>
      <c r="C32" s="114" t="s">
        <v>190</v>
      </c>
      <c r="D32" s="115"/>
    </row>
    <row r="33" spans="1:4">
      <c r="A33" s="117"/>
      <c r="B33" s="118"/>
      <c r="C33" s="114" t="s">
        <v>191</v>
      </c>
      <c r="D33" s="115"/>
    </row>
    <row r="34" spans="1:4">
      <c r="A34" s="117"/>
      <c r="B34" s="118"/>
      <c r="C34" s="114" t="s">
        <v>192</v>
      </c>
      <c r="D34" s="115"/>
    </row>
    <row r="35" spans="1:4">
      <c r="A35" s="117"/>
      <c r="B35" s="118"/>
      <c r="C35" s="114"/>
      <c r="D35" s="115"/>
    </row>
    <row r="36" spans="1:4">
      <c r="A36" s="83" t="s">
        <v>193</v>
      </c>
      <c r="B36" s="115">
        <f>B6</f>
        <v>1895.6803346</v>
      </c>
      <c r="C36" s="83" t="s">
        <v>194</v>
      </c>
      <c r="D36" s="115">
        <f>D5</f>
        <v>1895.6803346</v>
      </c>
    </row>
    <row r="37" spans="1:4">
      <c r="A37" s="119" t="s">
        <v>112</v>
      </c>
    </row>
    <row r="38" spans="1:4">
      <c r="A38" s="94" t="s">
        <v>195</v>
      </c>
    </row>
  </sheetData>
  <mergeCells count="3">
    <mergeCell ref="A1:D1"/>
    <mergeCell ref="A3:B3"/>
    <mergeCell ref="C3:D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D21" sqref="D21"/>
    </sheetView>
  </sheetViews>
  <sheetFormatPr defaultColWidth="9" defaultRowHeight="13.5"/>
  <cols>
    <col min="1" max="1" width="17.625" customWidth="1"/>
    <col min="3" max="3" width="9.625"/>
    <col min="11" max="11" width="12.875" customWidth="1"/>
  </cols>
  <sheetData>
    <row r="1" ht="20.25" spans="1:11">
      <c r="A1" s="73" t="s">
        <v>196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>
      <c r="A2" s="74"/>
      <c r="B2" s="75"/>
      <c r="C2" s="75"/>
      <c r="D2" s="75"/>
      <c r="E2" s="75"/>
      <c r="F2" s="75"/>
      <c r="G2" s="75"/>
      <c r="H2" s="75"/>
      <c r="I2" s="75"/>
      <c r="J2" s="75"/>
      <c r="K2" s="75" t="s">
        <v>43</v>
      </c>
    </row>
    <row r="3" ht="15" customHeight="1" spans="1:11">
      <c r="A3" s="83" t="s">
        <v>197</v>
      </c>
      <c r="B3" s="83" t="s">
        <v>198</v>
      </c>
      <c r="C3" s="83" t="s">
        <v>199</v>
      </c>
      <c r="D3" s="83"/>
      <c r="E3" s="83"/>
      <c r="F3" s="83" t="s">
        <v>200</v>
      </c>
      <c r="G3" s="83"/>
      <c r="H3" s="83"/>
      <c r="I3" s="83" t="s">
        <v>201</v>
      </c>
      <c r="J3" s="83"/>
      <c r="K3" s="83"/>
    </row>
    <row r="4" spans="1:11">
      <c r="A4" s="83"/>
      <c r="B4" s="83"/>
      <c r="C4" s="83" t="s">
        <v>158</v>
      </c>
      <c r="D4" s="83" t="s">
        <v>116</v>
      </c>
      <c r="E4" s="83" t="s">
        <v>117</v>
      </c>
      <c r="F4" s="83" t="s">
        <v>158</v>
      </c>
      <c r="G4" s="83" t="s">
        <v>116</v>
      </c>
      <c r="H4" s="83" t="s">
        <v>117</v>
      </c>
      <c r="I4" s="83" t="s">
        <v>158</v>
      </c>
      <c r="J4" s="83" t="s">
        <v>116</v>
      </c>
      <c r="K4" s="83" t="s">
        <v>117</v>
      </c>
    </row>
    <row r="5" spans="1:11">
      <c r="A5" s="110" t="s">
        <v>202</v>
      </c>
      <c r="B5" s="110">
        <v>1</v>
      </c>
      <c r="C5" s="110">
        <v>2</v>
      </c>
      <c r="D5" s="110">
        <v>3</v>
      </c>
      <c r="E5" s="110">
        <v>4</v>
      </c>
      <c r="F5" s="110">
        <v>5</v>
      </c>
      <c r="G5" s="110">
        <v>6</v>
      </c>
      <c r="H5" s="110">
        <v>7</v>
      </c>
      <c r="I5" s="110">
        <v>8</v>
      </c>
      <c r="J5" s="110">
        <v>9</v>
      </c>
      <c r="K5" s="111">
        <v>10</v>
      </c>
    </row>
    <row r="6" spans="1:11">
      <c r="A6" s="89" t="s">
        <v>119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</row>
    <row r="7" spans="1:11">
      <c r="A7" s="91" t="s">
        <v>203</v>
      </c>
      <c r="B7" s="113">
        <f>C7</f>
        <v>1895.6803346</v>
      </c>
      <c r="C7" s="113">
        <f>D7+E7</f>
        <v>1895.6803346</v>
      </c>
      <c r="D7" s="113">
        <v>1488.7732786</v>
      </c>
      <c r="E7" s="113">
        <v>406.907056</v>
      </c>
      <c r="F7" s="112"/>
      <c r="G7" s="112"/>
      <c r="H7" s="112"/>
      <c r="I7" s="112"/>
      <c r="J7" s="112"/>
      <c r="K7" s="112"/>
    </row>
    <row r="8" spans="1:11">
      <c r="A8" s="91"/>
      <c r="B8" s="112"/>
      <c r="C8" s="112"/>
      <c r="D8" s="112"/>
      <c r="E8" s="112"/>
      <c r="F8" s="112"/>
      <c r="G8" s="112"/>
      <c r="H8" s="112"/>
      <c r="I8" s="112"/>
      <c r="J8" s="112"/>
      <c r="K8" s="112"/>
    </row>
    <row r="9" spans="1:11">
      <c r="A9" s="91"/>
      <c r="B9" s="112"/>
      <c r="C9" s="112"/>
      <c r="D9" s="112"/>
      <c r="E9" s="112"/>
      <c r="F9" s="112"/>
      <c r="G9" s="112"/>
      <c r="H9" s="112"/>
      <c r="I9" s="112"/>
      <c r="J9" s="112"/>
      <c r="K9" s="112"/>
    </row>
    <row r="10" spans="1:11">
      <c r="A10" s="91"/>
      <c r="B10" s="112"/>
      <c r="C10" s="112"/>
      <c r="D10" s="112"/>
      <c r="E10" s="112"/>
      <c r="F10" s="112"/>
      <c r="G10" s="112"/>
      <c r="H10" s="112"/>
      <c r="I10" s="112"/>
      <c r="J10" s="112"/>
      <c r="K10" s="112"/>
    </row>
    <row r="11" spans="1:11">
      <c r="A11" s="91"/>
      <c r="B11" s="112"/>
      <c r="C11" s="112"/>
      <c r="D11" s="112"/>
      <c r="E11" s="112"/>
      <c r="F11" s="112"/>
      <c r="G11" s="112"/>
      <c r="H11" s="112"/>
      <c r="I11" s="112"/>
      <c r="J11" s="112"/>
      <c r="K11" s="112"/>
    </row>
    <row r="12" spans="1:11">
      <c r="A12" s="91"/>
      <c r="B12" s="112"/>
      <c r="C12" s="112"/>
      <c r="D12" s="112"/>
      <c r="E12" s="112"/>
      <c r="F12" s="112"/>
      <c r="G12" s="112"/>
      <c r="H12" s="112"/>
      <c r="I12" s="112"/>
      <c r="J12" s="112"/>
      <c r="K12" s="112"/>
    </row>
    <row r="13" spans="1:11">
      <c r="A13" s="91"/>
      <c r="B13" s="112"/>
      <c r="C13" s="112"/>
      <c r="D13" s="112"/>
      <c r="E13" s="112"/>
      <c r="F13" s="112"/>
      <c r="G13" s="112"/>
      <c r="H13" s="112"/>
      <c r="I13" s="112"/>
      <c r="J13" s="112"/>
      <c r="K13" s="112"/>
    </row>
    <row r="14" spans="1:11">
      <c r="A14" s="91"/>
      <c r="B14" s="112"/>
      <c r="C14" s="112"/>
      <c r="D14" s="112"/>
      <c r="E14" s="112"/>
      <c r="F14" s="112"/>
      <c r="G14" s="112"/>
      <c r="H14" s="112"/>
      <c r="I14" s="112"/>
      <c r="J14" s="112"/>
      <c r="K14" s="112"/>
    </row>
    <row r="15" spans="1:11">
      <c r="A15" s="91"/>
      <c r="B15" s="112"/>
      <c r="C15" s="112"/>
      <c r="D15" s="112"/>
      <c r="E15" s="112"/>
      <c r="F15" s="112"/>
      <c r="G15" s="112"/>
      <c r="H15" s="112"/>
      <c r="I15" s="112"/>
      <c r="J15" s="112"/>
      <c r="K15" s="112"/>
    </row>
    <row r="16" spans="1:11">
      <c r="A16" s="93" t="s">
        <v>154</v>
      </c>
    </row>
  </sheetData>
  <mergeCells count="6">
    <mergeCell ref="A1:K1"/>
    <mergeCell ref="C3:E3"/>
    <mergeCell ref="F3:H3"/>
    <mergeCell ref="I3:K3"/>
    <mergeCell ref="A3:A4"/>
    <mergeCell ref="B3:B4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C7" sqref="C7:E21"/>
    </sheetView>
  </sheetViews>
  <sheetFormatPr defaultColWidth="9" defaultRowHeight="13.5" outlineLevelCol="4"/>
  <cols>
    <col min="1" max="1" width="11.5" customWidth="1"/>
    <col min="2" max="2" width="38.5" customWidth="1"/>
    <col min="3" max="3" width="10.625" customWidth="1"/>
    <col min="4" max="5" width="12" customWidth="1"/>
  </cols>
  <sheetData>
    <row r="1" ht="20.25" spans="1:5">
      <c r="A1" s="73" t="s">
        <v>204</v>
      </c>
      <c r="B1" s="73"/>
      <c r="C1" s="73"/>
      <c r="D1" s="73"/>
      <c r="E1" s="73"/>
    </row>
    <row r="2" spans="1:5">
      <c r="A2" s="74"/>
      <c r="B2" s="75"/>
      <c r="C2" s="75"/>
      <c r="D2" s="75"/>
      <c r="E2" s="75" t="s">
        <v>43</v>
      </c>
    </row>
    <row r="3" ht="22" customHeight="1" spans="1:5">
      <c r="A3" s="83" t="s">
        <v>114</v>
      </c>
      <c r="B3" s="83"/>
      <c r="C3" s="83" t="s">
        <v>199</v>
      </c>
      <c r="D3" s="83"/>
      <c r="E3" s="83"/>
    </row>
    <row r="4" ht="22" customHeight="1" spans="1:5">
      <c r="A4" s="83" t="s">
        <v>205</v>
      </c>
      <c r="B4" s="83" t="s">
        <v>206</v>
      </c>
      <c r="C4" s="83" t="s">
        <v>158</v>
      </c>
      <c r="D4" s="83" t="s">
        <v>116</v>
      </c>
      <c r="E4" s="83" t="s">
        <v>117</v>
      </c>
    </row>
    <row r="5" ht="22" customHeight="1" spans="1:5">
      <c r="A5" s="83" t="s">
        <v>96</v>
      </c>
      <c r="B5" s="83" t="s">
        <v>96</v>
      </c>
      <c r="C5" s="83">
        <v>1</v>
      </c>
      <c r="D5" s="83">
        <v>2</v>
      </c>
      <c r="E5" s="83">
        <v>3</v>
      </c>
    </row>
    <row r="6" ht="22" customHeight="1" spans="1:5">
      <c r="A6" s="102" t="s">
        <v>207</v>
      </c>
      <c r="B6" s="102" t="s">
        <v>119</v>
      </c>
      <c r="C6" s="103">
        <v>1895.6803346</v>
      </c>
      <c r="D6" s="103">
        <v>1488.7732786</v>
      </c>
      <c r="E6" s="103">
        <f>E7</f>
        <v>406.907056</v>
      </c>
    </row>
    <row r="7" ht="25" customHeight="1" spans="1:5">
      <c r="A7" s="79">
        <v>201</v>
      </c>
      <c r="B7" s="104" t="s">
        <v>126</v>
      </c>
      <c r="C7" s="103">
        <f t="shared" ref="C7:C21" si="0">D7+E7</f>
        <v>1646.4604361</v>
      </c>
      <c r="D7" s="103">
        <f>D8</f>
        <v>1239.5533801</v>
      </c>
      <c r="E7" s="103">
        <f>E8</f>
        <v>406.907056</v>
      </c>
    </row>
    <row r="8" ht="25" customHeight="1" spans="1:5">
      <c r="A8" s="79">
        <v>20103</v>
      </c>
      <c r="B8" s="105" t="s">
        <v>128</v>
      </c>
      <c r="C8" s="103">
        <f t="shared" si="0"/>
        <v>1646.4604361</v>
      </c>
      <c r="D8" s="103">
        <f>D9</f>
        <v>1239.5533801</v>
      </c>
      <c r="E8" s="103">
        <f>E9</f>
        <v>406.907056</v>
      </c>
    </row>
    <row r="9" ht="25" customHeight="1" spans="1:5">
      <c r="A9" s="79">
        <v>2010301</v>
      </c>
      <c r="B9" s="106" t="s">
        <v>208</v>
      </c>
      <c r="C9" s="103">
        <f t="shared" si="0"/>
        <v>1646.4604361</v>
      </c>
      <c r="D9" s="107">
        <f>D6-D10-D16-D19</f>
        <v>1239.5533801</v>
      </c>
      <c r="E9" s="107">
        <v>406.907056</v>
      </c>
    </row>
    <row r="10" ht="25" customHeight="1" spans="1:5">
      <c r="A10" s="79">
        <v>208</v>
      </c>
      <c r="B10" s="104" t="s">
        <v>132</v>
      </c>
      <c r="C10" s="103">
        <f t="shared" si="0"/>
        <v>140.190809</v>
      </c>
      <c r="D10" s="103">
        <f>D11+D14+D15</f>
        <v>140.190809</v>
      </c>
      <c r="E10" s="107"/>
    </row>
    <row r="11" ht="25" customHeight="1" spans="1:5">
      <c r="A11" s="79">
        <v>20805</v>
      </c>
      <c r="B11" s="104" t="s">
        <v>134</v>
      </c>
      <c r="C11" s="103">
        <f t="shared" si="0"/>
        <v>130.074408</v>
      </c>
      <c r="D11" s="107">
        <f>D12+D13</f>
        <v>130.074408</v>
      </c>
      <c r="E11" s="107"/>
    </row>
    <row r="12" ht="25" customHeight="1" spans="1:5">
      <c r="A12" s="79">
        <v>2080505</v>
      </c>
      <c r="B12" s="106" t="s">
        <v>209</v>
      </c>
      <c r="C12" s="103">
        <f t="shared" si="0"/>
        <v>87.305072</v>
      </c>
      <c r="D12" s="107">
        <v>87.305072</v>
      </c>
      <c r="E12" s="107"/>
    </row>
    <row r="13" ht="25" customHeight="1" spans="1:5">
      <c r="A13" s="79">
        <v>2080506</v>
      </c>
      <c r="B13" s="106" t="s">
        <v>210</v>
      </c>
      <c r="C13" s="103">
        <f t="shared" si="0"/>
        <v>42.769336</v>
      </c>
      <c r="D13" s="107">
        <v>42.769336</v>
      </c>
      <c r="E13" s="107"/>
    </row>
    <row r="14" ht="25" customHeight="1" spans="1:5">
      <c r="A14" s="79">
        <v>2080899</v>
      </c>
      <c r="B14" s="106" t="s">
        <v>211</v>
      </c>
      <c r="C14" s="103">
        <f t="shared" si="0"/>
        <v>5.262</v>
      </c>
      <c r="D14" s="107">
        <v>5.262</v>
      </c>
      <c r="E14" s="107"/>
    </row>
    <row r="15" ht="25" customHeight="1" spans="1:5">
      <c r="A15" s="79">
        <v>2089999</v>
      </c>
      <c r="B15" s="106" t="s">
        <v>212</v>
      </c>
      <c r="C15" s="103">
        <f t="shared" si="0"/>
        <v>4.854401</v>
      </c>
      <c r="D15" s="107">
        <v>4.854401</v>
      </c>
      <c r="E15" s="107"/>
    </row>
    <row r="16" ht="25" customHeight="1" spans="1:5">
      <c r="A16" s="79">
        <v>210</v>
      </c>
      <c r="B16" s="104" t="s">
        <v>144</v>
      </c>
      <c r="C16" s="103">
        <f t="shared" si="0"/>
        <v>44.8750855</v>
      </c>
      <c r="D16" s="103">
        <f>D17</f>
        <v>44.8750855</v>
      </c>
      <c r="E16" s="107"/>
    </row>
    <row r="17" ht="25" customHeight="1" spans="1:5">
      <c r="A17" s="79">
        <v>21011</v>
      </c>
      <c r="B17" s="104" t="s">
        <v>213</v>
      </c>
      <c r="C17" s="103">
        <f t="shared" si="0"/>
        <v>44.8750855</v>
      </c>
      <c r="D17" s="103">
        <f>D18</f>
        <v>44.8750855</v>
      </c>
      <c r="E17" s="107"/>
    </row>
    <row r="18" ht="25" customHeight="1" spans="1:5">
      <c r="A18" s="108">
        <v>2101101</v>
      </c>
      <c r="B18" s="106" t="s">
        <v>213</v>
      </c>
      <c r="C18" s="103">
        <f t="shared" si="0"/>
        <v>44.8750855</v>
      </c>
      <c r="D18" s="107">
        <v>44.8750855</v>
      </c>
      <c r="E18" s="107"/>
    </row>
    <row r="19" ht="25" customHeight="1" spans="1:5">
      <c r="A19" s="109">
        <v>221</v>
      </c>
      <c r="B19" s="104" t="s">
        <v>149</v>
      </c>
      <c r="C19" s="103">
        <f t="shared" si="0"/>
        <v>64.154004</v>
      </c>
      <c r="D19" s="103">
        <f>D20</f>
        <v>64.154004</v>
      </c>
      <c r="E19" s="107"/>
    </row>
    <row r="20" ht="25" customHeight="1" spans="1:5">
      <c r="A20" s="109">
        <v>22102</v>
      </c>
      <c r="B20" s="104" t="s">
        <v>214</v>
      </c>
      <c r="C20" s="103">
        <f t="shared" si="0"/>
        <v>64.154004</v>
      </c>
      <c r="D20" s="103">
        <f>D21</f>
        <v>64.154004</v>
      </c>
      <c r="E20" s="103"/>
    </row>
    <row r="21" ht="25" customHeight="1" spans="1:5">
      <c r="A21" s="108">
        <v>2210201</v>
      </c>
      <c r="B21" s="106" t="s">
        <v>153</v>
      </c>
      <c r="C21" s="103">
        <f t="shared" si="0"/>
        <v>64.154004</v>
      </c>
      <c r="D21" s="107">
        <v>64.154004</v>
      </c>
      <c r="E21" s="107"/>
    </row>
    <row r="22" spans="1:5">
      <c r="A22" s="93" t="s">
        <v>154</v>
      </c>
    </row>
    <row r="23" spans="1:5">
      <c r="A23" s="94" t="s">
        <v>195</v>
      </c>
    </row>
    <row r="24" spans="1:5">
      <c r="A24" s="94" t="s">
        <v>195</v>
      </c>
    </row>
  </sheetData>
  <mergeCells count="3">
    <mergeCell ref="A1:E1"/>
    <mergeCell ref="A3:B3"/>
    <mergeCell ref="C3:E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topLeftCell="A3" workbookViewId="0">
      <selection activeCell="C27" sqref="C27"/>
    </sheetView>
  </sheetViews>
  <sheetFormatPr defaultColWidth="9" defaultRowHeight="13.5" outlineLevelCol="4"/>
  <cols>
    <col min="1" max="1" width="13.375" customWidth="1"/>
    <col min="2" max="2" width="19.125" customWidth="1"/>
    <col min="3" max="3" width="14.75" customWidth="1"/>
    <col min="4" max="4" width="15.75" customWidth="1"/>
    <col min="5" max="5" width="16.375" customWidth="1"/>
  </cols>
  <sheetData>
    <row r="1" ht="20.25" spans="1:5">
      <c r="A1" s="73" t="s">
        <v>215</v>
      </c>
      <c r="B1" s="73"/>
      <c r="C1" s="73"/>
      <c r="D1" s="73"/>
      <c r="E1" s="73"/>
    </row>
    <row r="2" spans="1:5">
      <c r="A2" s="74"/>
      <c r="B2" s="75"/>
      <c r="C2" s="75"/>
      <c r="D2" s="75"/>
      <c r="E2" s="75" t="s">
        <v>43</v>
      </c>
    </row>
    <row r="3" ht="15" customHeight="1" spans="1:5">
      <c r="A3" s="83" t="s">
        <v>216</v>
      </c>
      <c r="B3" s="83"/>
      <c r="C3" s="83" t="s">
        <v>217</v>
      </c>
      <c r="D3" s="83"/>
      <c r="E3" s="83"/>
    </row>
    <row r="4" spans="1:5">
      <c r="A4" s="83" t="s">
        <v>205</v>
      </c>
      <c r="B4" s="83" t="s">
        <v>206</v>
      </c>
      <c r="C4" s="83" t="s">
        <v>158</v>
      </c>
      <c r="D4" s="83" t="s">
        <v>218</v>
      </c>
      <c r="E4" s="83" t="s">
        <v>219</v>
      </c>
    </row>
    <row r="5" spans="1:5">
      <c r="A5" s="83" t="s">
        <v>96</v>
      </c>
      <c r="B5" s="83" t="s">
        <v>96</v>
      </c>
      <c r="C5" s="83">
        <v>1</v>
      </c>
      <c r="D5" s="83">
        <v>2</v>
      </c>
      <c r="E5" s="83">
        <v>3</v>
      </c>
    </row>
    <row r="6" s="95" customFormat="1" ht="20" customHeight="1" spans="1:5">
      <c r="A6" s="96" t="s">
        <v>220</v>
      </c>
      <c r="B6" s="96" t="s">
        <v>221</v>
      </c>
      <c r="C6" s="97">
        <f>D6+E6</f>
        <v>1488.7647831</v>
      </c>
      <c r="D6" s="97">
        <f>SUM(D7:D35)</f>
        <v>866.7072485</v>
      </c>
      <c r="E6" s="97">
        <f>SUM(E7:E35)</f>
        <v>622.0575346</v>
      </c>
    </row>
    <row r="7" s="95" customFormat="1" ht="20" customHeight="1" spans="1:5">
      <c r="A7" s="96">
        <v>30101</v>
      </c>
      <c r="B7" s="96" t="s">
        <v>222</v>
      </c>
      <c r="C7" s="98">
        <f>D7+E7</f>
        <v>268.7268</v>
      </c>
      <c r="D7" s="98">
        <v>268.7268</v>
      </c>
      <c r="E7" s="98"/>
    </row>
    <row r="8" s="95" customFormat="1" ht="20" customHeight="1" spans="1:5">
      <c r="A8" s="96">
        <v>30102</v>
      </c>
      <c r="B8" s="96" t="s">
        <v>223</v>
      </c>
      <c r="C8" s="98">
        <f t="shared" ref="C8:C35" si="0">D8+E8</f>
        <v>293.31165</v>
      </c>
      <c r="D8" s="98">
        <v>293.31165</v>
      </c>
      <c r="E8" s="98"/>
    </row>
    <row r="9" s="95" customFormat="1" ht="20" customHeight="1" spans="1:5">
      <c r="A9" s="96">
        <v>30103</v>
      </c>
      <c r="B9" s="96" t="s">
        <v>224</v>
      </c>
      <c r="C9" s="98">
        <f t="shared" si="0"/>
        <v>55.4489</v>
      </c>
      <c r="D9" s="98">
        <v>55.4489</v>
      </c>
      <c r="E9" s="98"/>
    </row>
    <row r="10" s="95" customFormat="1" ht="20" customHeight="1" spans="1:5">
      <c r="A10" s="99">
        <v>30108</v>
      </c>
      <c r="B10" s="99" t="s">
        <v>225</v>
      </c>
      <c r="C10" s="98">
        <f t="shared" si="0"/>
        <v>87.305072</v>
      </c>
      <c r="D10" s="98">
        <v>87.305072</v>
      </c>
      <c r="E10" s="98"/>
    </row>
    <row r="11" s="95" customFormat="1" ht="20" customHeight="1" spans="1:5">
      <c r="A11" s="99">
        <v>30109</v>
      </c>
      <c r="B11" s="99" t="s">
        <v>226</v>
      </c>
      <c r="C11" s="98">
        <f t="shared" si="0"/>
        <v>42.769336</v>
      </c>
      <c r="D11" s="98">
        <v>42.769336</v>
      </c>
      <c r="E11" s="98"/>
    </row>
    <row r="12" s="95" customFormat="1" ht="20" customHeight="1" spans="1:5">
      <c r="A12" s="96">
        <v>30110</v>
      </c>
      <c r="B12" s="96" t="s">
        <v>227</v>
      </c>
      <c r="C12" s="98">
        <f t="shared" si="0"/>
        <v>34.7500855</v>
      </c>
      <c r="D12" s="98">
        <v>34.7500855</v>
      </c>
      <c r="E12" s="98"/>
    </row>
    <row r="13" s="95" customFormat="1" ht="20" customHeight="1" spans="1:5">
      <c r="A13" s="96">
        <v>30111</v>
      </c>
      <c r="B13" s="96" t="s">
        <v>228</v>
      </c>
      <c r="C13" s="98">
        <f t="shared" si="0"/>
        <v>10.125</v>
      </c>
      <c r="D13" s="98">
        <v>10.125</v>
      </c>
      <c r="E13" s="98"/>
    </row>
    <row r="14" s="95" customFormat="1" ht="20" customHeight="1" spans="1:5">
      <c r="A14" s="96">
        <v>30112</v>
      </c>
      <c r="B14" s="96" t="s">
        <v>229</v>
      </c>
      <c r="C14" s="98">
        <f t="shared" si="0"/>
        <v>4.854401</v>
      </c>
      <c r="D14" s="98">
        <v>4.854401</v>
      </c>
      <c r="E14" s="98"/>
    </row>
    <row r="15" s="95" customFormat="1" ht="20" customHeight="1" spans="1:5">
      <c r="A15" s="96">
        <v>30113</v>
      </c>
      <c r="B15" s="96" t="s">
        <v>230</v>
      </c>
      <c r="C15" s="98">
        <f t="shared" si="0"/>
        <v>64.154004</v>
      </c>
      <c r="D15" s="98">
        <v>64.154004</v>
      </c>
      <c r="E15" s="98"/>
    </row>
    <row r="16" s="95" customFormat="1" ht="20" customHeight="1" spans="1:5">
      <c r="A16" s="96">
        <v>30201</v>
      </c>
      <c r="B16" s="96" t="s">
        <v>231</v>
      </c>
      <c r="C16" s="98">
        <f t="shared" si="0"/>
        <v>261.97</v>
      </c>
      <c r="D16" s="98"/>
      <c r="E16" s="100">
        <v>261.97</v>
      </c>
    </row>
    <row r="17" s="95" customFormat="1" ht="20" customHeight="1" spans="1:5">
      <c r="A17" s="96">
        <v>30202</v>
      </c>
      <c r="B17" s="96" t="s">
        <v>232</v>
      </c>
      <c r="C17" s="98">
        <f t="shared" si="0"/>
        <v>40.4</v>
      </c>
      <c r="D17" s="98"/>
      <c r="E17" s="100">
        <v>40.4</v>
      </c>
    </row>
    <row r="18" s="95" customFormat="1" ht="20" customHeight="1" spans="1:5">
      <c r="A18" s="96">
        <v>30205</v>
      </c>
      <c r="B18" s="96" t="s">
        <v>233</v>
      </c>
      <c r="C18" s="98">
        <f t="shared" si="0"/>
        <v>1.5</v>
      </c>
      <c r="D18" s="98"/>
      <c r="E18" s="101">
        <v>1.5</v>
      </c>
    </row>
    <row r="19" s="95" customFormat="1" ht="20" customHeight="1" spans="1:5">
      <c r="A19" s="96">
        <v>30206</v>
      </c>
      <c r="B19" s="96" t="s">
        <v>234</v>
      </c>
      <c r="C19" s="98">
        <f t="shared" si="0"/>
        <v>13</v>
      </c>
      <c r="D19" s="98"/>
      <c r="E19" s="101">
        <v>13</v>
      </c>
    </row>
    <row r="20" s="95" customFormat="1" ht="20" customHeight="1" spans="1:5">
      <c r="A20" s="96">
        <v>30207</v>
      </c>
      <c r="B20" s="96" t="s">
        <v>235</v>
      </c>
      <c r="C20" s="98">
        <f t="shared" si="0"/>
        <v>10.42</v>
      </c>
      <c r="D20" s="98"/>
      <c r="E20" s="101">
        <v>10.42</v>
      </c>
    </row>
    <row r="21" s="95" customFormat="1" ht="20" customHeight="1" spans="1:5">
      <c r="A21" s="96">
        <v>30208</v>
      </c>
      <c r="B21" s="96" t="s">
        <v>236</v>
      </c>
      <c r="C21" s="98">
        <f t="shared" si="0"/>
        <v>10.330707</v>
      </c>
      <c r="D21" s="97"/>
      <c r="E21" s="101">
        <v>10.330707</v>
      </c>
    </row>
    <row r="22" s="95" customFormat="1" ht="20" customHeight="1" spans="1:5">
      <c r="A22" s="96">
        <v>30209</v>
      </c>
      <c r="B22" s="96" t="s">
        <v>237</v>
      </c>
      <c r="C22" s="98">
        <f t="shared" si="0"/>
        <v>127.89</v>
      </c>
      <c r="D22" s="98"/>
      <c r="E22" s="101">
        <v>127.89</v>
      </c>
    </row>
    <row r="23" s="95" customFormat="1" ht="20" customHeight="1" spans="1:5">
      <c r="A23" s="96">
        <v>30211</v>
      </c>
      <c r="B23" s="96" t="s">
        <v>238</v>
      </c>
      <c r="C23" s="98">
        <f t="shared" si="0"/>
        <v>39.7</v>
      </c>
      <c r="D23" s="98"/>
      <c r="E23" s="101">
        <v>39.7</v>
      </c>
    </row>
    <row r="24" s="95" customFormat="1" ht="20" customHeight="1" spans="1:5">
      <c r="A24" s="96">
        <v>30213</v>
      </c>
      <c r="B24" s="96" t="s">
        <v>239</v>
      </c>
      <c r="C24" s="98">
        <f t="shared" si="0"/>
        <v>17.6</v>
      </c>
      <c r="D24" s="98"/>
      <c r="E24" s="101">
        <v>17.6</v>
      </c>
    </row>
    <row r="25" s="95" customFormat="1" ht="20" customHeight="1" spans="1:5">
      <c r="A25" s="96">
        <v>30214</v>
      </c>
      <c r="B25" s="96" t="s">
        <v>240</v>
      </c>
      <c r="C25" s="98">
        <f t="shared" si="0"/>
        <v>1.25</v>
      </c>
      <c r="D25" s="98"/>
      <c r="E25" s="101">
        <v>1.25</v>
      </c>
    </row>
    <row r="26" s="95" customFormat="1" ht="20" customHeight="1" spans="1:5">
      <c r="A26" s="96">
        <v>30215</v>
      </c>
      <c r="B26" s="96" t="s">
        <v>241</v>
      </c>
      <c r="C26" s="98">
        <f t="shared" ref="C26:C35" si="1">D26+E26</f>
        <v>1.16</v>
      </c>
      <c r="D26" s="98"/>
      <c r="E26" s="101">
        <v>1.16</v>
      </c>
    </row>
    <row r="27" s="95" customFormat="1" ht="20" customHeight="1" spans="1:5">
      <c r="A27" s="96">
        <v>30216</v>
      </c>
      <c r="B27" s="96" t="s">
        <v>242</v>
      </c>
      <c r="C27" s="98">
        <f t="shared" si="1"/>
        <v>1</v>
      </c>
      <c r="D27" s="98"/>
      <c r="E27" s="101">
        <v>1</v>
      </c>
    </row>
    <row r="28" s="95" customFormat="1" ht="20" customHeight="1" spans="1:5">
      <c r="A28" s="96">
        <v>30217</v>
      </c>
      <c r="B28" s="96" t="s">
        <v>243</v>
      </c>
      <c r="C28" s="98">
        <f t="shared" si="1"/>
        <v>0.31</v>
      </c>
      <c r="D28" s="98"/>
      <c r="E28" s="101">
        <v>0.31</v>
      </c>
    </row>
    <row r="29" s="95" customFormat="1" ht="20" customHeight="1" spans="1:5">
      <c r="A29" s="96">
        <v>30226</v>
      </c>
      <c r="B29" s="96" t="s">
        <v>244</v>
      </c>
      <c r="C29" s="98">
        <f t="shared" si="1"/>
        <v>18.8</v>
      </c>
      <c r="D29" s="98"/>
      <c r="E29" s="101">
        <v>18.8</v>
      </c>
    </row>
    <row r="30" s="95" customFormat="1" ht="20" customHeight="1" spans="1:5">
      <c r="A30" s="96">
        <v>30228</v>
      </c>
      <c r="B30" s="96" t="s">
        <v>245</v>
      </c>
      <c r="C30" s="98">
        <f t="shared" si="1"/>
        <v>6.1528096</v>
      </c>
      <c r="D30" s="98"/>
      <c r="E30" s="101">
        <v>6.1528096</v>
      </c>
    </row>
    <row r="31" s="95" customFormat="1" ht="20" customHeight="1" spans="1:5">
      <c r="A31" s="96">
        <v>30229</v>
      </c>
      <c r="B31" s="96" t="s">
        <v>246</v>
      </c>
      <c r="C31" s="98">
        <f t="shared" si="1"/>
        <v>3.838006</v>
      </c>
      <c r="D31" s="98"/>
      <c r="E31" s="101">
        <v>3.838006</v>
      </c>
    </row>
    <row r="32" s="95" customFormat="1" ht="20" customHeight="1" spans="1:5">
      <c r="A32" s="96">
        <v>30239</v>
      </c>
      <c r="B32" s="96" t="s">
        <v>247</v>
      </c>
      <c r="C32" s="98">
        <f t="shared" si="1"/>
        <v>23.04</v>
      </c>
      <c r="D32" s="98"/>
      <c r="E32" s="101">
        <v>23.04</v>
      </c>
    </row>
    <row r="33" s="95" customFormat="1" ht="20" customHeight="1" spans="1:5">
      <c r="A33" s="96">
        <v>30299</v>
      </c>
      <c r="B33" s="96" t="s">
        <v>248</v>
      </c>
      <c r="C33" s="98">
        <f t="shared" si="1"/>
        <v>38.696012</v>
      </c>
      <c r="D33" s="98"/>
      <c r="E33" s="98">
        <v>38.696012</v>
      </c>
    </row>
    <row r="34" s="95" customFormat="1" ht="20" customHeight="1" spans="1:5">
      <c r="A34" s="96">
        <v>30305</v>
      </c>
      <c r="B34" s="96" t="s">
        <v>249</v>
      </c>
      <c r="C34" s="98">
        <f t="shared" si="1"/>
        <v>5.262</v>
      </c>
      <c r="D34" s="98">
        <v>5.262</v>
      </c>
      <c r="E34" s="98"/>
    </row>
    <row r="35" s="95" customFormat="1" ht="20" customHeight="1" spans="1:5">
      <c r="A35" s="96">
        <v>31002</v>
      </c>
      <c r="B35" s="96" t="s">
        <v>250</v>
      </c>
      <c r="C35" s="98">
        <f t="shared" si="1"/>
        <v>5</v>
      </c>
      <c r="D35" s="98"/>
      <c r="E35" s="98">
        <v>5</v>
      </c>
    </row>
    <row r="36" spans="1:5">
      <c r="A36" s="93" t="s">
        <v>154</v>
      </c>
    </row>
    <row r="37" spans="1:5">
      <c r="A37" s="94" t="s">
        <v>195</v>
      </c>
    </row>
  </sheetData>
  <mergeCells count="3">
    <mergeCell ref="A1:E1"/>
    <mergeCell ref="A3:B3"/>
    <mergeCell ref="C3:E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8" sqref="A8:H8"/>
    </sheetView>
  </sheetViews>
  <sheetFormatPr defaultColWidth="9" defaultRowHeight="13.5" outlineLevelCol="7"/>
  <cols>
    <col min="1" max="1" width="19" customWidth="1"/>
    <col min="2" max="8" width="10.75" customWidth="1"/>
  </cols>
  <sheetData>
    <row r="1" ht="20.25" spans="1:8">
      <c r="A1" s="73" t="s">
        <v>251</v>
      </c>
      <c r="B1" s="73"/>
      <c r="C1" s="73"/>
      <c r="D1" s="73"/>
      <c r="E1" s="73"/>
      <c r="F1" s="73"/>
      <c r="G1" s="73"/>
      <c r="H1" s="73"/>
    </row>
    <row r="2" spans="1:8">
      <c r="A2" s="74"/>
      <c r="B2" s="75"/>
      <c r="C2" s="75"/>
      <c r="D2" s="75"/>
      <c r="E2" s="75"/>
      <c r="F2" s="75"/>
      <c r="G2" s="75"/>
      <c r="H2" s="75" t="s">
        <v>43</v>
      </c>
    </row>
    <row r="3" ht="15" customHeight="1" spans="1:8">
      <c r="A3" s="83" t="s">
        <v>197</v>
      </c>
      <c r="B3" s="78" t="s">
        <v>252</v>
      </c>
      <c r="C3" s="78"/>
      <c r="D3" s="78"/>
      <c r="E3" s="78"/>
      <c r="F3" s="78"/>
      <c r="G3" s="78" t="s">
        <v>253</v>
      </c>
      <c r="H3" s="78" t="s">
        <v>254</v>
      </c>
    </row>
    <row r="4" ht="15" customHeight="1" spans="1:8">
      <c r="A4" s="83"/>
      <c r="B4" s="78" t="s">
        <v>158</v>
      </c>
      <c r="C4" s="78" t="s">
        <v>255</v>
      </c>
      <c r="D4" s="78" t="s">
        <v>256</v>
      </c>
      <c r="E4" s="78" t="s">
        <v>257</v>
      </c>
      <c r="F4" s="78"/>
      <c r="G4" s="78"/>
      <c r="H4" s="78"/>
    </row>
    <row r="5" ht="22.5" spans="1:8">
      <c r="A5" s="83"/>
      <c r="B5" s="78"/>
      <c r="C5" s="78"/>
      <c r="D5" s="78"/>
      <c r="E5" s="78" t="s">
        <v>258</v>
      </c>
      <c r="F5" s="78" t="s">
        <v>259</v>
      </c>
      <c r="G5" s="78"/>
      <c r="H5" s="78"/>
    </row>
    <row r="6" spans="1:8">
      <c r="A6" s="78" t="s">
        <v>96</v>
      </c>
      <c r="B6" s="78">
        <v>1</v>
      </c>
      <c r="C6" s="78">
        <v>2</v>
      </c>
      <c r="D6" s="78">
        <v>3</v>
      </c>
      <c r="E6" s="78">
        <v>4</v>
      </c>
      <c r="F6" s="78">
        <v>5</v>
      </c>
      <c r="G6" s="78">
        <v>6</v>
      </c>
      <c r="H6" s="78">
        <v>7</v>
      </c>
    </row>
    <row r="7" spans="1:8">
      <c r="A7" s="89" t="s">
        <v>119</v>
      </c>
      <c r="B7" s="90"/>
      <c r="C7" s="90"/>
      <c r="D7" s="90"/>
      <c r="E7" s="90"/>
      <c r="F7" s="90"/>
      <c r="G7" s="90"/>
      <c r="H7" s="90"/>
    </row>
    <row r="8" ht="21" customHeight="1" spans="1:8">
      <c r="A8" s="91" t="s">
        <v>203</v>
      </c>
      <c r="B8" s="92">
        <v>0.31</v>
      </c>
      <c r="C8" s="92"/>
      <c r="D8" s="92">
        <v>0.31</v>
      </c>
      <c r="E8" s="92"/>
      <c r="F8" s="92"/>
      <c r="G8" s="92">
        <v>1</v>
      </c>
      <c r="H8" s="92">
        <v>1</v>
      </c>
    </row>
    <row r="9" spans="1:8">
      <c r="A9" s="91"/>
      <c r="B9" s="90"/>
      <c r="C9" s="90"/>
      <c r="D9" s="90"/>
      <c r="E9" s="90"/>
      <c r="F9" s="90"/>
      <c r="G9" s="90"/>
      <c r="H9" s="90"/>
    </row>
    <row r="10" spans="1:8">
      <c r="A10" s="91"/>
      <c r="B10" s="90"/>
      <c r="C10" s="90"/>
      <c r="D10" s="90"/>
      <c r="E10" s="90"/>
      <c r="F10" s="90"/>
      <c r="G10" s="90"/>
      <c r="H10" s="90"/>
    </row>
    <row r="11" spans="1:8">
      <c r="A11" s="91"/>
      <c r="B11" s="90"/>
      <c r="C11" s="90"/>
      <c r="D11" s="90"/>
      <c r="E11" s="90"/>
      <c r="F11" s="90"/>
      <c r="G11" s="90"/>
      <c r="H11" s="90"/>
    </row>
    <row r="12" spans="1:8">
      <c r="A12" s="91"/>
      <c r="B12" s="90"/>
      <c r="C12" s="90"/>
      <c r="D12" s="90"/>
      <c r="E12" s="90"/>
      <c r="F12" s="90"/>
      <c r="G12" s="90"/>
      <c r="H12" s="90"/>
    </row>
    <row r="13" spans="1:8">
      <c r="A13" s="91"/>
      <c r="B13" s="90"/>
      <c r="C13" s="90"/>
      <c r="D13" s="90"/>
      <c r="E13" s="90"/>
      <c r="F13" s="90"/>
      <c r="G13" s="90"/>
      <c r="H13" s="90"/>
    </row>
    <row r="14" spans="1:8">
      <c r="A14" s="91"/>
      <c r="B14" s="90"/>
      <c r="C14" s="90"/>
      <c r="D14" s="90"/>
      <c r="E14" s="90"/>
      <c r="F14" s="90"/>
      <c r="G14" s="90"/>
      <c r="H14" s="90"/>
    </row>
    <row r="15" spans="1:8">
      <c r="A15" s="91"/>
      <c r="B15" s="90"/>
      <c r="C15" s="90"/>
      <c r="D15" s="90"/>
      <c r="E15" s="90"/>
      <c r="F15" s="90"/>
      <c r="G15" s="90"/>
      <c r="H15" s="90"/>
    </row>
    <row r="16" spans="1:8">
      <c r="A16" s="91"/>
      <c r="B16" s="90"/>
      <c r="C16" s="90"/>
      <c r="D16" s="90"/>
      <c r="E16" s="90"/>
      <c r="F16" s="90"/>
      <c r="G16" s="90"/>
      <c r="H16" s="90"/>
    </row>
    <row r="17" spans="1:1">
      <c r="A17" s="93" t="s">
        <v>154</v>
      </c>
    </row>
    <row r="18" spans="1:1">
      <c r="A18" s="94" t="s">
        <v>195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L29" sqref="L29"/>
    </sheetView>
  </sheetViews>
  <sheetFormatPr defaultColWidth="9" defaultRowHeight="13.5" outlineLevelCol="4"/>
  <cols>
    <col min="1" max="1" width="14.375" customWidth="1"/>
    <col min="2" max="2" width="24.375" customWidth="1"/>
    <col min="3" max="5" width="14.5" customWidth="1"/>
    <col min="8" max="8" width="16.125" customWidth="1"/>
    <col min="9" max="9" width="23.5" customWidth="1"/>
  </cols>
  <sheetData>
    <row r="1" customFormat="1" ht="20.25" spans="1:5">
      <c r="A1" s="73" t="s">
        <v>260</v>
      </c>
      <c r="B1" s="73"/>
      <c r="C1" s="73"/>
      <c r="D1" s="73"/>
      <c r="E1" s="73"/>
    </row>
    <row r="2" customFormat="1" spans="1:5">
      <c r="A2" s="74"/>
      <c r="B2" s="75"/>
      <c r="C2" s="75"/>
      <c r="D2" s="75"/>
      <c r="E2" s="75" t="s">
        <v>43</v>
      </c>
    </row>
    <row r="3" customFormat="1" spans="1:5">
      <c r="A3" s="83" t="s">
        <v>261</v>
      </c>
      <c r="B3" s="83" t="s">
        <v>46</v>
      </c>
      <c r="C3" s="83" t="s">
        <v>158</v>
      </c>
      <c r="D3" s="83" t="s">
        <v>116</v>
      </c>
      <c r="E3" s="83" t="s">
        <v>117</v>
      </c>
    </row>
    <row r="4" customFormat="1" spans="1:5">
      <c r="A4" s="83" t="s">
        <v>96</v>
      </c>
      <c r="B4" s="83" t="s">
        <v>96</v>
      </c>
      <c r="C4" s="83">
        <v>1</v>
      </c>
      <c r="D4" s="83">
        <v>2</v>
      </c>
      <c r="E4" s="83">
        <v>3</v>
      </c>
    </row>
    <row r="5" customFormat="1" spans="1:5">
      <c r="A5" s="84"/>
      <c r="B5" s="85" t="s">
        <v>198</v>
      </c>
      <c r="C5" s="84">
        <v>559.27</v>
      </c>
      <c r="D5" s="84">
        <v>559.27</v>
      </c>
      <c r="E5" s="86"/>
    </row>
    <row r="6" customFormat="1" spans="1:5">
      <c r="A6" s="87">
        <v>1</v>
      </c>
      <c r="B6" s="81" t="s">
        <v>262</v>
      </c>
      <c r="C6" s="87">
        <v>257.35</v>
      </c>
      <c r="D6" s="87">
        <v>257.35</v>
      </c>
      <c r="E6" s="88"/>
    </row>
    <row r="7" customFormat="1" spans="1:5">
      <c r="A7" s="87">
        <v>2</v>
      </c>
      <c r="B7" s="81" t="s">
        <v>263</v>
      </c>
      <c r="C7" s="87">
        <v>39.8</v>
      </c>
      <c r="D7" s="87">
        <v>39.8</v>
      </c>
      <c r="E7" s="88"/>
    </row>
    <row r="8" customFormat="1" spans="1:5">
      <c r="A8" s="87">
        <v>3</v>
      </c>
      <c r="B8" s="81" t="s">
        <v>264</v>
      </c>
      <c r="C8" s="87">
        <v>1.4</v>
      </c>
      <c r="D8" s="87">
        <v>1.4</v>
      </c>
      <c r="E8" s="88"/>
    </row>
    <row r="9" customFormat="1" spans="1:5">
      <c r="A9" s="87">
        <v>4</v>
      </c>
      <c r="B9" s="81" t="s">
        <v>265</v>
      </c>
      <c r="C9" s="87">
        <v>13</v>
      </c>
      <c r="D9" s="87">
        <v>13</v>
      </c>
      <c r="E9" s="88"/>
    </row>
    <row r="10" customFormat="1" spans="1:5">
      <c r="A10" s="87">
        <v>5</v>
      </c>
      <c r="B10" s="81" t="s">
        <v>266</v>
      </c>
      <c r="C10" s="87">
        <v>10</v>
      </c>
      <c r="D10" s="87">
        <v>10</v>
      </c>
      <c r="E10" s="88"/>
    </row>
    <row r="11" customFormat="1" spans="1:5">
      <c r="A11" s="87">
        <v>6</v>
      </c>
      <c r="B11" s="81" t="s">
        <v>267</v>
      </c>
      <c r="C11" s="87">
        <v>6.73</v>
      </c>
      <c r="D11" s="87">
        <v>6.73</v>
      </c>
      <c r="E11" s="88"/>
    </row>
    <row r="12" customFormat="1" spans="1:5">
      <c r="A12" s="87">
        <v>7</v>
      </c>
      <c r="B12" s="81" t="s">
        <v>268</v>
      </c>
      <c r="C12" s="87">
        <v>127.89</v>
      </c>
      <c r="D12" s="87">
        <v>127.89</v>
      </c>
      <c r="E12" s="88"/>
    </row>
    <row r="13" customFormat="1" spans="1:5">
      <c r="A13" s="87">
        <v>8</v>
      </c>
      <c r="B13" s="81" t="s">
        <v>269</v>
      </c>
      <c r="C13" s="87">
        <v>39</v>
      </c>
      <c r="D13" s="87">
        <v>39</v>
      </c>
      <c r="E13" s="88"/>
    </row>
    <row r="14" customFormat="1" spans="1:5">
      <c r="A14" s="87">
        <v>9</v>
      </c>
      <c r="B14" s="81" t="s">
        <v>270</v>
      </c>
      <c r="C14" s="87">
        <v>17</v>
      </c>
      <c r="D14" s="87">
        <v>17</v>
      </c>
      <c r="E14" s="88"/>
    </row>
    <row r="15" customFormat="1" spans="1:5">
      <c r="A15" s="87">
        <v>10</v>
      </c>
      <c r="B15" s="81" t="s">
        <v>271</v>
      </c>
      <c r="C15" s="87">
        <v>1</v>
      </c>
      <c r="D15" s="87">
        <v>1</v>
      </c>
      <c r="E15" s="88"/>
    </row>
    <row r="16" customFormat="1" spans="1:5">
      <c r="A16" s="87">
        <v>11</v>
      </c>
      <c r="B16" s="81" t="s">
        <v>272</v>
      </c>
      <c r="C16" s="87">
        <v>1</v>
      </c>
      <c r="D16" s="87">
        <v>1</v>
      </c>
      <c r="E16" s="88"/>
    </row>
    <row r="17" customFormat="1" spans="1:5">
      <c r="A17" s="87">
        <v>12</v>
      </c>
      <c r="B17" s="81" t="s">
        <v>273</v>
      </c>
      <c r="C17" s="87">
        <v>3.03</v>
      </c>
      <c r="D17" s="87">
        <v>3.03</v>
      </c>
      <c r="E17" s="88"/>
    </row>
    <row r="18" customFormat="1" spans="1:5">
      <c r="A18" s="87">
        <v>13</v>
      </c>
      <c r="B18" s="81" t="s">
        <v>274</v>
      </c>
      <c r="C18" s="87"/>
      <c r="D18" s="87"/>
      <c r="E18" s="88"/>
    </row>
    <row r="19" customFormat="1" spans="1:5">
      <c r="A19" s="87">
        <v>14</v>
      </c>
      <c r="B19" s="81" t="s">
        <v>275</v>
      </c>
      <c r="C19" s="87">
        <v>37.07</v>
      </c>
      <c r="D19" s="87">
        <v>37.07</v>
      </c>
      <c r="E19" s="88"/>
    </row>
    <row r="20" customFormat="1" spans="1:5">
      <c r="A20" s="87">
        <v>15</v>
      </c>
      <c r="B20" s="81" t="s">
        <v>276</v>
      </c>
      <c r="C20" s="87">
        <v>5</v>
      </c>
      <c r="D20" s="87">
        <v>5</v>
      </c>
      <c r="E20" s="88"/>
    </row>
    <row r="21" customFormat="1" spans="1:5">
      <c r="A21" s="82" t="s">
        <v>94</v>
      </c>
    </row>
  </sheetData>
  <mergeCells count="1">
    <mergeCell ref="A1:E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22" sqref="A22"/>
    </sheetView>
  </sheetViews>
  <sheetFormatPr defaultColWidth="9" defaultRowHeight="13.5" outlineLevelCol="1"/>
  <cols>
    <col min="1" max="1" width="59.25" customWidth="1"/>
    <col min="2" max="2" width="28.75" customWidth="1"/>
  </cols>
  <sheetData>
    <row r="1" ht="20.25" spans="1:2">
      <c r="A1" s="73" t="s">
        <v>277</v>
      </c>
      <c r="B1" s="73"/>
    </row>
    <row r="2" spans="1:2">
      <c r="A2" s="74"/>
      <c r="B2" s="75" t="s">
        <v>43</v>
      </c>
    </row>
    <row r="3" ht="15" customHeight="1" spans="1:2">
      <c r="A3" s="76" t="s">
        <v>278</v>
      </c>
      <c r="B3" s="77" t="s">
        <v>279</v>
      </c>
    </row>
    <row r="4" spans="1:2">
      <c r="A4" s="76"/>
      <c r="B4" s="77"/>
    </row>
    <row r="5" spans="1:2">
      <c r="A5" s="78" t="s">
        <v>96</v>
      </c>
      <c r="B5" s="77">
        <v>1</v>
      </c>
    </row>
    <row r="6" spans="1:2">
      <c r="A6" s="79" t="s">
        <v>119</v>
      </c>
      <c r="B6" s="80"/>
    </row>
    <row r="7" spans="1:2">
      <c r="A7" s="81" t="s">
        <v>280</v>
      </c>
      <c r="B7" s="80"/>
    </row>
    <row r="8" spans="1:2">
      <c r="A8" s="81"/>
      <c r="B8" s="80"/>
    </row>
    <row r="9" spans="1:2">
      <c r="A9" s="81"/>
      <c r="B9" s="80"/>
    </row>
    <row r="10" spans="1:2">
      <c r="A10" s="81"/>
      <c r="B10" s="80"/>
    </row>
    <row r="11" spans="1:2">
      <c r="A11" s="81"/>
      <c r="B11" s="80"/>
    </row>
    <row r="12" spans="1:2">
      <c r="A12" s="81"/>
      <c r="B12" s="80"/>
    </row>
    <row r="13" spans="1:2">
      <c r="A13" s="81"/>
      <c r="B13" s="80"/>
    </row>
    <row r="14" spans="1:2">
      <c r="A14" s="81"/>
      <c r="B14" s="80"/>
    </row>
    <row r="15" spans="1:2">
      <c r="A15" s="81"/>
      <c r="B15" s="80"/>
    </row>
    <row r="16" spans="1:2">
      <c r="A16" s="82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F8" sqref="F8"/>
    </sheetView>
  </sheetViews>
  <sheetFormatPr defaultColWidth="9" defaultRowHeight="13.5" outlineLevelCol="4"/>
  <cols>
    <col min="1" max="1" width="18" customWidth="1"/>
    <col min="3" max="4" width="14.125" customWidth="1"/>
    <col min="5" max="5" width="19.125" customWidth="1"/>
  </cols>
  <sheetData>
    <row r="1" ht="20.25" spans="1:5">
      <c r="A1" s="73" t="s">
        <v>281</v>
      </c>
      <c r="B1" s="73"/>
      <c r="C1" s="73"/>
      <c r="D1" s="73"/>
      <c r="E1" s="73"/>
    </row>
    <row r="2" spans="1:5">
      <c r="A2" s="74"/>
      <c r="B2" s="75"/>
      <c r="C2" s="75"/>
      <c r="D2" s="75"/>
      <c r="E2" s="75" t="s">
        <v>43</v>
      </c>
    </row>
    <row r="3" spans="1:5">
      <c r="A3" s="83" t="s">
        <v>197</v>
      </c>
      <c r="B3" s="83" t="s">
        <v>158</v>
      </c>
      <c r="C3" s="83" t="s">
        <v>282</v>
      </c>
      <c r="D3" s="83" t="s">
        <v>283</v>
      </c>
      <c r="E3" s="83" t="s">
        <v>284</v>
      </c>
    </row>
    <row r="4" spans="1:5">
      <c r="A4" s="83" t="s">
        <v>96</v>
      </c>
      <c r="B4" s="83">
        <v>1</v>
      </c>
      <c r="C4" s="83">
        <v>2</v>
      </c>
      <c r="D4" s="83">
        <v>3</v>
      </c>
      <c r="E4" s="83">
        <v>4</v>
      </c>
    </row>
    <row r="5" spans="1:5">
      <c r="A5" s="79" t="s">
        <v>119</v>
      </c>
      <c r="B5" s="80"/>
      <c r="C5" s="80"/>
      <c r="D5" s="80"/>
      <c r="E5" s="80"/>
    </row>
    <row r="6" spans="1:5">
      <c r="A6" s="81" t="s">
        <v>280</v>
      </c>
      <c r="B6" s="80"/>
      <c r="C6" s="80"/>
      <c r="D6" s="80"/>
      <c r="E6" s="80"/>
    </row>
    <row r="7" spans="1:5">
      <c r="A7" s="81"/>
      <c r="B7" s="80"/>
      <c r="C7" s="80"/>
      <c r="D7" s="80"/>
      <c r="E7" s="80"/>
    </row>
    <row r="8" spans="1:5">
      <c r="A8" s="81"/>
      <c r="B8" s="80"/>
      <c r="C8" s="80"/>
      <c r="D8" s="80"/>
      <c r="E8" s="80"/>
    </row>
    <row r="9" spans="1:5">
      <c r="A9" s="81"/>
      <c r="B9" s="80"/>
      <c r="C9" s="80"/>
      <c r="D9" s="80"/>
      <c r="E9" s="80"/>
    </row>
    <row r="10" spans="1:5">
      <c r="A10" s="81"/>
      <c r="B10" s="80"/>
      <c r="C10" s="80"/>
      <c r="D10" s="80"/>
      <c r="E10" s="80"/>
    </row>
    <row r="11" spans="1:5">
      <c r="A11" s="81"/>
      <c r="B11" s="80"/>
      <c r="C11" s="80"/>
      <c r="D11" s="80"/>
      <c r="E11" s="80"/>
    </row>
    <row r="12" spans="1:5">
      <c r="A12" s="81"/>
      <c r="B12" s="80"/>
      <c r="C12" s="80"/>
      <c r="D12" s="80"/>
      <c r="E12" s="80"/>
    </row>
    <row r="13" spans="1:5">
      <c r="A13" s="81"/>
      <c r="B13" s="80"/>
      <c r="C13" s="80"/>
      <c r="D13" s="80"/>
      <c r="E13" s="80"/>
    </row>
    <row r="14" spans="1:5">
      <c r="A14" s="81"/>
      <c r="B14" s="80"/>
      <c r="C14" s="80"/>
      <c r="D14" s="80"/>
      <c r="E14" s="80"/>
    </row>
    <row r="15" spans="1:5">
      <c r="A15" s="82" t="s">
        <v>94</v>
      </c>
    </row>
  </sheetData>
  <mergeCells count="1">
    <mergeCell ref="A1:E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31" sqref="B31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73" t="s">
        <v>285</v>
      </c>
      <c r="B1" s="73"/>
    </row>
    <row r="2" spans="1:2">
      <c r="A2" s="74"/>
      <c r="B2" s="75" t="s">
        <v>43</v>
      </c>
    </row>
    <row r="3" ht="15" customHeight="1" spans="1:2">
      <c r="A3" s="76" t="s">
        <v>278</v>
      </c>
      <c r="B3" s="77" t="s">
        <v>279</v>
      </c>
    </row>
    <row r="4" spans="1:2">
      <c r="A4" s="76"/>
      <c r="B4" s="77"/>
    </row>
    <row r="5" spans="1:2">
      <c r="A5" s="78" t="s">
        <v>96</v>
      </c>
      <c r="B5" s="77">
        <v>1</v>
      </c>
    </row>
    <row r="6" spans="1:2">
      <c r="A6" s="79" t="s">
        <v>119</v>
      </c>
      <c r="B6" s="80"/>
    </row>
    <row r="7" spans="1:2">
      <c r="A7" s="81" t="s">
        <v>280</v>
      </c>
      <c r="B7" s="80"/>
    </row>
    <row r="8" spans="1:2">
      <c r="A8" s="81"/>
      <c r="B8" s="80"/>
    </row>
    <row r="9" spans="1:2">
      <c r="A9" s="81"/>
      <c r="B9" s="80"/>
    </row>
    <row r="10" spans="1:2">
      <c r="A10" s="81"/>
      <c r="B10" s="80"/>
    </row>
    <row r="11" spans="1:2">
      <c r="A11" s="81"/>
      <c r="B11" s="80"/>
    </row>
    <row r="12" spans="1:2">
      <c r="A12" s="81"/>
      <c r="B12" s="80"/>
    </row>
    <row r="13" spans="1:2">
      <c r="A13" s="81"/>
      <c r="B13" s="80"/>
    </row>
    <row r="14" spans="1:2">
      <c r="A14" s="81"/>
      <c r="B14" s="80"/>
    </row>
    <row r="15" spans="1:2">
      <c r="A15" s="81"/>
      <c r="B15" s="80"/>
    </row>
    <row r="16" spans="1:2">
      <c r="A16" s="82" t="s">
        <v>94</v>
      </c>
    </row>
  </sheetData>
  <mergeCells count="3">
    <mergeCell ref="A1:B1"/>
    <mergeCell ref="A3:A4"/>
    <mergeCell ref="B3:B4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tabSelected="1" workbookViewId="0">
      <selection activeCell="K41" sqref="K41"/>
    </sheetView>
  </sheetViews>
  <sheetFormatPr defaultColWidth="9" defaultRowHeight="13.5"/>
  <cols>
    <col min="1" max="4" width="5.125" customWidth="1"/>
    <col min="5" max="5" width="13.125" customWidth="1"/>
    <col min="6" max="9" width="5.125" customWidth="1"/>
    <col min="10" max="10" width="10.625" customWidth="1"/>
    <col min="11" max="11" width="16.25" customWidth="1"/>
  </cols>
  <sheetData>
    <row r="1" customFormat="1" ht="18.75" spans="1:11">
      <c r="A1" s="41" t="s">
        <v>286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customFormat="1" ht="14.25" spans="1:11">
      <c r="A2" s="42" t="s">
        <v>287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customFormat="1" ht="20" customHeight="1" spans="1:11">
      <c r="A3" s="43" t="s">
        <v>288</v>
      </c>
      <c r="B3" s="44"/>
      <c r="C3" s="45" t="s">
        <v>203</v>
      </c>
      <c r="D3" s="44"/>
      <c r="E3" s="44"/>
      <c r="F3" s="44"/>
      <c r="G3" s="44"/>
      <c r="H3" s="44"/>
      <c r="I3" s="44"/>
      <c r="J3" s="44"/>
      <c r="K3" s="44"/>
    </row>
    <row r="4" customFormat="1" ht="20" customHeight="1" spans="1:11">
      <c r="A4" s="43" t="s">
        <v>289</v>
      </c>
      <c r="B4" s="44"/>
      <c r="C4" s="45" t="s">
        <v>290</v>
      </c>
      <c r="D4" s="44"/>
      <c r="E4" s="44"/>
      <c r="F4" s="44"/>
      <c r="G4" s="43" t="s">
        <v>291</v>
      </c>
      <c r="H4" s="44"/>
      <c r="I4" s="46">
        <v>5121551</v>
      </c>
      <c r="J4" s="44"/>
      <c r="K4" s="44"/>
    </row>
    <row r="5" customFormat="1" ht="20" customHeight="1" spans="1:11">
      <c r="A5" s="43" t="s">
        <v>292</v>
      </c>
      <c r="B5" s="44"/>
      <c r="C5" s="43" t="s">
        <v>293</v>
      </c>
      <c r="D5" s="44"/>
      <c r="E5" s="44"/>
      <c r="F5" s="43" t="s">
        <v>294</v>
      </c>
      <c r="G5" s="44"/>
      <c r="H5" s="43" t="s">
        <v>295</v>
      </c>
      <c r="I5" s="44"/>
      <c r="J5" s="43" t="s">
        <v>294</v>
      </c>
      <c r="K5" s="44"/>
    </row>
    <row r="6" customFormat="1" ht="20" customHeight="1" spans="1:11">
      <c r="A6" s="44"/>
      <c r="B6" s="44"/>
      <c r="C6" s="43" t="s">
        <v>296</v>
      </c>
      <c r="D6" s="44"/>
      <c r="E6" s="43" t="s">
        <v>297</v>
      </c>
      <c r="F6" s="47">
        <v>867.523339</v>
      </c>
      <c r="G6" s="44"/>
      <c r="H6" s="43" t="s">
        <v>298</v>
      </c>
      <c r="I6" s="44"/>
      <c r="J6" s="48"/>
      <c r="K6" s="49"/>
    </row>
    <row r="7" customFormat="1" ht="20" customHeight="1" spans="1:11">
      <c r="A7" s="44"/>
      <c r="B7" s="44"/>
      <c r="C7" s="44"/>
      <c r="D7" s="44"/>
      <c r="E7" s="43" t="s">
        <v>299</v>
      </c>
      <c r="F7" s="47">
        <v>621.2475346</v>
      </c>
      <c r="G7" s="44"/>
      <c r="H7" s="43" t="s">
        <v>300</v>
      </c>
      <c r="I7" s="44"/>
      <c r="J7" s="47">
        <f>F8</f>
        <v>1488.7708736</v>
      </c>
      <c r="K7" s="44"/>
    </row>
    <row r="8" customFormat="1" ht="20" customHeight="1" spans="1:11">
      <c r="A8" s="44"/>
      <c r="B8" s="44"/>
      <c r="C8" s="44"/>
      <c r="D8" s="44"/>
      <c r="E8" s="43" t="s">
        <v>301</v>
      </c>
      <c r="F8" s="47">
        <v>1488.7708736</v>
      </c>
      <c r="G8" s="44"/>
      <c r="H8" s="43" t="s">
        <v>302</v>
      </c>
      <c r="I8" s="44"/>
      <c r="J8" s="50"/>
      <c r="K8" s="49"/>
    </row>
    <row r="9" customFormat="1" ht="20" customHeight="1" spans="1:11">
      <c r="A9" s="44"/>
      <c r="B9" s="44"/>
      <c r="C9" s="43" t="s">
        <v>303</v>
      </c>
      <c r="D9" s="44"/>
      <c r="E9" s="43" t="s">
        <v>304</v>
      </c>
      <c r="F9" s="47">
        <v>406.91</v>
      </c>
      <c r="G9" s="44"/>
      <c r="H9" s="43" t="s">
        <v>305</v>
      </c>
      <c r="I9" s="44"/>
      <c r="J9" s="47">
        <f>F8+F11</f>
        <v>1895.6808736</v>
      </c>
      <c r="K9" s="44"/>
    </row>
    <row r="10" customFormat="1" ht="20" customHeight="1" spans="1:11">
      <c r="A10" s="44"/>
      <c r="B10" s="44"/>
      <c r="C10" s="44"/>
      <c r="D10" s="44"/>
      <c r="E10" s="43" t="s">
        <v>306</v>
      </c>
      <c r="F10" s="48"/>
      <c r="G10" s="49"/>
      <c r="H10" s="43" t="s">
        <v>307</v>
      </c>
      <c r="I10" s="44"/>
      <c r="J10" s="47">
        <f>J9</f>
        <v>1895.6808736</v>
      </c>
      <c r="K10" s="44"/>
    </row>
    <row r="11" customFormat="1" ht="20" customHeight="1" spans="1:11">
      <c r="A11" s="51"/>
      <c r="B11" s="51"/>
      <c r="C11" s="51"/>
      <c r="D11" s="51"/>
      <c r="E11" s="52" t="s">
        <v>301</v>
      </c>
      <c r="F11" s="47">
        <v>406.91</v>
      </c>
      <c r="G11" s="44"/>
      <c r="H11" s="53"/>
      <c r="I11" s="53"/>
      <c r="J11" s="53"/>
      <c r="K11" s="53"/>
    </row>
    <row r="12" customFormat="1" ht="69" customHeight="1" spans="1:11">
      <c r="A12" s="54" t="s">
        <v>308</v>
      </c>
      <c r="B12" s="55" t="s">
        <v>309</v>
      </c>
      <c r="C12" s="56"/>
      <c r="D12" s="56"/>
      <c r="E12" s="56"/>
      <c r="F12" s="56"/>
      <c r="G12" s="56"/>
      <c r="H12" s="56"/>
      <c r="I12" s="56"/>
      <c r="J12" s="56"/>
      <c r="K12" s="56"/>
    </row>
    <row r="13" customFormat="1" ht="20" customHeight="1" spans="1:11">
      <c r="A13" s="54" t="s">
        <v>310</v>
      </c>
      <c r="B13" s="57" t="s">
        <v>311</v>
      </c>
      <c r="C13" s="58"/>
      <c r="D13" s="57" t="s">
        <v>312</v>
      </c>
      <c r="E13" s="57" t="s">
        <v>313</v>
      </c>
      <c r="F13" s="58"/>
      <c r="G13" s="59" t="s">
        <v>314</v>
      </c>
      <c r="H13" s="58"/>
      <c r="I13" s="58"/>
      <c r="J13" s="58"/>
      <c r="K13" s="57" t="s">
        <v>315</v>
      </c>
    </row>
    <row r="14" customFormat="1" ht="19.5" customHeight="1" spans="1:11">
      <c r="A14" s="60"/>
      <c r="B14" s="57" t="s">
        <v>316</v>
      </c>
      <c r="C14" s="58"/>
      <c r="D14" s="61">
        <v>10</v>
      </c>
      <c r="E14" s="57" t="s">
        <v>317</v>
      </c>
      <c r="F14" s="58"/>
      <c r="G14" s="57" t="s">
        <v>318</v>
      </c>
      <c r="H14" s="58"/>
      <c r="I14" s="58"/>
      <c r="J14" s="58"/>
      <c r="K14" s="62">
        <v>1</v>
      </c>
    </row>
    <row r="15" customFormat="1" ht="19.5" customHeight="1" spans="1:11">
      <c r="A15" s="60"/>
      <c r="B15" s="58"/>
      <c r="C15" s="58"/>
      <c r="D15" s="58"/>
      <c r="E15" s="58"/>
      <c r="F15" s="58"/>
      <c r="G15" s="57" t="s">
        <v>319</v>
      </c>
      <c r="H15" s="58"/>
      <c r="I15" s="58"/>
      <c r="J15" s="58"/>
      <c r="K15" s="57" t="s">
        <v>320</v>
      </c>
    </row>
    <row r="16" customFormat="1" ht="19.5" customHeight="1" spans="1:11">
      <c r="A16" s="60"/>
      <c r="B16" s="58"/>
      <c r="C16" s="58"/>
      <c r="D16" s="58"/>
      <c r="E16" s="58"/>
      <c r="F16" s="58"/>
      <c r="G16" s="57" t="s">
        <v>321</v>
      </c>
      <c r="H16" s="58"/>
      <c r="I16" s="58"/>
      <c r="J16" s="58"/>
      <c r="K16" s="57" t="s">
        <v>322</v>
      </c>
    </row>
    <row r="17" customFormat="1" ht="19.5" customHeight="1" spans="1:11">
      <c r="A17" s="60"/>
      <c r="B17" s="58"/>
      <c r="C17" s="58"/>
      <c r="D17" s="58"/>
      <c r="E17" s="58"/>
      <c r="F17" s="58"/>
      <c r="G17" s="57" t="s">
        <v>323</v>
      </c>
      <c r="H17" s="58"/>
      <c r="I17" s="58"/>
      <c r="J17" s="58"/>
      <c r="K17" s="57" t="s">
        <v>324</v>
      </c>
    </row>
    <row r="18" customFormat="1" ht="19.5" customHeight="1" spans="1:11">
      <c r="A18" s="60"/>
      <c r="B18" s="58"/>
      <c r="C18" s="58"/>
      <c r="D18" s="58"/>
      <c r="E18" s="57" t="s">
        <v>325</v>
      </c>
      <c r="F18" s="58"/>
      <c r="G18" s="57" t="s">
        <v>326</v>
      </c>
      <c r="H18" s="58"/>
      <c r="I18" s="58"/>
      <c r="J18" s="58"/>
      <c r="K18" s="57" t="s">
        <v>327</v>
      </c>
    </row>
    <row r="19" customFormat="1" ht="19.5" customHeight="1" spans="1:11">
      <c r="A19" s="60"/>
      <c r="B19" s="58"/>
      <c r="C19" s="58"/>
      <c r="D19" s="58"/>
      <c r="E19" s="58"/>
      <c r="F19" s="58"/>
      <c r="G19" s="57" t="s">
        <v>328</v>
      </c>
      <c r="H19" s="58"/>
      <c r="I19" s="58"/>
      <c r="J19" s="58"/>
      <c r="K19" s="57" t="s">
        <v>329</v>
      </c>
    </row>
    <row r="20" customFormat="1" ht="19.5" customHeight="1" spans="1:11">
      <c r="A20" s="60"/>
      <c r="B20" s="58"/>
      <c r="C20" s="58"/>
      <c r="D20" s="58"/>
      <c r="E20" s="57" t="s">
        <v>330</v>
      </c>
      <c r="F20" s="58"/>
      <c r="G20" s="57" t="s">
        <v>331</v>
      </c>
      <c r="H20" s="58"/>
      <c r="I20" s="58"/>
      <c r="J20" s="58"/>
      <c r="K20" s="57" t="s">
        <v>332</v>
      </c>
    </row>
    <row r="21" customFormat="1" ht="19.5" customHeight="1" spans="1:11">
      <c r="A21" s="60"/>
      <c r="B21" s="58"/>
      <c r="C21" s="58"/>
      <c r="D21" s="58"/>
      <c r="E21" s="58"/>
      <c r="F21" s="58"/>
      <c r="G21" s="57" t="s">
        <v>333</v>
      </c>
      <c r="H21" s="58"/>
      <c r="I21" s="58"/>
      <c r="J21" s="58"/>
      <c r="K21" s="57" t="s">
        <v>334</v>
      </c>
    </row>
    <row r="22" customFormat="1" ht="19.5" customHeight="1" spans="1:11">
      <c r="A22" s="60"/>
      <c r="B22" s="58"/>
      <c r="C22" s="58"/>
      <c r="D22" s="58"/>
      <c r="E22" s="57" t="s">
        <v>335</v>
      </c>
      <c r="F22" s="58"/>
      <c r="G22" s="57" t="s">
        <v>336</v>
      </c>
      <c r="H22" s="58"/>
      <c r="I22" s="58"/>
      <c r="J22" s="58"/>
      <c r="K22" s="57" t="s">
        <v>332</v>
      </c>
    </row>
    <row r="23" customFormat="1" ht="19.5" customHeight="1" spans="1:11">
      <c r="A23" s="60"/>
      <c r="B23" s="58"/>
      <c r="C23" s="58"/>
      <c r="D23" s="58"/>
      <c r="E23" s="58"/>
      <c r="F23" s="58"/>
      <c r="G23" s="57" t="s">
        <v>337</v>
      </c>
      <c r="H23" s="58"/>
      <c r="I23" s="58"/>
      <c r="J23" s="58"/>
      <c r="K23" s="62">
        <v>1</v>
      </c>
    </row>
    <row r="24" customFormat="1" ht="19.5" customHeight="1" spans="1:11">
      <c r="A24" s="60"/>
      <c r="B24" s="58"/>
      <c r="C24" s="58"/>
      <c r="D24" s="58"/>
      <c r="E24" s="57" t="s">
        <v>338</v>
      </c>
      <c r="F24" s="58"/>
      <c r="G24" s="57" t="s">
        <v>339</v>
      </c>
      <c r="H24" s="58"/>
      <c r="I24" s="58"/>
      <c r="J24" s="58"/>
      <c r="K24" s="57" t="s">
        <v>322</v>
      </c>
    </row>
    <row r="25" customFormat="1" ht="19.5" customHeight="1" spans="1:11">
      <c r="A25" s="63"/>
      <c r="B25" s="63"/>
      <c r="C25" s="63"/>
      <c r="D25" s="63"/>
      <c r="E25" s="57" t="s">
        <v>340</v>
      </c>
      <c r="F25" s="58"/>
      <c r="G25" s="57" t="s">
        <v>341</v>
      </c>
      <c r="H25" s="58"/>
      <c r="I25" s="58"/>
      <c r="J25" s="58"/>
      <c r="K25" s="57" t="s">
        <v>342</v>
      </c>
    </row>
    <row r="26" customFormat="1" ht="19.5" customHeight="1" spans="1:11">
      <c r="A26" s="63"/>
      <c r="B26" s="57" t="s">
        <v>343</v>
      </c>
      <c r="C26" s="58"/>
      <c r="D26" s="61">
        <v>30</v>
      </c>
      <c r="E26" s="57" t="s">
        <v>344</v>
      </c>
      <c r="F26" s="58"/>
      <c r="G26" s="57" t="s">
        <v>345</v>
      </c>
      <c r="H26" s="58"/>
      <c r="I26" s="58"/>
      <c r="J26" s="58"/>
      <c r="K26" s="62" t="s">
        <v>346</v>
      </c>
    </row>
    <row r="27" customFormat="1" ht="19.5" customHeight="1" spans="1:11">
      <c r="A27" s="63"/>
      <c r="B27" s="57"/>
      <c r="C27" s="58"/>
      <c r="D27" s="61"/>
      <c r="E27" s="57"/>
      <c r="F27" s="58"/>
      <c r="G27" s="57" t="s">
        <v>347</v>
      </c>
      <c r="H27" s="58"/>
      <c r="I27" s="58"/>
      <c r="J27" s="58"/>
      <c r="K27" s="62" t="s">
        <v>348</v>
      </c>
    </row>
    <row r="28" customFormat="1" ht="19.5" customHeight="1" spans="1:11">
      <c r="A28" s="63"/>
      <c r="B28" s="57"/>
      <c r="C28" s="58"/>
      <c r="D28" s="61"/>
      <c r="E28" s="57"/>
      <c r="F28" s="58"/>
      <c r="G28" s="57" t="s">
        <v>349</v>
      </c>
      <c r="H28" s="58"/>
      <c r="I28" s="58"/>
      <c r="J28" s="58"/>
      <c r="K28" s="62" t="s">
        <v>350</v>
      </c>
    </row>
    <row r="29" customFormat="1" ht="19.5" customHeight="1" spans="1:11">
      <c r="A29" s="63"/>
      <c r="B29" s="57"/>
      <c r="C29" s="58"/>
      <c r="D29" s="61"/>
      <c r="E29" s="57"/>
      <c r="F29" s="58"/>
      <c r="G29" s="57" t="s">
        <v>351</v>
      </c>
      <c r="H29" s="58"/>
      <c r="I29" s="58"/>
      <c r="J29" s="58"/>
      <c r="K29" s="172" t="s">
        <v>352</v>
      </c>
    </row>
    <row r="30" customFormat="1" ht="19.5" customHeight="1" spans="1:11">
      <c r="A30" s="63"/>
      <c r="B30" s="58"/>
      <c r="C30" s="58"/>
      <c r="D30" s="58"/>
      <c r="E30" s="58"/>
      <c r="F30" s="58"/>
      <c r="G30" s="57" t="s">
        <v>353</v>
      </c>
      <c r="H30" s="58"/>
      <c r="I30" s="58"/>
      <c r="J30" s="58"/>
      <c r="K30" s="62" t="s">
        <v>354</v>
      </c>
    </row>
    <row r="31" customFormat="1" ht="19.5" customHeight="1" spans="1:11">
      <c r="A31" s="63"/>
      <c r="B31" s="58"/>
      <c r="C31" s="58"/>
      <c r="D31" s="58"/>
      <c r="E31" s="57" t="s">
        <v>355</v>
      </c>
      <c r="F31" s="58"/>
      <c r="G31" s="57" t="s">
        <v>356</v>
      </c>
      <c r="H31" s="58"/>
      <c r="I31" s="58"/>
      <c r="J31" s="58"/>
      <c r="K31" s="62">
        <v>1</v>
      </c>
    </row>
    <row r="32" customFormat="1" ht="19.5" customHeight="1" spans="1:11">
      <c r="A32" s="63"/>
      <c r="B32" s="58"/>
      <c r="C32" s="58"/>
      <c r="D32" s="58"/>
      <c r="E32" s="57"/>
      <c r="F32" s="58"/>
      <c r="G32" s="57" t="s">
        <v>357</v>
      </c>
      <c r="H32" s="58"/>
      <c r="I32" s="58"/>
      <c r="J32" s="58"/>
      <c r="K32" s="62" t="s">
        <v>358</v>
      </c>
    </row>
    <row r="33" customFormat="1" ht="19.5" customHeight="1" spans="1:11">
      <c r="A33" s="63"/>
      <c r="B33" s="58"/>
      <c r="C33" s="58"/>
      <c r="D33" s="58"/>
      <c r="E33" s="57"/>
      <c r="F33" s="58"/>
      <c r="G33" s="64" t="s">
        <v>359</v>
      </c>
      <c r="H33" s="58"/>
      <c r="I33" s="58"/>
      <c r="J33" s="58"/>
      <c r="K33" s="62" t="s">
        <v>358</v>
      </c>
    </row>
    <row r="34" customFormat="1" ht="19.5" customHeight="1" spans="1:11">
      <c r="A34" s="63"/>
      <c r="B34" s="58"/>
      <c r="C34" s="58"/>
      <c r="D34" s="58"/>
      <c r="E34" s="57"/>
      <c r="F34" s="58"/>
      <c r="G34" s="57" t="s">
        <v>360</v>
      </c>
      <c r="H34" s="58"/>
      <c r="I34" s="58"/>
      <c r="J34" s="58"/>
      <c r="K34" s="62">
        <v>1</v>
      </c>
    </row>
    <row r="35" customFormat="1" ht="19.5" customHeight="1" spans="1:11">
      <c r="A35" s="63"/>
      <c r="B35" s="58"/>
      <c r="C35" s="58"/>
      <c r="D35" s="58"/>
      <c r="E35" s="58"/>
      <c r="F35" s="58"/>
      <c r="G35" s="57" t="s">
        <v>361</v>
      </c>
      <c r="H35" s="58"/>
      <c r="I35" s="58"/>
      <c r="J35" s="58"/>
      <c r="K35" s="62" t="s">
        <v>362</v>
      </c>
    </row>
    <row r="36" customFormat="1" ht="20" customHeight="1" spans="1:11">
      <c r="A36" s="63"/>
      <c r="B36" s="58"/>
      <c r="C36" s="58"/>
      <c r="D36" s="58"/>
      <c r="E36" s="57" t="s">
        <v>363</v>
      </c>
      <c r="F36" s="58"/>
      <c r="G36" s="64" t="s">
        <v>364</v>
      </c>
      <c r="H36" s="58"/>
      <c r="I36" s="58"/>
      <c r="J36" s="58"/>
      <c r="K36" s="64" t="s">
        <v>365</v>
      </c>
    </row>
    <row r="37" customFormat="1" ht="20" customHeight="1" spans="1:11">
      <c r="A37" s="63"/>
      <c r="B37" s="58"/>
      <c r="C37" s="58"/>
      <c r="D37" s="58"/>
      <c r="E37" s="58"/>
      <c r="F37" s="58"/>
      <c r="G37" s="57" t="s">
        <v>366</v>
      </c>
      <c r="H37" s="58"/>
      <c r="I37" s="58"/>
      <c r="J37" s="58"/>
      <c r="K37" s="57" t="s">
        <v>365</v>
      </c>
    </row>
    <row r="38" customFormat="1" ht="20" customHeight="1" spans="1:11">
      <c r="A38" s="63"/>
      <c r="B38" s="58"/>
      <c r="C38" s="58"/>
      <c r="D38" s="58"/>
      <c r="E38" s="57" t="s">
        <v>367</v>
      </c>
      <c r="F38" s="58"/>
      <c r="G38" s="57" t="s">
        <v>368</v>
      </c>
      <c r="H38" s="58"/>
      <c r="I38" s="58"/>
      <c r="J38" s="58"/>
      <c r="K38" s="57" t="s">
        <v>369</v>
      </c>
    </row>
    <row r="39" customFormat="1" ht="20" customHeight="1" spans="1:11">
      <c r="A39" s="63"/>
      <c r="B39" s="57" t="s">
        <v>370</v>
      </c>
      <c r="C39" s="58"/>
      <c r="D39" s="61">
        <v>30</v>
      </c>
      <c r="E39" s="57" t="s">
        <v>371</v>
      </c>
      <c r="F39" s="58"/>
      <c r="G39" s="64" t="s">
        <v>372</v>
      </c>
      <c r="H39" s="58"/>
      <c r="I39" s="58"/>
      <c r="J39" s="58"/>
      <c r="K39" s="64" t="s">
        <v>373</v>
      </c>
    </row>
    <row r="40" customFormat="1" ht="20" customHeight="1" spans="1:11">
      <c r="A40" s="63"/>
      <c r="B40" s="58"/>
      <c r="C40" s="58"/>
      <c r="D40" s="58"/>
      <c r="E40" s="57" t="s">
        <v>374</v>
      </c>
      <c r="F40" s="58"/>
      <c r="G40" s="57" t="s">
        <v>375</v>
      </c>
      <c r="H40" s="58"/>
      <c r="I40" s="58"/>
      <c r="J40" s="58"/>
      <c r="K40" s="64" t="s">
        <v>376</v>
      </c>
    </row>
    <row r="41" customFormat="1" ht="20" customHeight="1" spans="1:11">
      <c r="A41" s="63"/>
      <c r="B41" s="58"/>
      <c r="C41" s="58"/>
      <c r="D41" s="58"/>
      <c r="E41" s="57" t="s">
        <v>377</v>
      </c>
      <c r="F41" s="58"/>
      <c r="G41" s="64" t="s">
        <v>378</v>
      </c>
      <c r="H41" s="58"/>
      <c r="I41" s="58"/>
      <c r="J41" s="58"/>
      <c r="K41" s="64" t="s">
        <v>376</v>
      </c>
    </row>
    <row r="42" customFormat="1" ht="20" customHeight="1" spans="1:11">
      <c r="A42" s="63"/>
      <c r="B42" s="58"/>
      <c r="C42" s="58"/>
      <c r="D42" s="58"/>
      <c r="E42" s="57" t="s">
        <v>379</v>
      </c>
      <c r="F42" s="58"/>
      <c r="G42" s="57" t="s">
        <v>380</v>
      </c>
      <c r="H42" s="58"/>
      <c r="I42" s="58"/>
      <c r="J42" s="58"/>
      <c r="K42" s="57" t="s">
        <v>381</v>
      </c>
    </row>
    <row r="43" customFormat="1" ht="20" customHeight="1" spans="1:11">
      <c r="A43" s="63"/>
      <c r="B43" s="57" t="s">
        <v>382</v>
      </c>
      <c r="C43" s="58"/>
      <c r="D43" s="61">
        <v>20</v>
      </c>
      <c r="E43" s="57" t="s">
        <v>383</v>
      </c>
      <c r="F43" s="58"/>
      <c r="G43" s="57" t="s">
        <v>384</v>
      </c>
      <c r="H43" s="58"/>
      <c r="I43" s="58"/>
      <c r="J43" s="58"/>
      <c r="K43" s="57" t="s">
        <v>385</v>
      </c>
    </row>
    <row r="44" customFormat="1" ht="20" customHeight="1" spans="1:11">
      <c r="A44" s="63"/>
      <c r="B44" s="58"/>
      <c r="C44" s="58"/>
      <c r="D44" s="58"/>
      <c r="E44" s="57" t="s">
        <v>386</v>
      </c>
      <c r="F44" s="58"/>
      <c r="G44" s="57" t="s">
        <v>387</v>
      </c>
      <c r="H44" s="58"/>
      <c r="I44" s="58"/>
      <c r="J44" s="58"/>
      <c r="K44" s="57" t="s">
        <v>388</v>
      </c>
    </row>
    <row r="45" customFormat="1" ht="20" customHeight="1" spans="1:11">
      <c r="A45" s="63"/>
      <c r="B45" s="58"/>
      <c r="C45" s="58"/>
      <c r="D45" s="58"/>
      <c r="E45" s="57" t="s">
        <v>389</v>
      </c>
      <c r="F45" s="58"/>
      <c r="G45" s="57" t="s">
        <v>390</v>
      </c>
      <c r="H45" s="58"/>
      <c r="I45" s="58"/>
      <c r="J45" s="58"/>
      <c r="K45" s="57" t="s">
        <v>391</v>
      </c>
    </row>
    <row r="46" customFormat="1" ht="20" customHeight="1" spans="1:11">
      <c r="A46" s="65"/>
      <c r="B46" s="66"/>
      <c r="C46" s="66"/>
      <c r="D46" s="66"/>
      <c r="E46" s="67" t="s">
        <v>392</v>
      </c>
      <c r="F46" s="66"/>
      <c r="G46" s="67" t="s">
        <v>393</v>
      </c>
      <c r="H46" s="66"/>
      <c r="I46" s="66"/>
      <c r="J46" s="66"/>
      <c r="K46" s="67" t="s">
        <v>385</v>
      </c>
    </row>
    <row r="47" customFormat="1" ht="38.25" spans="1:11">
      <c r="A47" s="68" t="s">
        <v>394</v>
      </c>
      <c r="B47" s="69" t="s">
        <v>395</v>
      </c>
      <c r="C47" s="69"/>
      <c r="D47" s="69"/>
      <c r="E47" s="68"/>
      <c r="F47" s="68" t="s">
        <v>396</v>
      </c>
      <c r="G47" s="68"/>
      <c r="H47" s="69" t="s">
        <v>397</v>
      </c>
      <c r="I47" s="69"/>
      <c r="J47" s="69"/>
      <c r="K47" s="70"/>
    </row>
    <row r="48" customFormat="1" spans="1:11">
      <c r="A48" s="4" t="s">
        <v>398</v>
      </c>
      <c r="B48" s="4"/>
      <c r="C48" s="4"/>
      <c r="D48" s="4"/>
      <c r="E48" s="4"/>
      <c r="F48" s="4"/>
      <c r="G48" s="4"/>
      <c r="H48" s="4"/>
      <c r="I48" s="4"/>
      <c r="J48" s="4"/>
      <c r="K48" s="25"/>
    </row>
    <row r="49" customFormat="1" spans="1:11">
      <c r="A49" s="4"/>
      <c r="B49" s="4"/>
      <c r="C49" s="4"/>
      <c r="D49" s="4"/>
      <c r="E49" s="4"/>
      <c r="F49" s="4"/>
      <c r="G49" s="4"/>
      <c r="H49" s="4"/>
      <c r="I49" s="4"/>
      <c r="J49" s="4"/>
      <c r="K49" s="25"/>
    </row>
    <row r="50" customFormat="1" spans="1:11">
      <c r="A50" s="4"/>
      <c r="B50" s="4"/>
      <c r="C50" s="4"/>
      <c r="D50" s="4"/>
      <c r="E50" s="4"/>
      <c r="F50" s="4"/>
      <c r="G50" s="4"/>
      <c r="H50" s="4"/>
      <c r="I50" s="4"/>
      <c r="J50" s="4"/>
      <c r="K50" s="25"/>
    </row>
    <row r="51" customFormat="1" spans="1:11">
      <c r="A51" s="4"/>
      <c r="B51" s="4"/>
      <c r="C51" s="4"/>
      <c r="D51" s="4"/>
      <c r="E51" s="4"/>
      <c r="F51" s="4"/>
      <c r="G51" s="4"/>
      <c r="H51" s="4"/>
      <c r="I51" s="4"/>
      <c r="J51" s="4"/>
      <c r="K51" s="25"/>
    </row>
    <row r="52" customFormat="1" spans="1:11">
      <c r="A52" s="71"/>
      <c r="B52" s="71"/>
      <c r="C52" s="71"/>
      <c r="D52" s="71"/>
      <c r="E52" s="71"/>
      <c r="F52" s="71"/>
      <c r="G52" s="71"/>
      <c r="H52" s="71"/>
      <c r="I52" s="71"/>
      <c r="J52" s="71"/>
      <c r="K52" s="72"/>
    </row>
  </sheetData>
  <mergeCells count="104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B47:D47"/>
    <mergeCell ref="H47:I47"/>
    <mergeCell ref="J47:K47"/>
    <mergeCell ref="A13:A24"/>
    <mergeCell ref="A25:A42"/>
    <mergeCell ref="A43:A46"/>
    <mergeCell ref="D14:D24"/>
    <mergeCell ref="D26:D38"/>
    <mergeCell ref="D39:D42"/>
    <mergeCell ref="D43:D46"/>
    <mergeCell ref="A5:B11"/>
    <mergeCell ref="C6:D8"/>
    <mergeCell ref="C9:D11"/>
    <mergeCell ref="B14:C24"/>
    <mergeCell ref="E14:F17"/>
    <mergeCell ref="E18:F19"/>
    <mergeCell ref="E20:F21"/>
    <mergeCell ref="E22:F23"/>
    <mergeCell ref="B26:C38"/>
    <mergeCell ref="E26:F30"/>
    <mergeCell ref="E31:F35"/>
    <mergeCell ref="E36:F37"/>
    <mergeCell ref="B39:C42"/>
    <mergeCell ref="B43:C46"/>
    <mergeCell ref="A48:K52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D15" sqref="D15:F15"/>
    </sheetView>
  </sheetViews>
  <sheetFormatPr defaultColWidth="9" defaultRowHeight="13.5" outlineLevelCol="6"/>
  <cols>
    <col min="2" max="2" width="9.875" customWidth="1"/>
    <col min="3" max="3" width="8.75" customWidth="1"/>
    <col min="4" max="4" width="13" customWidth="1"/>
    <col min="5" max="5" width="10.375" customWidth="1"/>
    <col min="6" max="6" width="14.75" customWidth="1"/>
    <col min="7" max="7" width="13" customWidth="1"/>
  </cols>
  <sheetData>
    <row r="1" s="1" customFormat="1" ht="28" customHeight="1" spans="1:7">
      <c r="A1" s="2" t="s">
        <v>399</v>
      </c>
      <c r="B1" s="3"/>
      <c r="C1" s="3"/>
      <c r="D1" s="3"/>
      <c r="E1" s="3"/>
      <c r="F1" s="3"/>
      <c r="G1" s="3"/>
    </row>
    <row r="2" s="1" customFormat="1" ht="24" customHeight="1" spans="1:7">
      <c r="A2" s="4" t="s">
        <v>400</v>
      </c>
      <c r="B2" s="4"/>
      <c r="C2" s="4" t="s">
        <v>401</v>
      </c>
      <c r="D2" s="4"/>
      <c r="E2" s="4" t="s">
        <v>402</v>
      </c>
      <c r="F2" s="4" t="s">
        <v>403</v>
      </c>
      <c r="G2" s="4"/>
    </row>
    <row r="3" s="1" customFormat="1" ht="24" customHeight="1" spans="1:7">
      <c r="A3" s="4" t="s">
        <v>404</v>
      </c>
      <c r="B3" s="4"/>
      <c r="C3" s="4" t="s">
        <v>203</v>
      </c>
      <c r="D3" s="4"/>
      <c r="E3" s="4" t="s">
        <v>405</v>
      </c>
      <c r="F3" s="4"/>
      <c r="G3" s="4"/>
    </row>
    <row r="4" s="1" customFormat="1" ht="24" customHeight="1" spans="1:7">
      <c r="A4" s="5" t="s">
        <v>406</v>
      </c>
      <c r="B4" s="5"/>
      <c r="C4" s="4" t="s">
        <v>407</v>
      </c>
      <c r="D4" s="4"/>
      <c r="E4" s="26" t="s">
        <v>408</v>
      </c>
      <c r="F4" s="26"/>
      <c r="G4" s="26"/>
    </row>
    <row r="5" s="1" customFormat="1" ht="24" customHeight="1" spans="1:7">
      <c r="A5" s="5"/>
      <c r="B5" s="5"/>
      <c r="C5" s="27" t="s">
        <v>409</v>
      </c>
      <c r="D5" s="27"/>
      <c r="E5" s="26" t="s">
        <v>408</v>
      </c>
      <c r="F5" s="26"/>
      <c r="G5" s="26"/>
    </row>
    <row r="6" s="1" customFormat="1" ht="24" customHeight="1" spans="1:7">
      <c r="A6" s="5"/>
      <c r="B6" s="5"/>
      <c r="C6" s="27" t="s">
        <v>410</v>
      </c>
      <c r="D6" s="27"/>
      <c r="E6" s="26"/>
      <c r="F6" s="26"/>
      <c r="G6" s="26"/>
    </row>
    <row r="7" s="1" customFormat="1" ht="24" customHeight="1" spans="1:7">
      <c r="A7" s="5" t="s">
        <v>411</v>
      </c>
      <c r="B7" s="9" t="s">
        <v>412</v>
      </c>
      <c r="C7" s="9"/>
      <c r="D7" s="9"/>
      <c r="E7" s="9"/>
      <c r="F7" s="9"/>
      <c r="G7" s="9"/>
    </row>
    <row r="8" s="1" customFormat="1" ht="24" customHeight="1" spans="1:7">
      <c r="A8" s="5"/>
      <c r="B8" s="6" t="s">
        <v>413</v>
      </c>
      <c r="C8" s="6"/>
      <c r="D8" s="6"/>
      <c r="E8" s="6"/>
      <c r="F8" s="6"/>
      <c r="G8" s="6"/>
    </row>
    <row r="9" s="1" customFormat="1" ht="21" customHeight="1" spans="1:7">
      <c r="A9" s="5" t="s">
        <v>414</v>
      </c>
      <c r="B9" s="5" t="s">
        <v>415</v>
      </c>
      <c r="C9" s="5" t="s">
        <v>416</v>
      </c>
      <c r="D9" s="9" t="s">
        <v>417</v>
      </c>
      <c r="E9" s="9"/>
      <c r="F9" s="9"/>
      <c r="G9" s="5" t="s">
        <v>418</v>
      </c>
    </row>
    <row r="10" s="1" customFormat="1" ht="24" customHeight="1" spans="1:7">
      <c r="A10" s="5"/>
      <c r="B10" s="10" t="s">
        <v>419</v>
      </c>
      <c r="C10" s="5" t="s">
        <v>420</v>
      </c>
      <c r="D10" s="28" t="s">
        <v>421</v>
      </c>
      <c r="E10" s="29"/>
      <c r="F10" s="30"/>
      <c r="G10" s="5" t="s">
        <v>422</v>
      </c>
    </row>
    <row r="11" s="1" customFormat="1" ht="16" customHeight="1" spans="1:7">
      <c r="A11" s="5"/>
      <c r="B11" s="5" t="s">
        <v>423</v>
      </c>
      <c r="C11" s="10" t="s">
        <v>424</v>
      </c>
      <c r="D11" s="34" t="s">
        <v>425</v>
      </c>
      <c r="E11" s="35"/>
      <c r="F11" s="36"/>
      <c r="G11" s="37" t="s">
        <v>426</v>
      </c>
    </row>
    <row r="12" s="1" customFormat="1" ht="16" customHeight="1" spans="1:7">
      <c r="A12" s="5"/>
      <c r="B12" s="5"/>
      <c r="C12" s="15"/>
      <c r="D12" s="34" t="s">
        <v>427</v>
      </c>
      <c r="E12" s="35"/>
      <c r="F12" s="36"/>
      <c r="G12" s="37" t="s">
        <v>426</v>
      </c>
    </row>
    <row r="13" s="1" customFormat="1" ht="20" customHeight="1" spans="1:7">
      <c r="A13" s="5"/>
      <c r="B13" s="5"/>
      <c r="C13" s="5" t="s">
        <v>428</v>
      </c>
      <c r="D13" s="4" t="s">
        <v>429</v>
      </c>
      <c r="E13" s="4"/>
      <c r="F13" s="4"/>
      <c r="G13" s="38" t="s">
        <v>430</v>
      </c>
    </row>
    <row r="14" s="1" customFormat="1" ht="20" customHeight="1" spans="1:7">
      <c r="A14" s="5"/>
      <c r="B14" s="5"/>
      <c r="C14" s="5"/>
      <c r="D14" s="4" t="s">
        <v>431</v>
      </c>
      <c r="E14" s="4"/>
      <c r="F14" s="4"/>
      <c r="G14" s="7" t="s">
        <v>358</v>
      </c>
    </row>
    <row r="15" s="1" customFormat="1" ht="20" customHeight="1" spans="1:7">
      <c r="A15" s="5"/>
      <c r="B15" s="5"/>
      <c r="C15" s="5"/>
      <c r="D15" s="4" t="s">
        <v>432</v>
      </c>
      <c r="E15" s="4"/>
      <c r="F15" s="4"/>
      <c r="G15" s="7" t="s">
        <v>358</v>
      </c>
    </row>
    <row r="16" s="1" customFormat="1" ht="20" customHeight="1" spans="1:7">
      <c r="A16" s="5"/>
      <c r="B16" s="5"/>
      <c r="C16" s="5" t="s">
        <v>433</v>
      </c>
      <c r="D16" s="4" t="s">
        <v>434</v>
      </c>
      <c r="E16" s="4"/>
      <c r="F16" s="4"/>
      <c r="G16" s="39" t="s">
        <v>365</v>
      </c>
    </row>
    <row r="17" s="1" customFormat="1" ht="20" customHeight="1" spans="1:7">
      <c r="A17" s="5"/>
      <c r="B17" s="33" t="s">
        <v>435</v>
      </c>
      <c r="C17" s="5" t="s">
        <v>436</v>
      </c>
      <c r="D17" s="34" t="s">
        <v>437</v>
      </c>
      <c r="E17" s="35"/>
      <c r="F17" s="36"/>
      <c r="G17" s="40" t="s">
        <v>438</v>
      </c>
    </row>
    <row r="18" s="1" customFormat="1" ht="20" customHeight="1" spans="1:7">
      <c r="A18" s="5"/>
      <c r="B18" s="33"/>
      <c r="C18" s="5"/>
      <c r="D18" s="39" t="s">
        <v>439</v>
      </c>
      <c r="E18" s="39"/>
      <c r="F18" s="39"/>
      <c r="G18" s="40" t="s">
        <v>438</v>
      </c>
    </row>
    <row r="19" s="1" customFormat="1" ht="20" customHeight="1" spans="1:7">
      <c r="A19" s="5"/>
      <c r="B19" s="5" t="s">
        <v>440</v>
      </c>
      <c r="C19" s="5" t="s">
        <v>441</v>
      </c>
      <c r="D19" s="4" t="s">
        <v>442</v>
      </c>
      <c r="E19" s="4"/>
      <c r="F19" s="4"/>
      <c r="G19" s="7" t="s">
        <v>443</v>
      </c>
    </row>
    <row r="20" s="1" customFormat="1" ht="26" customHeight="1" spans="1:7">
      <c r="A20" s="5"/>
      <c r="B20" s="5"/>
      <c r="C20" s="5"/>
      <c r="D20" s="4" t="s">
        <v>444</v>
      </c>
      <c r="E20" s="4"/>
      <c r="F20" s="4"/>
      <c r="G20" s="7" t="s">
        <v>381</v>
      </c>
    </row>
    <row r="21" s="1" customFormat="1" ht="29" customHeight="1" spans="1:7">
      <c r="A21" s="21" t="s">
        <v>445</v>
      </c>
      <c r="B21" s="22" t="s">
        <v>446</v>
      </c>
      <c r="C21" s="23"/>
      <c r="D21" s="22" t="s">
        <v>447</v>
      </c>
      <c r="E21" s="23"/>
      <c r="F21" s="22" t="s">
        <v>448</v>
      </c>
      <c r="G21" s="24"/>
    </row>
    <row r="22" s="1" customFormat="1" ht="10" customHeight="1" spans="1:7">
      <c r="A22" s="4" t="s">
        <v>398</v>
      </c>
      <c r="B22" s="4"/>
      <c r="C22" s="4"/>
      <c r="D22" s="4"/>
      <c r="E22" s="4"/>
      <c r="F22" s="4"/>
      <c r="G22" s="25"/>
    </row>
    <row r="23" s="1" customFormat="1" ht="10" customHeight="1" spans="1:7">
      <c r="A23" s="4"/>
      <c r="B23" s="4"/>
      <c r="C23" s="4"/>
      <c r="D23" s="4"/>
      <c r="E23" s="4"/>
      <c r="F23" s="4"/>
      <c r="G23" s="25"/>
    </row>
    <row r="24" s="1" customFormat="1" ht="10" customHeight="1" spans="1:7">
      <c r="A24" s="4"/>
      <c r="B24" s="4"/>
      <c r="C24" s="4"/>
      <c r="D24" s="4"/>
      <c r="E24" s="4"/>
      <c r="F24" s="4"/>
      <c r="G24" s="25"/>
    </row>
    <row r="25" s="1" customFormat="1" spans="1:7">
      <c r="A25" s="4"/>
      <c r="B25" s="4"/>
      <c r="C25" s="4"/>
      <c r="D25" s="4"/>
      <c r="E25" s="4"/>
      <c r="F25" s="4"/>
      <c r="G25" s="25"/>
    </row>
  </sheetData>
  <mergeCells count="38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7:A8"/>
    <mergeCell ref="A9:A20"/>
    <mergeCell ref="B11:B16"/>
    <mergeCell ref="B17:B18"/>
    <mergeCell ref="B19:B20"/>
    <mergeCell ref="C11:C12"/>
    <mergeCell ref="C13:C15"/>
    <mergeCell ref="C17:C18"/>
    <mergeCell ref="C19:C20"/>
    <mergeCell ref="A4:B6"/>
    <mergeCell ref="A22:G25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D19" sqref="D19:F19"/>
    </sheetView>
  </sheetViews>
  <sheetFormatPr defaultColWidth="9" defaultRowHeight="13.5" outlineLevelCol="6"/>
  <cols>
    <col min="2" max="2" width="9.875" customWidth="1"/>
    <col min="3" max="3" width="8.75" customWidth="1"/>
    <col min="4" max="4" width="13" customWidth="1"/>
    <col min="5" max="5" width="10.375" customWidth="1"/>
    <col min="6" max="6" width="14.75" customWidth="1"/>
    <col min="7" max="7" width="13" customWidth="1"/>
  </cols>
  <sheetData>
    <row r="1" s="1" customFormat="1" ht="28" customHeight="1" spans="1:7">
      <c r="A1" s="2" t="s">
        <v>399</v>
      </c>
      <c r="B1" s="3"/>
      <c r="C1" s="3"/>
      <c r="D1" s="3"/>
      <c r="E1" s="3"/>
      <c r="F1" s="3"/>
      <c r="G1" s="3"/>
    </row>
    <row r="2" s="1" customFormat="1" ht="24" customHeight="1" spans="1:7">
      <c r="A2" s="4" t="s">
        <v>400</v>
      </c>
      <c r="B2" s="4"/>
      <c r="C2" s="4" t="s">
        <v>449</v>
      </c>
      <c r="D2" s="4"/>
      <c r="E2" s="4" t="s">
        <v>402</v>
      </c>
      <c r="F2" s="4" t="s">
        <v>403</v>
      </c>
      <c r="G2" s="4"/>
    </row>
    <row r="3" s="1" customFormat="1" ht="24" customHeight="1" spans="1:7">
      <c r="A3" s="4" t="s">
        <v>404</v>
      </c>
      <c r="B3" s="4"/>
      <c r="C3" s="4" t="s">
        <v>203</v>
      </c>
      <c r="D3" s="4"/>
      <c r="E3" s="4" t="s">
        <v>405</v>
      </c>
      <c r="F3" s="4"/>
      <c r="G3" s="4"/>
    </row>
    <row r="4" s="1" customFormat="1" ht="24" customHeight="1" spans="1:7">
      <c r="A4" s="5" t="s">
        <v>406</v>
      </c>
      <c r="B4" s="5"/>
      <c r="C4" s="4" t="s">
        <v>407</v>
      </c>
      <c r="D4" s="4"/>
      <c r="E4" s="26" t="s">
        <v>450</v>
      </c>
      <c r="F4" s="26"/>
      <c r="G4" s="26"/>
    </row>
    <row r="5" s="1" customFormat="1" ht="24" customHeight="1" spans="1:7">
      <c r="A5" s="5"/>
      <c r="B5" s="5"/>
      <c r="C5" s="27" t="s">
        <v>409</v>
      </c>
      <c r="D5" s="27"/>
      <c r="E5" s="26" t="s">
        <v>450</v>
      </c>
      <c r="F5" s="26"/>
      <c r="G5" s="26"/>
    </row>
    <row r="6" s="1" customFormat="1" ht="24" customHeight="1" spans="1:7">
      <c r="A6" s="5"/>
      <c r="B6" s="5"/>
      <c r="C6" s="27" t="s">
        <v>410</v>
      </c>
      <c r="D6" s="27"/>
      <c r="E6" s="26"/>
      <c r="F6" s="26"/>
      <c r="G6" s="26"/>
    </row>
    <row r="7" s="1" customFormat="1" ht="24" customHeight="1" spans="1:7">
      <c r="A7" s="5" t="s">
        <v>411</v>
      </c>
      <c r="B7" s="9" t="s">
        <v>412</v>
      </c>
      <c r="C7" s="9"/>
      <c r="D7" s="9"/>
      <c r="E7" s="9"/>
      <c r="F7" s="9"/>
      <c r="G7" s="9"/>
    </row>
    <row r="8" s="1" customFormat="1" ht="24" customHeight="1" spans="1:7">
      <c r="A8" s="5"/>
      <c r="B8" s="6" t="s">
        <v>451</v>
      </c>
      <c r="C8" s="6"/>
      <c r="D8" s="6"/>
      <c r="E8" s="6"/>
      <c r="F8" s="6"/>
      <c r="G8" s="6"/>
    </row>
    <row r="9" s="1" customFormat="1" ht="24" customHeight="1" spans="1:7">
      <c r="A9" s="5" t="s">
        <v>414</v>
      </c>
      <c r="B9" s="5" t="s">
        <v>415</v>
      </c>
      <c r="C9" s="5" t="s">
        <v>416</v>
      </c>
      <c r="D9" s="9" t="s">
        <v>417</v>
      </c>
      <c r="E9" s="9"/>
      <c r="F9" s="9"/>
      <c r="G9" s="5" t="s">
        <v>418</v>
      </c>
    </row>
    <row r="10" s="1" customFormat="1" ht="25" customHeight="1" spans="1:7">
      <c r="A10" s="5"/>
      <c r="B10" s="10" t="s">
        <v>419</v>
      </c>
      <c r="C10" s="5" t="s">
        <v>420</v>
      </c>
      <c r="D10" s="28" t="s">
        <v>421</v>
      </c>
      <c r="E10" s="29"/>
      <c r="F10" s="30"/>
      <c r="G10" s="5" t="s">
        <v>452</v>
      </c>
    </row>
    <row r="11" s="1" customFormat="1" ht="22" customHeight="1" spans="1:7">
      <c r="A11" s="5"/>
      <c r="B11" s="5" t="s">
        <v>423</v>
      </c>
      <c r="C11" s="10" t="s">
        <v>424</v>
      </c>
      <c r="D11" s="4" t="s">
        <v>453</v>
      </c>
      <c r="E11" s="4"/>
      <c r="F11" s="4"/>
      <c r="G11" s="17" t="s">
        <v>454</v>
      </c>
    </row>
    <row r="12" s="1" customFormat="1" ht="22" customHeight="1" spans="1:7">
      <c r="A12" s="5"/>
      <c r="B12" s="5"/>
      <c r="C12" s="15"/>
      <c r="D12" s="4" t="s">
        <v>455</v>
      </c>
      <c r="E12" s="4"/>
      <c r="F12" s="4"/>
      <c r="G12" s="17" t="s">
        <v>456</v>
      </c>
    </row>
    <row r="13" s="1" customFormat="1" ht="22" customHeight="1" spans="1:7">
      <c r="A13" s="5"/>
      <c r="B13" s="5"/>
      <c r="C13" s="16"/>
      <c r="D13" s="4" t="s">
        <v>457</v>
      </c>
      <c r="E13" s="4"/>
      <c r="F13" s="4"/>
      <c r="G13" s="17" t="s">
        <v>458</v>
      </c>
    </row>
    <row r="14" s="1" customFormat="1" ht="22" customHeight="1" spans="1:7">
      <c r="A14" s="5"/>
      <c r="B14" s="5"/>
      <c r="C14" s="10" t="s">
        <v>428</v>
      </c>
      <c r="D14" s="4" t="s">
        <v>459</v>
      </c>
      <c r="E14" s="4"/>
      <c r="F14" s="4"/>
      <c r="G14" s="17" t="s">
        <v>358</v>
      </c>
    </row>
    <row r="15" s="1" customFormat="1" ht="22" customHeight="1" spans="1:7">
      <c r="A15" s="5"/>
      <c r="B15" s="5"/>
      <c r="C15" s="15"/>
      <c r="D15" s="4" t="s">
        <v>460</v>
      </c>
      <c r="E15" s="4"/>
      <c r="F15" s="4"/>
      <c r="G15" s="17" t="s">
        <v>381</v>
      </c>
    </row>
    <row r="16" s="1" customFormat="1" ht="22" customHeight="1" spans="1:7">
      <c r="A16" s="5"/>
      <c r="B16" s="5"/>
      <c r="C16" s="16"/>
      <c r="D16" s="4" t="s">
        <v>461</v>
      </c>
      <c r="E16" s="4"/>
      <c r="F16" s="4"/>
      <c r="G16" s="17" t="s">
        <v>462</v>
      </c>
    </row>
    <row r="17" s="1" customFormat="1" ht="28" customHeight="1" spans="1:7">
      <c r="A17" s="5"/>
      <c r="B17" s="5"/>
      <c r="C17" s="5" t="s">
        <v>433</v>
      </c>
      <c r="D17" s="4" t="s">
        <v>463</v>
      </c>
      <c r="E17" s="4"/>
      <c r="F17" s="4"/>
      <c r="G17" s="5" t="s">
        <v>365</v>
      </c>
    </row>
    <row r="18" s="1" customFormat="1" ht="33" customHeight="1" spans="1:7">
      <c r="A18" s="5"/>
      <c r="B18" s="33" t="s">
        <v>435</v>
      </c>
      <c r="C18" s="5" t="s">
        <v>436</v>
      </c>
      <c r="D18" s="4" t="s">
        <v>464</v>
      </c>
      <c r="E18" s="4"/>
      <c r="F18" s="4"/>
      <c r="G18" s="5" t="s">
        <v>465</v>
      </c>
    </row>
    <row r="19" s="1" customFormat="1" ht="35" customHeight="1" spans="1:7">
      <c r="A19" s="5"/>
      <c r="B19" s="5" t="s">
        <v>440</v>
      </c>
      <c r="C19" s="5" t="s">
        <v>441</v>
      </c>
      <c r="D19" s="4" t="s">
        <v>466</v>
      </c>
      <c r="E19" s="4"/>
      <c r="F19" s="4"/>
      <c r="G19" s="17" t="s">
        <v>381</v>
      </c>
    </row>
    <row r="20" s="1" customFormat="1" ht="29" customHeight="1" spans="1:7">
      <c r="A20" s="21" t="s">
        <v>445</v>
      </c>
      <c r="B20" s="22" t="s">
        <v>446</v>
      </c>
      <c r="C20" s="23"/>
      <c r="D20" s="22" t="s">
        <v>447</v>
      </c>
      <c r="E20" s="23"/>
      <c r="F20" s="22" t="s">
        <v>448</v>
      </c>
      <c r="G20" s="24"/>
    </row>
    <row r="21" s="1" customFormat="1" ht="10" customHeight="1" spans="1:7">
      <c r="A21" s="4" t="s">
        <v>398</v>
      </c>
      <c r="B21" s="4"/>
      <c r="C21" s="4"/>
      <c r="D21" s="4"/>
      <c r="E21" s="4"/>
      <c r="F21" s="4"/>
      <c r="G21" s="25"/>
    </row>
    <row r="22" s="1" customFormat="1" ht="10" customHeight="1" spans="1:7">
      <c r="A22" s="4"/>
      <c r="B22" s="4"/>
      <c r="C22" s="4"/>
      <c r="D22" s="4"/>
      <c r="E22" s="4"/>
      <c r="F22" s="4"/>
      <c r="G22" s="25"/>
    </row>
    <row r="23" s="1" customFormat="1" ht="10" customHeight="1" spans="1:7">
      <c r="A23" s="4"/>
      <c r="B23" s="4"/>
      <c r="C23" s="4"/>
      <c r="D23" s="4"/>
      <c r="E23" s="4"/>
      <c r="F23" s="4"/>
      <c r="G23" s="25"/>
    </row>
    <row r="24" s="1" customFormat="1" spans="1:7">
      <c r="A24" s="4"/>
      <c r="B24" s="4"/>
      <c r="C24" s="4"/>
      <c r="D24" s="4"/>
      <c r="E24" s="4"/>
      <c r="F24" s="4"/>
      <c r="G24" s="25"/>
    </row>
  </sheetData>
  <mergeCells count="3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A7:A8"/>
    <mergeCell ref="A9:A19"/>
    <mergeCell ref="B11:B17"/>
    <mergeCell ref="C11:C13"/>
    <mergeCell ref="C14:C16"/>
    <mergeCell ref="A4:B6"/>
    <mergeCell ref="A21:G24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J19" sqref="J19"/>
    </sheetView>
  </sheetViews>
  <sheetFormatPr defaultColWidth="9" defaultRowHeight="13.5" outlineLevelCol="6"/>
  <cols>
    <col min="2" max="2" width="9.875" customWidth="1"/>
    <col min="3" max="3" width="8.75" customWidth="1"/>
    <col min="4" max="4" width="13" customWidth="1"/>
    <col min="5" max="5" width="10.375" customWidth="1"/>
    <col min="6" max="6" width="14.75" customWidth="1"/>
    <col min="7" max="7" width="13" customWidth="1"/>
  </cols>
  <sheetData>
    <row r="1" s="1" customFormat="1" ht="28" customHeight="1" spans="1:7">
      <c r="A1" s="2" t="s">
        <v>399</v>
      </c>
      <c r="B1" s="3"/>
      <c r="C1" s="3"/>
      <c r="D1" s="3"/>
      <c r="E1" s="3"/>
      <c r="F1" s="3"/>
      <c r="G1" s="3"/>
    </row>
    <row r="2" s="1" customFormat="1" ht="35" customHeight="1" spans="1:7">
      <c r="A2" s="4" t="s">
        <v>400</v>
      </c>
      <c r="B2" s="4"/>
      <c r="C2" s="4" t="s">
        <v>467</v>
      </c>
      <c r="D2" s="4"/>
      <c r="E2" s="4" t="s">
        <v>402</v>
      </c>
      <c r="F2" s="4" t="s">
        <v>403</v>
      </c>
      <c r="G2" s="4"/>
    </row>
    <row r="3" s="1" customFormat="1" ht="24" customHeight="1" spans="1:7">
      <c r="A3" s="4" t="s">
        <v>404</v>
      </c>
      <c r="B3" s="4"/>
      <c r="C3" s="4" t="s">
        <v>203</v>
      </c>
      <c r="D3" s="4"/>
      <c r="E3" s="4" t="s">
        <v>405</v>
      </c>
      <c r="F3" s="4" t="s">
        <v>203</v>
      </c>
      <c r="G3" s="4"/>
    </row>
    <row r="4" s="1" customFormat="1" ht="24" customHeight="1" spans="1:7">
      <c r="A4" s="5" t="s">
        <v>406</v>
      </c>
      <c r="B4" s="5"/>
      <c r="C4" s="4" t="s">
        <v>407</v>
      </c>
      <c r="D4" s="4"/>
      <c r="E4" s="4" t="s">
        <v>468</v>
      </c>
      <c r="F4" s="26"/>
      <c r="G4" s="26"/>
    </row>
    <row r="5" s="1" customFormat="1" ht="24" customHeight="1" spans="1:7">
      <c r="A5" s="5"/>
      <c r="B5" s="5"/>
      <c r="C5" s="27" t="s">
        <v>409</v>
      </c>
      <c r="D5" s="27"/>
      <c r="E5" s="4" t="s">
        <v>468</v>
      </c>
      <c r="F5" s="26"/>
      <c r="G5" s="26"/>
    </row>
    <row r="6" s="1" customFormat="1" ht="24" customHeight="1" spans="1:7">
      <c r="A6" s="5"/>
      <c r="B6" s="5"/>
      <c r="C6" s="27" t="s">
        <v>410</v>
      </c>
      <c r="D6" s="27"/>
      <c r="E6" s="26"/>
      <c r="F6" s="26"/>
      <c r="G6" s="26"/>
    </row>
    <row r="7" s="1" customFormat="1" ht="24" customHeight="1" spans="1:7">
      <c r="A7" s="5" t="s">
        <v>411</v>
      </c>
      <c r="B7" s="9" t="s">
        <v>412</v>
      </c>
      <c r="C7" s="9"/>
      <c r="D7" s="9"/>
      <c r="E7" s="9"/>
      <c r="F7" s="9"/>
      <c r="G7" s="9"/>
    </row>
    <row r="8" s="1" customFormat="1" ht="24" customHeight="1" spans="1:7">
      <c r="A8" s="5"/>
      <c r="B8" s="6" t="s">
        <v>469</v>
      </c>
      <c r="C8" s="6"/>
      <c r="D8" s="6"/>
      <c r="E8" s="6"/>
      <c r="F8" s="6"/>
      <c r="G8" s="6"/>
    </row>
    <row r="9" s="1" customFormat="1" ht="21" customHeight="1" spans="1:7">
      <c r="A9" s="5" t="s">
        <v>414</v>
      </c>
      <c r="B9" s="5" t="s">
        <v>415</v>
      </c>
      <c r="C9" s="5" t="s">
        <v>416</v>
      </c>
      <c r="D9" s="9" t="s">
        <v>417</v>
      </c>
      <c r="E9" s="9"/>
      <c r="F9" s="9"/>
      <c r="G9" s="5" t="s">
        <v>418</v>
      </c>
    </row>
    <row r="10" s="1" customFormat="1" ht="24" customHeight="1" spans="1:7">
      <c r="A10" s="5"/>
      <c r="B10" s="10" t="s">
        <v>419</v>
      </c>
      <c r="C10" s="5" t="s">
        <v>420</v>
      </c>
      <c r="D10" s="28" t="s">
        <v>470</v>
      </c>
      <c r="E10" s="29"/>
      <c r="F10" s="30"/>
      <c r="G10" s="5" t="s">
        <v>468</v>
      </c>
    </row>
    <row r="11" s="1" customFormat="1" ht="27" customHeight="1" spans="1:7">
      <c r="A11" s="5"/>
      <c r="B11" s="5" t="s">
        <v>423</v>
      </c>
      <c r="C11" s="10" t="s">
        <v>424</v>
      </c>
      <c r="D11" s="27" t="s">
        <v>471</v>
      </c>
      <c r="E11" s="27"/>
      <c r="F11" s="27"/>
      <c r="G11" s="31" t="s">
        <v>472</v>
      </c>
    </row>
    <row r="12" s="1" customFormat="1" ht="27" customHeight="1" spans="1:7">
      <c r="A12" s="5"/>
      <c r="B12" s="5"/>
      <c r="C12" s="15"/>
      <c r="D12" s="27" t="s">
        <v>473</v>
      </c>
      <c r="E12" s="27"/>
      <c r="F12" s="27"/>
      <c r="G12" s="31" t="s">
        <v>474</v>
      </c>
    </row>
    <row r="13" s="1" customFormat="1" ht="27" customHeight="1" spans="1:7">
      <c r="A13" s="5"/>
      <c r="B13" s="5"/>
      <c r="C13" s="16"/>
      <c r="D13" s="28" t="s">
        <v>475</v>
      </c>
      <c r="E13" s="29"/>
      <c r="F13" s="30"/>
      <c r="G13" s="31" t="s">
        <v>474</v>
      </c>
    </row>
    <row r="14" s="1" customFormat="1" ht="27" customHeight="1" spans="1:7">
      <c r="A14" s="5"/>
      <c r="B14" s="5"/>
      <c r="C14" s="10" t="s">
        <v>428</v>
      </c>
      <c r="D14" s="27" t="s">
        <v>476</v>
      </c>
      <c r="E14" s="27"/>
      <c r="F14" s="27"/>
      <c r="G14" s="17" t="s">
        <v>358</v>
      </c>
    </row>
    <row r="15" s="1" customFormat="1" ht="27" customHeight="1" spans="1:7">
      <c r="A15" s="5"/>
      <c r="B15" s="5"/>
      <c r="C15" s="16"/>
      <c r="D15" s="28" t="s">
        <v>477</v>
      </c>
      <c r="E15" s="29"/>
      <c r="F15" s="30"/>
      <c r="G15" s="32" t="s">
        <v>478</v>
      </c>
    </row>
    <row r="16" s="1" customFormat="1" ht="27" customHeight="1" spans="1:7">
      <c r="A16" s="5"/>
      <c r="B16" s="5"/>
      <c r="C16" s="5" t="s">
        <v>433</v>
      </c>
      <c r="D16" s="27" t="s">
        <v>479</v>
      </c>
      <c r="E16" s="27"/>
      <c r="F16" s="27"/>
      <c r="G16" s="18" t="s">
        <v>365</v>
      </c>
    </row>
    <row r="17" s="1" customFormat="1" ht="27" customHeight="1" spans="1:7">
      <c r="A17" s="5"/>
      <c r="B17" s="33" t="s">
        <v>435</v>
      </c>
      <c r="C17" s="5" t="s">
        <v>436</v>
      </c>
      <c r="D17" s="27" t="s">
        <v>480</v>
      </c>
      <c r="E17" s="27"/>
      <c r="F17" s="27"/>
      <c r="G17" s="5" t="s">
        <v>481</v>
      </c>
    </row>
    <row r="18" s="1" customFormat="1" ht="27" customHeight="1" spans="1:7">
      <c r="A18" s="5"/>
      <c r="B18" s="33"/>
      <c r="C18" s="5"/>
      <c r="D18" s="27" t="s">
        <v>482</v>
      </c>
      <c r="E18" s="27"/>
      <c r="F18" s="27"/>
      <c r="G18" s="5" t="s">
        <v>362</v>
      </c>
    </row>
    <row r="19" s="1" customFormat="1" ht="27" customHeight="1" spans="1:7">
      <c r="A19" s="5"/>
      <c r="B19" s="5" t="s">
        <v>440</v>
      </c>
      <c r="C19" s="5" t="s">
        <v>441</v>
      </c>
      <c r="D19" s="4" t="s">
        <v>466</v>
      </c>
      <c r="E19" s="4"/>
      <c r="F19" s="4"/>
      <c r="G19" s="17" t="s">
        <v>381</v>
      </c>
    </row>
    <row r="20" s="1" customFormat="1" ht="29" customHeight="1" spans="1:7">
      <c r="A20" s="21" t="s">
        <v>445</v>
      </c>
      <c r="B20" s="22" t="s">
        <v>446</v>
      </c>
      <c r="C20" s="23"/>
      <c r="D20" s="22" t="s">
        <v>447</v>
      </c>
      <c r="E20" s="23"/>
      <c r="F20" s="22" t="s">
        <v>448</v>
      </c>
      <c r="G20" s="24"/>
    </row>
    <row r="21" s="1" customFormat="1" ht="10" customHeight="1" spans="1:7">
      <c r="A21" s="4" t="s">
        <v>398</v>
      </c>
      <c r="B21" s="4"/>
      <c r="C21" s="4"/>
      <c r="D21" s="4"/>
      <c r="E21" s="4"/>
      <c r="F21" s="4"/>
      <c r="G21" s="25"/>
    </row>
    <row r="22" s="1" customFormat="1" ht="10" customHeight="1" spans="1:7">
      <c r="A22" s="4"/>
      <c r="B22" s="4"/>
      <c r="C22" s="4"/>
      <c r="D22" s="4"/>
      <c r="E22" s="4"/>
      <c r="F22" s="4"/>
      <c r="G22" s="25"/>
    </row>
    <row r="23" s="1" customFormat="1" ht="10" customHeight="1" spans="1:7">
      <c r="A23" s="4"/>
      <c r="B23" s="4"/>
      <c r="C23" s="4"/>
      <c r="D23" s="4"/>
      <c r="E23" s="4"/>
      <c r="F23" s="4"/>
      <c r="G23" s="25"/>
    </row>
    <row r="24" s="1" customFormat="1" spans="1:7">
      <c r="A24" s="4"/>
      <c r="B24" s="4"/>
      <c r="C24" s="4"/>
      <c r="D24" s="4"/>
      <c r="E24" s="4"/>
      <c r="F24" s="4"/>
      <c r="G24" s="25"/>
    </row>
  </sheetData>
  <mergeCells count="3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A7:A8"/>
    <mergeCell ref="A9:A19"/>
    <mergeCell ref="B11:B16"/>
    <mergeCell ref="B17:B18"/>
    <mergeCell ref="C11:C13"/>
    <mergeCell ref="C14:C15"/>
    <mergeCell ref="C17:C18"/>
    <mergeCell ref="A4:B6"/>
    <mergeCell ref="A21:G24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opLeftCell="A5" workbookViewId="0">
      <selection activeCell="G18" sqref="G18"/>
    </sheetView>
  </sheetViews>
  <sheetFormatPr defaultColWidth="9" defaultRowHeight="13.5" outlineLevelCol="6"/>
  <cols>
    <col min="2" max="2" width="9.875" customWidth="1"/>
    <col min="3" max="3" width="8.75" customWidth="1"/>
    <col min="4" max="4" width="13" customWidth="1"/>
    <col min="5" max="5" width="10.375" customWidth="1"/>
    <col min="6" max="6" width="14.75" customWidth="1"/>
    <col min="7" max="7" width="13" customWidth="1"/>
  </cols>
  <sheetData>
    <row r="1" s="1" customFormat="1" ht="28" customHeight="1" spans="1:7">
      <c r="A1" s="2" t="s">
        <v>399</v>
      </c>
      <c r="B1" s="3"/>
      <c r="C1" s="3"/>
      <c r="D1" s="3"/>
      <c r="E1" s="3"/>
      <c r="F1" s="3"/>
      <c r="G1" s="3"/>
    </row>
    <row r="2" s="1" customFormat="1" ht="24" customHeight="1" spans="1:7">
      <c r="A2" s="4" t="s">
        <v>400</v>
      </c>
      <c r="B2" s="4"/>
      <c r="C2" s="4" t="s">
        <v>483</v>
      </c>
      <c r="D2" s="4"/>
      <c r="E2" s="4" t="s">
        <v>402</v>
      </c>
      <c r="F2" s="4" t="s">
        <v>403</v>
      </c>
      <c r="G2" s="4"/>
    </row>
    <row r="3" s="1" customFormat="1" ht="24" customHeight="1" spans="1:7">
      <c r="A3" s="4" t="s">
        <v>404</v>
      </c>
      <c r="B3" s="4"/>
      <c r="C3" s="4" t="s">
        <v>203</v>
      </c>
      <c r="D3" s="4"/>
      <c r="E3" s="4" t="s">
        <v>405</v>
      </c>
      <c r="F3" s="4" t="s">
        <v>203</v>
      </c>
      <c r="G3" s="4"/>
    </row>
    <row r="4" s="1" customFormat="1" ht="24" customHeight="1" spans="1:7">
      <c r="A4" s="5" t="s">
        <v>406</v>
      </c>
      <c r="B4" s="5"/>
      <c r="C4" s="6" t="s">
        <v>407</v>
      </c>
      <c r="D4" s="6"/>
      <c r="E4" s="7" t="s">
        <v>484</v>
      </c>
      <c r="F4" s="7"/>
      <c r="G4" s="7"/>
    </row>
    <row r="5" s="1" customFormat="1" ht="24" customHeight="1" spans="1:7">
      <c r="A5" s="5"/>
      <c r="B5" s="5"/>
      <c r="C5" s="8" t="s">
        <v>409</v>
      </c>
      <c r="D5" s="8"/>
      <c r="E5" s="7" t="s">
        <v>484</v>
      </c>
      <c r="F5" s="7"/>
      <c r="G5" s="7"/>
    </row>
    <row r="6" s="1" customFormat="1" ht="24" customHeight="1" spans="1:7">
      <c r="A6" s="5"/>
      <c r="B6" s="5"/>
      <c r="C6" s="8" t="s">
        <v>410</v>
      </c>
      <c r="D6" s="8"/>
      <c r="E6" s="7"/>
      <c r="F6" s="7"/>
      <c r="G6" s="7"/>
    </row>
    <row r="7" s="1" customFormat="1" ht="24" customHeight="1" spans="1:7">
      <c r="A7" s="5" t="s">
        <v>411</v>
      </c>
      <c r="B7" s="9" t="s">
        <v>412</v>
      </c>
      <c r="C7" s="9"/>
      <c r="D7" s="9"/>
      <c r="E7" s="9"/>
      <c r="F7" s="9"/>
      <c r="G7" s="9"/>
    </row>
    <row r="8" s="1" customFormat="1" ht="24" customHeight="1" spans="1:7">
      <c r="A8" s="5"/>
      <c r="B8" s="6" t="s">
        <v>485</v>
      </c>
      <c r="C8" s="6"/>
      <c r="D8" s="6"/>
      <c r="E8" s="6"/>
      <c r="F8" s="6"/>
      <c r="G8" s="6"/>
    </row>
    <row r="9" s="1" customFormat="1" ht="21" customHeight="1" spans="1:7">
      <c r="A9" s="5" t="s">
        <v>414</v>
      </c>
      <c r="B9" s="5" t="s">
        <v>415</v>
      </c>
      <c r="C9" s="5" t="s">
        <v>416</v>
      </c>
      <c r="D9" s="9" t="s">
        <v>417</v>
      </c>
      <c r="E9" s="9"/>
      <c r="F9" s="9"/>
      <c r="G9" s="5" t="s">
        <v>418</v>
      </c>
    </row>
    <row r="10" s="1" customFormat="1" ht="20" customHeight="1" spans="1:7">
      <c r="A10" s="5"/>
      <c r="B10" s="10" t="s">
        <v>419</v>
      </c>
      <c r="C10" s="5" t="s">
        <v>420</v>
      </c>
      <c r="D10" s="11" t="s">
        <v>421</v>
      </c>
      <c r="E10" s="12"/>
      <c r="F10" s="13"/>
      <c r="G10" s="5" t="s">
        <v>486</v>
      </c>
    </row>
    <row r="11" s="1" customFormat="1" ht="20" customHeight="1" spans="1:7">
      <c r="A11" s="5"/>
      <c r="B11" s="5" t="s">
        <v>423</v>
      </c>
      <c r="C11" s="10" t="s">
        <v>424</v>
      </c>
      <c r="D11" s="8" t="s">
        <v>487</v>
      </c>
      <c r="E11" s="8"/>
      <c r="F11" s="8"/>
      <c r="G11" s="14" t="s">
        <v>488</v>
      </c>
    </row>
    <row r="12" s="1" customFormat="1" ht="20" customHeight="1" spans="1:7">
      <c r="A12" s="5"/>
      <c r="B12" s="5"/>
      <c r="C12" s="15"/>
      <c r="D12" s="8" t="s">
        <v>489</v>
      </c>
      <c r="E12" s="8"/>
      <c r="F12" s="8"/>
      <c r="G12" s="14" t="s">
        <v>488</v>
      </c>
    </row>
    <row r="13" s="1" customFormat="1" ht="20" customHeight="1" spans="1:7">
      <c r="A13" s="5"/>
      <c r="B13" s="5"/>
      <c r="C13" s="16"/>
      <c r="D13" s="8" t="s">
        <v>490</v>
      </c>
      <c r="E13" s="8"/>
      <c r="F13" s="8"/>
      <c r="G13" s="14" t="s">
        <v>491</v>
      </c>
    </row>
    <row r="14" s="1" customFormat="1" ht="20" customHeight="1" spans="1:7">
      <c r="A14" s="5"/>
      <c r="B14" s="5"/>
      <c r="C14" s="10" t="s">
        <v>428</v>
      </c>
      <c r="D14" s="8" t="s">
        <v>492</v>
      </c>
      <c r="E14" s="8"/>
      <c r="F14" s="8"/>
      <c r="G14" s="17" t="s">
        <v>358</v>
      </c>
    </row>
    <row r="15" s="1" customFormat="1" ht="20" customHeight="1" spans="1:7">
      <c r="A15" s="5"/>
      <c r="B15" s="5"/>
      <c r="C15" s="15"/>
      <c r="D15" s="8" t="s">
        <v>493</v>
      </c>
      <c r="E15" s="8"/>
      <c r="F15" s="8"/>
      <c r="G15" s="17" t="s">
        <v>358</v>
      </c>
    </row>
    <row r="16" s="1" customFormat="1" ht="20" customHeight="1" spans="1:7">
      <c r="A16" s="5"/>
      <c r="B16" s="5"/>
      <c r="C16" s="16"/>
      <c r="D16" s="8" t="s">
        <v>494</v>
      </c>
      <c r="E16" s="8"/>
      <c r="F16" s="8"/>
      <c r="G16" s="18" t="s">
        <v>495</v>
      </c>
    </row>
    <row r="17" s="1" customFormat="1" ht="20" customHeight="1" spans="1:7">
      <c r="A17" s="5"/>
      <c r="B17" s="5"/>
      <c r="C17" s="5" t="s">
        <v>433</v>
      </c>
      <c r="D17" s="8" t="s">
        <v>479</v>
      </c>
      <c r="E17" s="8"/>
      <c r="F17" s="8"/>
      <c r="G17" s="18" t="s">
        <v>365</v>
      </c>
    </row>
    <row r="18" s="1" customFormat="1" ht="20" customHeight="1" spans="1:7">
      <c r="A18" s="5"/>
      <c r="B18" s="5" t="s">
        <v>496</v>
      </c>
      <c r="C18" s="5" t="s">
        <v>436</v>
      </c>
      <c r="D18" s="8" t="s">
        <v>497</v>
      </c>
      <c r="E18" s="8"/>
      <c r="F18" s="8"/>
      <c r="G18" s="19" t="s">
        <v>498</v>
      </c>
    </row>
    <row r="19" s="1" customFormat="1" ht="20" customHeight="1" spans="1:7">
      <c r="A19" s="5"/>
      <c r="B19" s="5"/>
      <c r="C19" s="5"/>
      <c r="D19" s="8" t="s">
        <v>499</v>
      </c>
      <c r="E19" s="8"/>
      <c r="F19" s="8"/>
      <c r="G19" s="20" t="s">
        <v>500</v>
      </c>
    </row>
    <row r="20" s="1" customFormat="1" ht="20" customHeight="1" spans="1:7">
      <c r="A20" s="5"/>
      <c r="B20" s="5" t="s">
        <v>440</v>
      </c>
      <c r="C20" s="5" t="s">
        <v>441</v>
      </c>
      <c r="D20" s="4" t="s">
        <v>466</v>
      </c>
      <c r="E20" s="4"/>
      <c r="F20" s="4"/>
      <c r="G20" s="17" t="s">
        <v>381</v>
      </c>
    </row>
    <row r="21" s="1" customFormat="1" ht="26" customHeight="1" spans="1:7">
      <c r="A21" s="5"/>
      <c r="B21" s="5"/>
      <c r="C21" s="5"/>
      <c r="D21" s="8" t="s">
        <v>501</v>
      </c>
      <c r="E21" s="8"/>
      <c r="F21" s="8"/>
      <c r="G21" s="17" t="s">
        <v>381</v>
      </c>
    </row>
    <row r="22" s="1" customFormat="1" ht="29" customHeight="1" spans="1:7">
      <c r="A22" s="21" t="s">
        <v>445</v>
      </c>
      <c r="B22" s="22" t="s">
        <v>446</v>
      </c>
      <c r="C22" s="23"/>
      <c r="D22" s="22" t="s">
        <v>447</v>
      </c>
      <c r="E22" s="23"/>
      <c r="F22" s="22" t="s">
        <v>448</v>
      </c>
      <c r="G22" s="24"/>
    </row>
    <row r="23" s="1" customFormat="1" ht="10" customHeight="1" spans="1:7">
      <c r="A23" s="4" t="s">
        <v>398</v>
      </c>
      <c r="B23" s="4"/>
      <c r="C23" s="4"/>
      <c r="D23" s="4"/>
      <c r="E23" s="4"/>
      <c r="F23" s="4"/>
      <c r="G23" s="25"/>
    </row>
    <row r="24" s="1" customFormat="1" ht="10" customHeight="1" spans="1:7">
      <c r="A24" s="4"/>
      <c r="B24" s="4"/>
      <c r="C24" s="4"/>
      <c r="D24" s="4"/>
      <c r="E24" s="4"/>
      <c r="F24" s="4"/>
      <c r="G24" s="25"/>
    </row>
    <row r="25" s="1" customFormat="1" ht="10" customHeight="1" spans="1:7">
      <c r="A25" s="4"/>
      <c r="B25" s="4"/>
      <c r="C25" s="4"/>
      <c r="D25" s="4"/>
      <c r="E25" s="4"/>
      <c r="F25" s="4"/>
      <c r="G25" s="25"/>
    </row>
    <row r="26" s="1" customFormat="1" spans="1:7">
      <c r="A26" s="4"/>
      <c r="B26" s="4"/>
      <c r="C26" s="4"/>
      <c r="D26" s="4"/>
      <c r="E26" s="4"/>
      <c r="F26" s="4"/>
      <c r="G26" s="25"/>
    </row>
  </sheetData>
  <mergeCells count="39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7:A8"/>
    <mergeCell ref="A9:A21"/>
    <mergeCell ref="B11:B17"/>
    <mergeCell ref="B18:B19"/>
    <mergeCell ref="B20:B21"/>
    <mergeCell ref="C11:C13"/>
    <mergeCell ref="C14:C16"/>
    <mergeCell ref="C18:C19"/>
    <mergeCell ref="C20:C21"/>
    <mergeCell ref="A4:B6"/>
    <mergeCell ref="A23:G26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项目支出绩效目标表1</vt:lpstr>
      <vt:lpstr>项目支出绩效目标表2</vt:lpstr>
      <vt:lpstr>项目支出绩效目标表3</vt:lpstr>
      <vt:lpstr>项目支出绩效目标表4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娜娜</cp:lastModifiedBy>
  <dcterms:created xsi:type="dcterms:W3CDTF">2023-04-12T23:17:00Z</dcterms:created>
  <cp:lastPrinted>2024-02-01T17:31:00Z</cp:lastPrinted>
  <dcterms:modified xsi:type="dcterms:W3CDTF">2026-03-17T09:38:00Z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9103F0CB969AFFC011DAB8690D049E53_43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