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firstSheet="12" activeTab="13"/>
  </bookViews>
  <sheets>
    <sheet name="部门单位预算公开审核表" sheetId="3" r:id="rId1"/>
    <sheet name="表一" sheetId="4" r:id="rId2"/>
    <sheet name="表二" sheetId="5" r:id="rId3"/>
    <sheet name="表三" sheetId="6" r:id="rId4"/>
    <sheet name="表四" sheetId="7" r:id="rId5"/>
    <sheet name="表五" sheetId="8" r:id="rId6"/>
    <sheet name="表六" sheetId="9" r:id="rId7"/>
    <sheet name="表七" sheetId="10" r:id="rId8"/>
    <sheet name="表八" sheetId="11" r:id="rId9"/>
    <sheet name="表九" sheetId="12" r:id="rId10"/>
    <sheet name="表十" sheetId="13" r:id="rId11"/>
    <sheet name="表十一" sheetId="14" r:id="rId12"/>
    <sheet name="表十二" sheetId="15" r:id="rId13"/>
    <sheet name="整体支出绩效目标表" sheetId="16" r:id="rId14"/>
    <sheet name="乡村公益性岗位补助及人身意外伤害保险项目支出绩效目标表" sheetId="17" r:id="rId15"/>
    <sheet name="金保专网运行维护项目支出绩效目标表" sheetId="18" r:id="rId16"/>
    <sheet name="劳动监察大队执法经费项目支出绩效目标表" sheetId="19" r:id="rId17"/>
    <sheet name="干部人事档案管理专项经费项目支出绩效目标表" sheetId="20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<sst xmlns="http://schemas.openxmlformats.org/spreadsheetml/2006/main" count="793" uniqueCount="516">
  <si>
    <t>附件2</t>
  </si>
  <si>
    <t>华池县人力资源和社会保障局预算公开情况审核表</t>
  </si>
  <si>
    <t>单位名称：</t>
  </si>
  <si>
    <t>华池县人力资源和社会保障局</t>
  </si>
  <si>
    <t>单位所属部门：</t>
  </si>
  <si>
    <t>完整性</t>
  </si>
  <si>
    <t>细化程度</t>
  </si>
  <si>
    <t>真实性</t>
  </si>
  <si>
    <t>预算公开情况检查内容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</si>
  <si>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</si>
  <si>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</si>
  <si>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</si>
  <si>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</si>
  <si>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</si>
  <si>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</si>
  <si>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</t>
  </si>
  <si>
    <t>重点项目预算的绩效目标等情况说明</t>
  </si>
  <si>
    <t>部门/单位收支总体情况表</t>
  </si>
  <si>
    <t>部门/单位收入总体情况表</t>
  </si>
  <si>
    <t>部门/单位支出总体情况表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</si>
  <si>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</si>
  <si>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</si>
  <si>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</si>
  <si>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</si>
  <si>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</si>
  <si>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</si>
  <si>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</si>
  <si>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</si>
  <si>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</si>
  <si>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</si>
  <si>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部门/单位预算公开报表数据要与批复的预算数据一致</t>
  </si>
  <si>
    <t>部门/单位预算公开的报告中的相关数据要与预算批复数据一致</t>
  </si>
  <si>
    <t>部门/单位预算公开的报告中的相关数据要与公开报表一致</t>
  </si>
  <si>
    <t>是/否</t>
  </si>
  <si>
    <t>预算
单位
审核</t>
  </si>
  <si>
    <t>审核
意见</t>
  </si>
  <si>
    <t>部门
审核</t>
  </si>
  <si>
    <t>财政业务
股审核</t>
  </si>
  <si>
    <t>财政预算股审核</t>
  </si>
  <si>
    <t>财政
信息
股审核</t>
  </si>
  <si>
    <t>审核人</t>
  </si>
  <si>
    <t>备注：1.审核时，每个部门/单位应出具1张审核表；
      2.出具审核意见时，请先对照审核内容逐项审核后，再出具总体意见并签字确认。</t>
  </si>
  <si>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</si>
  <si>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</si>
  <si>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</si>
  <si>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</si>
  <si>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</si>
  <si>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</si>
  <si>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</si>
  <si>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</si>
  <si>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</si>
  <si>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</si>
  <si>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</si>
  <si>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</si>
  <si>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</si>
  <si>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</si>
  <si>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</si>
  <si>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</si>
  <si>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</si>
  <si>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</si>
  <si>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</si>
  <si>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</si>
  <si>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</si>
  <si>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</si>
  <si>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</si>
  <si>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</si>
  <si>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</si>
  <si>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</si>
  <si>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</si>
  <si>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</si>
  <si>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</si>
  <si>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</si>
  <si>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</si>
  <si>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</si>
  <si>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</si>
  <si>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</si>
  <si>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</si>
  <si>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</si>
  <si>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</si>
  <si>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</si>
  <si>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</si>
  <si>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</si>
  <si>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</si>
  <si>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</si>
  <si>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</si>
  <si>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</si>
  <si>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</si>
  <si>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</si>
  <si>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</si>
  <si>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</si>
  <si>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</si>
  <si>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</si>
  <si>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</si>
  <si>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</si>
  <si>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</si>
  <si>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</si>
  <si>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</si>
  <si>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</si>
  <si>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</si>
  <si>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</si>
  <si>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</si>
  <si>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</si>
  <si>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</si>
  <si>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</si>
  <si>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</si>
  <si>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</si>
  <si>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</si>
  <si>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</si>
  <si>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</si>
  <si>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</si>
  <si>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</si>
  <si>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</si>
  <si>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</si>
  <si>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</si>
  <si>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</si>
  <si>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t>科目名称</t>
  </si>
  <si>
    <t>支出合计</t>
  </si>
  <si>
    <t>基本支出</t>
  </si>
  <si>
    <t>项目支出</t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</si>
  <si>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</si>
  <si>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 xml:space="preserve"> </t>
    </r>
  </si>
  <si>
    <r>
      <rPr>
        <b/>
        <sz val="9"/>
        <color theme="1"/>
        <rFont val="宋体"/>
        <charset val="134"/>
      </rPr>
      <t>总计</t>
    </r>
  </si>
  <si>
    <t>一般公共服务支出</t>
  </si>
  <si>
    <t>人力资源事务</t>
  </si>
  <si>
    <t xml:space="preserve"> 行政运行</t>
  </si>
  <si>
    <t>一般行政管理事务</t>
  </si>
  <si>
    <t>社会保障和就业支出</t>
  </si>
  <si>
    <t>行政事业单位养老支出</t>
  </si>
  <si>
    <t>机关事业单位基本养老保险缴费支出</t>
  </si>
  <si>
    <t>机关事业单位职业年金缴费支出</t>
  </si>
  <si>
    <t>就业补助</t>
  </si>
  <si>
    <t>公益性岗位补贴</t>
  </si>
  <si>
    <t>抚恤</t>
  </si>
  <si>
    <t>其他优抚支出</t>
  </si>
  <si>
    <t>其他社会保障和就业支出</t>
  </si>
  <si>
    <t>卫生健康支出</t>
  </si>
  <si>
    <t>行政事业单位医疗</t>
  </si>
  <si>
    <t>行政单位医疗</t>
  </si>
  <si>
    <t>住房保障支出</t>
  </si>
  <si>
    <t>住房改革支出</t>
  </si>
  <si>
    <t>住房公积金</t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</si>
  <si>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</si>
  <si>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</si>
  <si>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</si>
  <si>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</si>
  <si>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</si>
  <si>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</si>
  <si>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</si>
  <si>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</si>
  <si>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</si>
  <si>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</si>
  <si>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</si>
  <si>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</si>
  <si>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</si>
  <si>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</si>
  <si>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</si>
  <si>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</si>
  <si>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</si>
  <si>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</si>
  <si>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</si>
  <si>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</si>
  <si>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</si>
  <si>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</si>
  <si>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</si>
  <si>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</si>
  <si>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</si>
  <si>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</si>
  <si>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</si>
  <si>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</si>
  <si>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</si>
  <si>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</si>
  <si>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</si>
  <si>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</si>
  <si>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</si>
  <si>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</si>
  <si>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</si>
  <si>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</si>
  <si>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</si>
  <si>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</si>
  <si>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</si>
  <si>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</si>
  <si>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</si>
  <si>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</si>
  <si>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</si>
  <si>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</si>
  <si>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</si>
  <si>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</si>
  <si>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</si>
  <si>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</si>
  <si>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</si>
  <si>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sz val="9"/>
        <color rgb="FF000000"/>
        <rFont val="宋体"/>
        <charset val="134"/>
      </rPr>
      <t>**</t>
    </r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</si>
  <si>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</si>
  <si>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表六、一般公共预算支出情况表</t>
    </r>
  </si>
  <si>
    <t>一般公共预算支出</t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</si>
  <si>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</si>
  <si>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</si>
  <si>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t>合计</t>
  </si>
  <si>
    <t>死亡抚恤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</si>
  <si>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</si>
  <si>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</si>
  <si>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</si>
  <si>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</si>
  <si>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</si>
  <si>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</si>
  <si>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</si>
  <si>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</si>
  <si>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</si>
  <si>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</si>
  <si>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</si>
  <si>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</si>
  <si>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</si>
  <si>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</si>
  <si>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</si>
  <si>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</si>
  <si>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</si>
  <si>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</si>
  <si>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</si>
  <si>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</si>
  <si>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</si>
  <si>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</si>
  <si>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</si>
  <si>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</si>
  <si>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</si>
  <si>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</si>
  <si>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</si>
  <si>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</si>
  <si>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</si>
  <si>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</si>
  <si>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</si>
  <si>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</si>
  <si>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</si>
  <si>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</si>
  <si>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</si>
  <si>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</si>
  <si>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</si>
  <si>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</si>
  <si>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</si>
  <si>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</si>
  <si>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</si>
  <si>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</si>
  <si>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30213</t>
  </si>
  <si>
    <t>维修（护）费</t>
  </si>
  <si>
    <t>30215</t>
  </si>
  <si>
    <t>会议费</t>
  </si>
  <si>
    <t>30217</t>
  </si>
  <si>
    <t>公务接待费</t>
  </si>
  <si>
    <t>30228</t>
  </si>
  <si>
    <t>工会经费</t>
  </si>
  <si>
    <t>30229</t>
  </si>
  <si>
    <t>福利费</t>
  </si>
  <si>
    <t>30239</t>
  </si>
  <si>
    <t>其他交通费用</t>
  </si>
  <si>
    <t>其他商品和服务支出</t>
  </si>
  <si>
    <t>310</t>
  </si>
  <si>
    <t>资本性支出</t>
  </si>
  <si>
    <t>31002</t>
  </si>
  <si>
    <t>办公设备购置</t>
  </si>
  <si>
    <t>对个人和家庭的补助</t>
  </si>
  <si>
    <t>生活补助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</si>
  <si>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</si>
  <si>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</si>
  <si>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</si>
  <si>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</si>
  <si>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</si>
  <si>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</si>
  <si>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</si>
  <si>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</si>
  <si>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</si>
  <si>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t>总计</t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</si>
  <si>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</si>
  <si>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</si>
  <si>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</si>
  <si>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</si>
  <si>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</si>
  <si>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</si>
  <si>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</si>
  <si>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</si>
  <si>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</si>
  <si>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</si>
  <si>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</si>
  <si>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</si>
  <si>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</si>
  <si>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</si>
  <si>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</si>
  <si>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</si>
  <si>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</si>
  <si>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</si>
  <si>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</si>
  <si>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</si>
  <si>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t>本单位无政府性基金</t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</si>
  <si>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</si>
  <si>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</si>
  <si>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</si>
  <si>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</si>
  <si>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t>本单位无部门管理转移支付</t>
  </si>
  <si>
    <r>
      <rPr>
        <sz val="16"/>
        <color theme="1"/>
        <rFont val="仿宋_GB2312"/>
        <charset val="134"/>
      </rPr>
      <t>表十二、国有资本经营预算支出情况表</t>
    </r>
  </si>
  <si>
    <t>本单位无国有资本经营预算支出</t>
  </si>
  <si>
    <t>华池县人力资源和社会保障局整体支出绩效目标申报表</t>
  </si>
  <si>
    <t>（2026年度）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</si>
  <si>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</si>
  <si>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</si>
  <si>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景丹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</si>
  <si>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</si>
  <si>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</si>
  <si>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</si>
  <si>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</si>
  <si>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</si>
  <si>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</si>
  <si>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</si>
  <si>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</si>
  <si>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</si>
  <si>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</si>
  <si>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</si>
  <si>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</si>
  <si>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</si>
  <si>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</si>
  <si>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</si>
  <si>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</si>
  <si>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</si>
  <si>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t>年度 绩效 目标</t>
  </si>
  <si>
    <r>
      <rPr>
        <sz val="9"/>
        <color rgb="FF000000"/>
        <rFont val="方正书宋_GBK"/>
        <charset val="0"/>
      </rPr>
      <t>目标1：合理安排支出，保障部门工作正常运转。
目标</t>
    </r>
    <r>
      <rPr>
        <sz val="9"/>
        <color rgb="FF000000"/>
        <rFont val="Arial"/>
        <charset val="0"/>
      </rPr>
      <t>2</t>
    </r>
    <r>
      <rPr>
        <sz val="9"/>
        <color rgb="FF000000"/>
        <rFont val="方正书宋_GBK"/>
        <charset val="0"/>
      </rPr>
      <t>：突出就业优先、社保惠民、人才强县三大重点，全面贯彻落实积极就业政策，深入推进人事人才建设，不断完善社会保障体系，积极构建和谐稳定劳动关系，服务和促进全县经济社会发展。</t>
    </r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</si>
  <si>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</si>
  <si>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</si>
  <si>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</si>
  <si>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</si>
  <si>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</si>
  <si>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</si>
  <si>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</si>
  <si>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</si>
  <si>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</si>
  <si>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</si>
  <si>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</si>
  <si>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</si>
  <si>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</si>
  <si>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</si>
  <si>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</si>
  <si>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</si>
  <si>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</si>
  <si>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</si>
  <si>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</si>
  <si>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</si>
  <si>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</si>
  <si>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</si>
  <si>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</si>
  <si>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</si>
  <si>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</si>
  <si>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</si>
  <si>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</si>
  <si>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</si>
  <si>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</si>
  <si>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</si>
  <si>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</si>
  <si>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</si>
  <si>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</si>
  <si>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</si>
  <si>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保障工资福利支出人数</t>
  </si>
  <si>
    <r>
      <rPr>
        <sz val="9"/>
        <color rgb="FF000000"/>
        <rFont val="Arial"/>
        <charset val="0"/>
      </rPr>
      <t>44</t>
    </r>
    <r>
      <rPr>
        <sz val="9"/>
        <color indexed="8"/>
        <rFont val="宋体"/>
        <charset val="134"/>
      </rPr>
      <t>人</t>
    </r>
  </si>
  <si>
    <t>项目完成个数</t>
  </si>
  <si>
    <r>
      <rPr>
        <sz val="9"/>
        <color rgb="FF000000"/>
        <rFont val="Arial"/>
        <charset val="0"/>
      </rPr>
      <t>4</t>
    </r>
    <r>
      <rPr>
        <sz val="9"/>
        <color indexed="8"/>
        <rFont val="宋体"/>
        <charset val="134"/>
      </rPr>
      <t>个</t>
    </r>
  </si>
  <si>
    <t>保障劳动者合法权益、主动监察用人单位次数</t>
  </si>
  <si>
    <r>
      <rPr>
        <sz val="9"/>
        <color rgb="FF000000"/>
        <rFont val="Arial"/>
        <charset val="0"/>
      </rPr>
      <t>≥2</t>
    </r>
    <r>
      <rPr>
        <sz val="9"/>
        <color rgb="FF000000"/>
        <rFont val="宋体"/>
        <charset val="134"/>
      </rPr>
      <t>次</t>
    </r>
  </si>
  <si>
    <t>顺利组织各类人事、职业考试场数</t>
  </si>
  <si>
    <r>
      <rPr>
        <sz val="9"/>
        <color rgb="FF000000"/>
        <rFont val="Arial"/>
        <charset val="0"/>
      </rPr>
      <t>≥1</t>
    </r>
    <r>
      <rPr>
        <sz val="9"/>
        <color rgb="FF000000"/>
        <rFont val="宋体"/>
        <charset val="134"/>
      </rPr>
      <t>场</t>
    </r>
  </si>
  <si>
    <t>劳动保障监察平台、劳动人事争议案件受理结案数</t>
  </si>
  <si>
    <r>
      <rPr>
        <sz val="9"/>
        <color rgb="FF000000"/>
        <rFont val="Arial"/>
        <charset val="0"/>
      </rPr>
      <t>≥8</t>
    </r>
    <r>
      <rPr>
        <sz val="9"/>
        <color rgb="FF000000"/>
        <rFont val="宋体"/>
        <charset val="134"/>
      </rPr>
      <t>件</t>
    </r>
  </si>
  <si>
    <r>
      <rPr>
        <sz val="9"/>
        <rFont val="SimSun"/>
        <charset val="134"/>
      </rPr>
      <t>质量指标</t>
    </r>
  </si>
  <si>
    <t>资金支付合格率</t>
  </si>
  <si>
    <t>人事考试公开公平公正率</t>
  </si>
  <si>
    <t>劳动保障监察平台、劳动人事争议案件仲裁结案率</t>
  </si>
  <si>
    <t>年度任务考核达标率</t>
  </si>
  <si>
    <t>≥95%</t>
  </si>
  <si>
    <r>
      <rPr>
        <sz val="9"/>
        <rFont val="SimSun"/>
        <charset val="134"/>
      </rPr>
      <t>时效指标</t>
    </r>
  </si>
  <si>
    <t>结案及时性</t>
  </si>
  <si>
    <t>及时</t>
  </si>
  <si>
    <t>各类社保待遇及时足额发放率</t>
  </si>
  <si>
    <r>
      <rPr>
        <sz val="9"/>
        <rFont val="SimSun"/>
        <charset val="134"/>
      </rPr>
      <t>成本指标</t>
    </r>
  </si>
  <si>
    <t>预算控制数</t>
  </si>
  <si>
    <r>
      <rPr>
        <sz val="9"/>
        <color rgb="FF000000"/>
        <rFont val="Arial"/>
        <charset val="0"/>
      </rPr>
      <t>611.92</t>
    </r>
    <r>
      <rPr>
        <sz val="9"/>
        <color rgb="FF000000"/>
        <rFont val="宋体"/>
        <charset val="0"/>
      </rPr>
      <t>万</t>
    </r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</si>
  <si>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</si>
  <si>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</si>
  <si>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r>
      <rPr>
        <sz val="9"/>
        <rFont val="SimSun"/>
        <charset val="134"/>
      </rPr>
      <t>社会效益</t>
    </r>
  </si>
  <si>
    <t>加大政策宣传力度，提高公众政策知晓率和参保积极性，</t>
  </si>
  <si>
    <t>提高</t>
  </si>
  <si>
    <t>提升公共服务能力，推行人社业务网上办，提升经办服务信息化水平。</t>
  </si>
  <si>
    <t>提升</t>
  </si>
  <si>
    <t>对推动事业单位人事档案工作科学化、制度化、规范化的影响程度。</t>
  </si>
  <si>
    <t>显著</t>
  </si>
  <si>
    <t>开展工伤事故调查，宣传工伤保险政策，促进工伤预防和职业康复。</t>
  </si>
  <si>
    <t>促进</t>
  </si>
  <si>
    <t>提供资金帮扶，帮助企业纾困解难，助力企业发展</t>
  </si>
  <si>
    <r>
      <rPr>
        <sz val="9"/>
        <color rgb="FF000000"/>
        <rFont val="Arial"/>
        <charset val="0"/>
      </rPr>
      <t>≥5</t>
    </r>
    <r>
      <rPr>
        <sz val="9"/>
        <color rgb="FF000000"/>
        <rFont val="宋体"/>
        <charset val="134"/>
      </rPr>
      <t>个企业</t>
    </r>
  </si>
  <si>
    <r>
      <rPr>
        <sz val="9"/>
        <rFont val="SimSun"/>
        <charset val="134"/>
      </rPr>
      <t>生态效益</t>
    </r>
  </si>
  <si>
    <r>
      <rPr>
        <sz val="9"/>
        <rFont val="SimSun"/>
        <charset val="134"/>
      </rPr>
      <t>服务对象满意度</t>
    </r>
  </si>
  <si>
    <t>服务对象对人社工作满意度</t>
  </si>
  <si>
    <t>≥90%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</si>
  <si>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</si>
  <si>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</si>
  <si>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</si>
  <si>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</si>
  <si>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</si>
  <si>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</si>
  <si>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</si>
  <si>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</si>
  <si>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</si>
  <si>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</si>
  <si>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</si>
  <si>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</si>
  <si>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</si>
  <si>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华池县人社局项目支出绩效目标申报表（2026年度）</t>
  </si>
  <si>
    <t>项目名称</t>
  </si>
  <si>
    <t>乡村公益性岗位补助
及人身意外伤害保险</t>
  </si>
  <si>
    <t>项目负责人及联系电话</t>
  </si>
  <si>
    <t>田晓霞  5121552</t>
  </si>
  <si>
    <t>主管部门</t>
  </si>
  <si>
    <t>实施单位</t>
  </si>
  <si>
    <t>各乡镇人民政府</t>
  </si>
  <si>
    <t>资金情况
(万元）</t>
  </si>
  <si>
    <t>年度资金总额：</t>
  </si>
  <si>
    <t xml:space="preserve">     其中：财政拨款</t>
  </si>
  <si>
    <t xml:space="preserve">          其他资金</t>
  </si>
  <si>
    <t>总体目标</t>
  </si>
  <si>
    <t>年度目标</t>
  </si>
  <si>
    <t>目标1： 充分发挥乡村公岗就业兜底作用，保障开发的112个常规乡村公益性岗位补贴按月发放到位，助力已脱贫劳动力稳定就业增收。
目标2：为全县385个乡村公益性岗位人员购买人身意外伤害保险，使使意外伤害人员获得赔偿，提升抗风险能力。</t>
  </si>
  <si>
    <t>绩效指标</t>
  </si>
  <si>
    <t>一级指标</t>
  </si>
  <si>
    <t>二级指标</t>
  </si>
  <si>
    <t>三级指标</t>
  </si>
  <si>
    <t>指标值</t>
  </si>
  <si>
    <t>成本指标</t>
  </si>
  <si>
    <t>经济成本</t>
  </si>
  <si>
    <t>指标1：预算控制数</t>
  </si>
  <si>
    <t>37.45万元</t>
  </si>
  <si>
    <t>社会成本</t>
  </si>
  <si>
    <t>指标1：</t>
  </si>
  <si>
    <t>生态成本</t>
  </si>
  <si>
    <t>产出指标</t>
  </si>
  <si>
    <t>数量指标</t>
  </si>
  <si>
    <t>指标1：享受公益性岗位补贴人次</t>
  </si>
  <si>
    <t>≤672人次</t>
  </si>
  <si>
    <t>指标2：购买人身意外伤害保险人数</t>
  </si>
  <si>
    <r>
      <rPr>
        <sz val="10"/>
        <color rgb="FF000000"/>
        <rFont val="宋体"/>
        <charset val="134"/>
        <scheme val="minor"/>
      </rPr>
      <t>385</t>
    </r>
    <r>
      <rPr>
        <sz val="10"/>
        <color indexed="8"/>
        <rFont val="宋体"/>
        <charset val="134"/>
      </rPr>
      <t>人</t>
    </r>
  </si>
  <si>
    <t>指标3：每月出勤天数</t>
  </si>
  <si>
    <t>≥8天</t>
  </si>
  <si>
    <t>质量指标</t>
  </si>
  <si>
    <t>指标1：公益性岗位补贴发放准确率</t>
  </si>
  <si>
    <t>≥98%</t>
  </si>
  <si>
    <t>指标2：严格按照公益性岗位补贴标准执行</t>
  </si>
  <si>
    <t>500元/人、月</t>
  </si>
  <si>
    <t>指标3：严格按照公益性岗位购买人身意外伤害保险标准执行</t>
  </si>
  <si>
    <t>100元/人、年</t>
  </si>
  <si>
    <t>时效指标</t>
  </si>
  <si>
    <t>指标1：补贴资金支付及时率</t>
  </si>
  <si>
    <t>效益指标</t>
  </si>
  <si>
    <t>经济效益
指标</t>
  </si>
  <si>
    <t>指标2：</t>
  </si>
  <si>
    <t>社会效益
指标</t>
  </si>
  <si>
    <t>指标1：带动脱贫劳动力就业人数</t>
  </si>
  <si>
    <r>
      <rPr>
        <sz val="10"/>
        <color rgb="FF000000"/>
        <rFont val="宋体"/>
        <charset val="134"/>
        <scheme val="minor"/>
      </rPr>
      <t>56</t>
    </r>
    <r>
      <rPr>
        <sz val="10"/>
        <color rgb="FF000000"/>
        <rFont val="宋体"/>
        <charset val="134"/>
      </rPr>
      <t>人</t>
    </r>
  </si>
  <si>
    <t>指标2：意外伤害人员获得赔偿率</t>
  </si>
  <si>
    <t>生态效益
指标</t>
  </si>
  <si>
    <t>可持续影响
指标</t>
  </si>
  <si>
    <t>满意度指标</t>
  </si>
  <si>
    <t>服务对象满度指标</t>
  </si>
  <si>
    <t>指标1：受益脱贫劳动力满意度</t>
  </si>
  <si>
    <t>指标2：保险受益人员满意度</t>
  </si>
  <si>
    <t>金保专网运行维护项目</t>
  </si>
  <si>
    <t>目标1：按时支付金保专网维护费，保证金保专网安全高效运行。
目标2：做好金保专网的日常维护，排除网络安全隐患，提高金保工程业务专网的安全防御能力。</t>
  </si>
  <si>
    <t>指标1：成本控制数</t>
  </si>
  <si>
    <r>
      <rPr>
        <sz val="10"/>
        <color rgb="FF000000"/>
        <rFont val="Arial"/>
        <charset val="0"/>
      </rPr>
      <t>≤</t>
    </r>
    <r>
      <rPr>
        <sz val="10"/>
        <color indexed="8"/>
        <rFont val="Times New Roman"/>
        <charset val="0"/>
      </rPr>
      <t>8.8</t>
    </r>
    <r>
      <rPr>
        <sz val="10"/>
        <color indexed="8"/>
        <rFont val="宋体"/>
        <charset val="134"/>
      </rPr>
      <t>万元</t>
    </r>
  </si>
  <si>
    <t>指标1：系统日常维护次数</t>
  </si>
  <si>
    <r>
      <rPr>
        <sz val="10"/>
        <color rgb="FF000000"/>
        <rFont val="Arial"/>
        <charset val="0"/>
      </rPr>
      <t>≥</t>
    </r>
    <r>
      <rPr>
        <sz val="10"/>
        <color indexed="8"/>
        <rFont val="Times New Roman"/>
        <charset val="0"/>
      </rPr>
      <t>6</t>
    </r>
    <r>
      <rPr>
        <sz val="10"/>
        <color indexed="8"/>
        <rFont val="宋体"/>
        <charset val="134"/>
      </rPr>
      <t>次</t>
    </r>
  </si>
  <si>
    <t>指标2：维护设备数量</t>
  </si>
  <si>
    <r>
      <rPr>
        <sz val="10"/>
        <color rgb="FF000000"/>
        <rFont val="Times New Roman"/>
        <charset val="0"/>
      </rPr>
      <t>≥5</t>
    </r>
    <r>
      <rPr>
        <sz val="10"/>
        <color indexed="8"/>
        <rFont val="宋体"/>
        <charset val="134"/>
      </rPr>
      <t>台</t>
    </r>
  </si>
  <si>
    <t>指标3：金保专网系统使用人数</t>
  </si>
  <si>
    <t>指标1：信息化系统通畅率</t>
  </si>
  <si>
    <t>指标2：金保专网设备合格率</t>
  </si>
  <si>
    <t>指标3：资金支付的合规率</t>
  </si>
  <si>
    <t>指标1：系统运行维护响应时间</t>
  </si>
  <si>
    <r>
      <rPr>
        <sz val="10"/>
        <color rgb="FF000000"/>
        <rFont val="Times New Roman"/>
        <charset val="0"/>
      </rPr>
      <t>≤24</t>
    </r>
    <r>
      <rPr>
        <sz val="10"/>
        <color rgb="FF000000"/>
        <rFont val="宋体"/>
        <charset val="134"/>
      </rPr>
      <t>小时</t>
    </r>
  </si>
  <si>
    <t>指标2：设备维修及时率</t>
  </si>
  <si>
    <t>指标1：信息安全事件发生数</t>
  </si>
  <si>
    <r>
      <rPr>
        <sz val="10"/>
        <color rgb="FF000000"/>
        <rFont val="Times New Roman"/>
        <charset val="0"/>
      </rPr>
      <t>0</t>
    </r>
    <r>
      <rPr>
        <sz val="10"/>
        <color rgb="FF000000"/>
        <rFont val="宋体"/>
        <charset val="134"/>
      </rPr>
      <t>次</t>
    </r>
  </si>
  <si>
    <t>指标2：网络安全防御能力提升</t>
  </si>
  <si>
    <t>指标1：系统操作人员满意度</t>
  </si>
  <si>
    <t>劳动监察大队执法经费</t>
  </si>
  <si>
    <t>目标1：保障劳动监察大队工作经费，促进劳动保障监察各项工作高效运转。
目标2：保障劳动监察大队相关法律宣传经费，提高群众法律意识。
目标3：保障劳动监察大队教育培训经费，提高工作人员业务能力，提高执法水平。</t>
  </si>
  <si>
    <t>成本控制数</t>
  </si>
  <si>
    <r>
      <rPr>
        <sz val="10"/>
        <color rgb="FF000000"/>
        <rFont val="Arial"/>
        <charset val="0"/>
      </rPr>
      <t>≤</t>
    </r>
    <r>
      <rPr>
        <sz val="10"/>
        <color rgb="FF000000"/>
        <rFont val="Times New Roman"/>
        <charset val="0"/>
      </rPr>
      <t>10</t>
    </r>
    <r>
      <rPr>
        <sz val="10"/>
        <color indexed="8"/>
        <rFont val="宋体"/>
        <charset val="134"/>
      </rPr>
      <t>万元</t>
    </r>
  </si>
  <si>
    <t>指标1：县域内再续建项目企业劳动保障监察督查次数</t>
  </si>
  <si>
    <r>
      <rPr>
        <sz val="10"/>
        <color rgb="FF000000"/>
        <rFont val="Times New Roman"/>
        <charset val="0"/>
      </rPr>
      <t>≥4</t>
    </r>
    <r>
      <rPr>
        <sz val="10"/>
        <color rgb="FF000000"/>
        <rFont val="宋体"/>
        <charset val="134"/>
      </rPr>
      <t>次</t>
    </r>
  </si>
  <si>
    <t>指标2：法律法规宣传次数</t>
  </si>
  <si>
    <t>≥2</t>
  </si>
  <si>
    <t>指标3：开展各类相关培训次数</t>
  </si>
  <si>
    <t>指标1：根治欠薪线索反映平台结案率</t>
  </si>
  <si>
    <t>指标2：提升劳动保障监察大队执法经费保障率</t>
  </si>
  <si>
    <t>指标3：提升群众的政策知晓率</t>
  </si>
  <si>
    <t>指标1：结案及时性</t>
  </si>
  <si>
    <t>指标1：劳动保障监察各项法律知晓率提升，农民工维权意识提升</t>
  </si>
  <si>
    <t>指标2：劳动保障监察执法水平提升</t>
  </si>
  <si>
    <t>指标1：欠薪农民工满意度</t>
  </si>
  <si>
    <t xml:space="preserve">
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</si>
  <si>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干部人事档案管理专项经费</t>
  </si>
  <si>
    <t>目标1： 规范我县事业单位人事档案管理，提高人事档案的整体利用效果，充分发挥干部人事档案在建设高素质专业化干部队伍中的重要作用。</t>
  </si>
  <si>
    <r>
      <rPr>
        <sz val="10"/>
        <color rgb="FF000000"/>
        <rFont val="Arial"/>
        <charset val="0"/>
      </rPr>
      <t>≤5</t>
    </r>
    <r>
      <rPr>
        <sz val="10"/>
        <color indexed="8"/>
        <rFont val="宋体"/>
        <charset val="134"/>
      </rPr>
      <t>万元</t>
    </r>
  </si>
  <si>
    <t>指标1：事业单位人事档案归档数</t>
  </si>
  <si>
    <r>
      <rPr>
        <sz val="10"/>
        <color rgb="FF000000"/>
        <rFont val="Times New Roman"/>
        <charset val="0"/>
      </rPr>
      <t>≥800</t>
    </r>
    <r>
      <rPr>
        <sz val="10"/>
        <color indexed="8"/>
        <rFont val="宋体"/>
        <charset val="134"/>
      </rPr>
      <t>份</t>
    </r>
  </si>
  <si>
    <t>指标2：年度档案查借阅服务次数</t>
  </si>
  <si>
    <r>
      <rPr>
        <sz val="10"/>
        <color rgb="FF000000"/>
        <rFont val="Times New Roman"/>
        <charset val="0"/>
      </rPr>
      <t>≥500</t>
    </r>
    <r>
      <rPr>
        <sz val="10"/>
        <color indexed="8"/>
        <rFont val="宋体"/>
        <charset val="134"/>
      </rPr>
      <t>人次</t>
    </r>
  </si>
  <si>
    <t>指标3：档案数字化加工扫描页数</t>
  </si>
  <si>
    <r>
      <rPr>
        <sz val="10"/>
        <color rgb="FF000000"/>
        <rFont val="Times New Roman"/>
        <charset val="0"/>
      </rPr>
      <t>≥20</t>
    </r>
    <r>
      <rPr>
        <sz val="10"/>
        <color indexed="8"/>
        <rFont val="宋体"/>
        <charset val="134"/>
      </rPr>
      <t>万页</t>
    </r>
  </si>
  <si>
    <t>指标1：事业单位人事档案归档率</t>
  </si>
  <si>
    <t>指标2：档案借阅服务水平提升率</t>
  </si>
  <si>
    <t>指标3：档案数字化管理</t>
  </si>
  <si>
    <t>指标1：事业单位新进人员档案归档的及时率</t>
  </si>
  <si>
    <t>指标1：对推动事业单位人事档案工作科学化、制度化、规范化的影响程度。</t>
  </si>
  <si>
    <t>指标1：干部职工满意度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</si>
</sst>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69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sz val="10"/>
      <color rgb="FF000000"/>
      <name val="Arial"/>
      <charset val="0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sz val="9"/>
      <name val="SimSun"/>
      <charset val="0"/>
    </font>
    <font>
      <sz val="9"/>
      <color rgb="FF000000"/>
      <name val="方正书宋_GBK"/>
      <charset val="0"/>
    </font>
    <font>
      <b/>
      <sz val="9"/>
      <color rgb="FF000000"/>
      <name val="Arial"/>
      <charset val="0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sz val="11"/>
      <color theme="1"/>
      <name val="Arial"/>
      <charset val="0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rgb="FFFF0000"/>
      <name val="宋体"/>
      <charset val="134"/>
    </font>
    <font>
      <sz val="11"/>
      <color indexed="8"/>
      <name val="宋体"/>
      <charset val="134"/>
      <scheme val="minor"/>
    </font>
    <font>
      <b/>
      <sz val="9"/>
      <name val="SimSun"/>
      <charset val="134"/>
    </font>
    <font>
      <b/>
      <sz val="10"/>
      <color theme="1"/>
      <name val="SimSun"/>
      <charset val="134"/>
    </font>
    <font>
      <sz val="9"/>
      <name val="SimSun"/>
      <charset val="134"/>
    </font>
    <font>
      <sz val="10"/>
      <color theme="1"/>
      <name val="SimSun"/>
      <charset val="134"/>
    </font>
    <font>
      <sz val="10"/>
      <name val="宋体"/>
      <charset val="134"/>
    </font>
    <font>
      <sz val="9"/>
      <name val="宋体"/>
      <charset val="134"/>
      <scheme val="major"/>
    </font>
    <font>
      <b/>
      <sz val="9"/>
      <name val="宋体"/>
      <charset val="134"/>
      <scheme val="major"/>
    </font>
    <font>
      <b/>
      <sz val="9"/>
      <color rgb="FFFF0000"/>
      <name val="宋体"/>
      <charset val="134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9"/>
      <name val="宋体"/>
      <charset val="134"/>
    </font>
    <font>
      <sz val="9"/>
      <name val="宋体"/>
      <charset val="134"/>
    </font>
    <font>
      <sz val="9"/>
      <color theme="1"/>
      <name val="宋体"/>
      <charset val="0"/>
    </font>
    <font>
      <b/>
      <sz val="9"/>
      <color theme="1"/>
      <name val="宋体"/>
      <charset val="134"/>
      <scheme val="minor"/>
    </font>
    <font>
      <b/>
      <sz val="9"/>
      <color theme="1"/>
      <name val="宋体"/>
      <charset val="0"/>
    </font>
    <font>
      <sz val="9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2"/>
      <name val="宋体"/>
      <charset val="134"/>
    </font>
    <font>
      <sz val="16"/>
      <color rgb="FF000000"/>
      <name val="仿宋_GB2312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8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0" applyNumberFormat="0" applyFill="0" applyBorder="0" applyAlignment="0" applyProtection="0">
      <alignment vertical="center"/>
    </xf>
    <xf numFmtId="0" fontId="0" fillId="5" borderId="29" applyNumberFormat="0" applyFont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9" fillId="0" borderId="30" applyNumberFormat="0" applyFill="0" applyAlignment="0" applyProtection="0">
      <alignment vertical="center"/>
    </xf>
    <xf numFmtId="0" fontId="50" fillId="0" borderId="30" applyNumberFormat="0" applyFill="0" applyAlignment="0" applyProtection="0">
      <alignment vertical="center"/>
    </xf>
    <xf numFmtId="0" fontId="51" fillId="0" borderId="31" applyNumberFormat="0" applyFill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6" borderId="32" applyNumberFormat="0" applyAlignment="0" applyProtection="0">
      <alignment vertical="center"/>
    </xf>
    <xf numFmtId="0" fontId="53" fillId="7" borderId="33" applyNumberFormat="0" applyAlignment="0" applyProtection="0">
      <alignment vertical="center"/>
    </xf>
    <xf numFmtId="0" fontId="54" fillId="7" borderId="32" applyNumberFormat="0" applyAlignment="0" applyProtection="0">
      <alignment vertical="center"/>
    </xf>
    <xf numFmtId="0" fontId="55" fillId="8" borderId="34" applyNumberFormat="0" applyAlignment="0" applyProtection="0">
      <alignment vertical="center"/>
    </xf>
    <xf numFmtId="0" fontId="56" fillId="0" borderId="35" applyNumberFormat="0" applyFill="0" applyAlignment="0" applyProtection="0">
      <alignment vertical="center"/>
    </xf>
    <xf numFmtId="0" fontId="57" fillId="0" borderId="36" applyNumberFormat="0" applyFill="0" applyAlignment="0" applyProtection="0">
      <alignment vertical="center"/>
    </xf>
    <xf numFmtId="0" fontId="58" fillId="9" borderId="0" applyNumberFormat="0" applyBorder="0" applyAlignment="0" applyProtection="0">
      <alignment vertical="center"/>
    </xf>
    <xf numFmtId="0" fontId="59" fillId="10" borderId="0" applyNumberFormat="0" applyBorder="0" applyAlignment="0" applyProtection="0">
      <alignment vertical="center"/>
    </xf>
    <xf numFmtId="0" fontId="60" fillId="11" borderId="0" applyNumberFormat="0" applyBorder="0" applyAlignment="0" applyProtection="0">
      <alignment vertical="center"/>
    </xf>
    <xf numFmtId="0" fontId="61" fillId="12" borderId="0" applyNumberFormat="0" applyBorder="0" applyAlignment="0" applyProtection="0">
      <alignment vertical="center"/>
    </xf>
    <xf numFmtId="0" fontId="62" fillId="13" borderId="0" applyNumberFormat="0" applyBorder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61" fillId="15" borderId="0" applyNumberFormat="0" applyBorder="0" applyAlignment="0" applyProtection="0">
      <alignment vertical="center"/>
    </xf>
    <xf numFmtId="0" fontId="61" fillId="16" borderId="0" applyNumberFormat="0" applyBorder="0" applyAlignment="0" applyProtection="0">
      <alignment vertical="center"/>
    </xf>
    <xf numFmtId="0" fontId="62" fillId="17" borderId="0" applyNumberFormat="0" applyBorder="0" applyAlignment="0" applyProtection="0">
      <alignment vertical="center"/>
    </xf>
    <xf numFmtId="0" fontId="62" fillId="18" borderId="0" applyNumberFormat="0" applyBorder="0" applyAlignment="0" applyProtection="0">
      <alignment vertical="center"/>
    </xf>
    <xf numFmtId="0" fontId="61" fillId="19" borderId="0" applyNumberFormat="0" applyBorder="0" applyAlignment="0" applyProtection="0">
      <alignment vertical="center"/>
    </xf>
    <xf numFmtId="0" fontId="61" fillId="20" borderId="0" applyNumberFormat="0" applyBorder="0" applyAlignment="0" applyProtection="0">
      <alignment vertical="center"/>
    </xf>
    <xf numFmtId="0" fontId="62" fillId="21" borderId="0" applyNumberFormat="0" applyBorder="0" applyAlignment="0" applyProtection="0">
      <alignment vertical="center"/>
    </xf>
    <xf numFmtId="0" fontId="62" fillId="22" borderId="0" applyNumberFormat="0" applyBorder="0" applyAlignment="0" applyProtection="0">
      <alignment vertical="center"/>
    </xf>
    <xf numFmtId="0" fontId="61" fillId="23" borderId="0" applyNumberFormat="0" applyBorder="0" applyAlignment="0" applyProtection="0">
      <alignment vertical="center"/>
    </xf>
    <xf numFmtId="0" fontId="61" fillId="24" borderId="0" applyNumberFormat="0" applyBorder="0" applyAlignment="0" applyProtection="0">
      <alignment vertical="center"/>
    </xf>
    <xf numFmtId="0" fontId="62" fillId="25" borderId="0" applyNumberFormat="0" applyBorder="0" applyAlignment="0" applyProtection="0">
      <alignment vertical="center"/>
    </xf>
    <xf numFmtId="0" fontId="62" fillId="26" borderId="0" applyNumberFormat="0" applyBorder="0" applyAlignment="0" applyProtection="0">
      <alignment vertical="center"/>
    </xf>
    <xf numFmtId="0" fontId="61" fillId="27" borderId="0" applyNumberFormat="0" applyBorder="0" applyAlignment="0" applyProtection="0">
      <alignment vertical="center"/>
    </xf>
    <xf numFmtId="0" fontId="61" fillId="28" borderId="0" applyNumberFormat="0" applyBorder="0" applyAlignment="0" applyProtection="0">
      <alignment vertical="center"/>
    </xf>
    <xf numFmtId="0" fontId="62" fillId="29" borderId="0" applyNumberFormat="0" applyBorder="0" applyAlignment="0" applyProtection="0">
      <alignment vertical="center"/>
    </xf>
    <xf numFmtId="0" fontId="62" fillId="30" borderId="0" applyNumberFormat="0" applyBorder="0" applyAlignment="0" applyProtection="0">
      <alignment vertical="center"/>
    </xf>
    <xf numFmtId="0" fontId="61" fillId="31" borderId="0" applyNumberFormat="0" applyBorder="0" applyAlignment="0" applyProtection="0">
      <alignment vertical="center"/>
    </xf>
    <xf numFmtId="0" fontId="61" fillId="32" borderId="0" applyNumberFormat="0" applyBorder="0" applyAlignment="0" applyProtection="0">
      <alignment vertical="center"/>
    </xf>
    <xf numFmtId="0" fontId="62" fillId="33" borderId="0" applyNumberFormat="0" applyBorder="0" applyAlignment="0" applyProtection="0">
      <alignment vertical="center"/>
    </xf>
    <xf numFmtId="0" fontId="62" fillId="34" borderId="0" applyNumberFormat="0" applyBorder="0" applyAlignment="0" applyProtection="0">
      <alignment vertical="center"/>
    </xf>
    <xf numFmtId="0" fontId="61" fillId="35" borderId="0" applyNumberFormat="0" applyBorder="0" applyAlignment="0" applyProtection="0">
      <alignment vertical="center"/>
    </xf>
    <xf numFmtId="0" fontId="63" fillId="0" borderId="0"/>
    <xf numFmtId="0" fontId="64" fillId="0" borderId="0">
      <alignment vertical="center"/>
    </xf>
  </cellStyleXfs>
  <cellXfs count="19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6" fillId="0" borderId="6" xfId="0" applyFont="1" applyFill="1" applyBorder="1" applyAlignment="1">
      <alignment horizontal="left" vertical="center"/>
    </xf>
    <xf numFmtId="9" fontId="0" fillId="0" borderId="1" xfId="0" applyNumberFormat="1" applyFont="1" applyFill="1" applyBorder="1" applyAlignment="1">
      <alignment horizontal="center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9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center" wrapText="1"/>
    </xf>
    <xf numFmtId="9" fontId="5" fillId="0" borderId="2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176" fontId="8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right" vertical="center" wrapText="1"/>
    </xf>
    <xf numFmtId="0" fontId="9" fillId="0" borderId="1" xfId="0" applyNumberFormat="1" applyFont="1" applyFill="1" applyBorder="1" applyAlignment="1">
      <alignment horizontal="righ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9" fillId="0" borderId="17" xfId="0" applyNumberFormat="1" applyFont="1" applyFill="1" applyBorder="1" applyAlignment="1">
      <alignment horizontal="center" vertical="center" wrapText="1"/>
    </xf>
    <xf numFmtId="0" fontId="8" fillId="0" borderId="17" xfId="0" applyNumberFormat="1" applyFont="1" applyFill="1" applyBorder="1" applyAlignment="1">
      <alignment horizontal="center" vertical="center" wrapText="1"/>
    </xf>
    <xf numFmtId="0" fontId="9" fillId="0" borderId="17" xfId="0" applyNumberFormat="1" applyFont="1" applyFill="1" applyBorder="1" applyAlignment="1">
      <alignment horizontal="left" vertical="top" wrapText="1"/>
    </xf>
    <xf numFmtId="0" fontId="11" fillId="0" borderId="18" xfId="0" applyNumberFormat="1" applyFont="1" applyFill="1" applyBorder="1" applyAlignment="1">
      <alignment horizontal="left" vertical="center" textRotation="255" wrapText="1"/>
    </xf>
    <xf numFmtId="0" fontId="12" fillId="0" borderId="18" xfId="0" applyNumberFormat="1" applyFont="1" applyFill="1" applyBorder="1" applyAlignment="1">
      <alignment horizontal="left" vertical="center" wrapText="1"/>
    </xf>
    <xf numFmtId="0" fontId="9" fillId="0" borderId="18" xfId="0" applyNumberFormat="1" applyFont="1" applyFill="1" applyBorder="1" applyAlignment="1">
      <alignment horizontal="left" vertical="center" wrapText="1"/>
    </xf>
    <xf numFmtId="0" fontId="8" fillId="0" borderId="18" xfId="0" applyNumberFormat="1" applyFont="1" applyFill="1" applyBorder="1" applyAlignment="1">
      <alignment horizontal="center" vertical="center" textRotation="255" wrapText="1"/>
    </xf>
    <xf numFmtId="0" fontId="8" fillId="0" borderId="18" xfId="0" applyNumberFormat="1" applyFont="1" applyFill="1" applyBorder="1" applyAlignment="1">
      <alignment horizontal="center" vertical="center" wrapText="1"/>
    </xf>
    <xf numFmtId="0" fontId="9" fillId="0" borderId="18" xfId="0" applyNumberFormat="1" applyFont="1" applyFill="1" applyBorder="1" applyAlignment="1">
      <alignment horizontal="center" vertical="center" wrapText="1"/>
    </xf>
    <xf numFmtId="0" fontId="13" fillId="0" borderId="18" xfId="0" applyNumberFormat="1" applyFont="1" applyFill="1" applyBorder="1" applyAlignment="1">
      <alignment horizontal="center" vertical="center" wrapText="1"/>
    </xf>
    <xf numFmtId="0" fontId="9" fillId="0" borderId="18" xfId="0" applyNumberFormat="1" applyFont="1" applyFill="1" applyBorder="1" applyAlignment="1">
      <alignment horizontal="center" vertical="center" textRotation="255" wrapText="1"/>
    </xf>
    <xf numFmtId="176" fontId="8" fillId="0" borderId="18" xfId="0" applyNumberFormat="1" applyFont="1" applyFill="1" applyBorder="1" applyAlignment="1">
      <alignment horizontal="center" vertical="center" wrapText="1"/>
    </xf>
    <xf numFmtId="178" fontId="8" fillId="0" borderId="18" xfId="0" applyNumberFormat="1" applyFont="1" applyFill="1" applyBorder="1" applyAlignment="1">
      <alignment horizontal="center" vertical="center" wrapText="1"/>
    </xf>
    <xf numFmtId="0" fontId="9" fillId="0" borderId="18" xfId="0" applyNumberFormat="1" applyFont="1" applyFill="1" applyBorder="1" applyAlignment="1">
      <alignment horizontal="left" vertical="top" wrapText="1"/>
    </xf>
    <xf numFmtId="0" fontId="14" fillId="0" borderId="1" xfId="0" applyNumberFormat="1" applyFont="1" applyFill="1" applyBorder="1" applyAlignment="1">
      <alignment horizontal="center" vertical="center" wrapText="1"/>
    </xf>
    <xf numFmtId="178" fontId="8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8" fillId="0" borderId="19" xfId="0" applyNumberFormat="1" applyFont="1" applyFill="1" applyBorder="1" applyAlignment="1">
      <alignment horizontal="center" vertical="center" wrapText="1"/>
    </xf>
    <xf numFmtId="0" fontId="8" fillId="0" borderId="20" xfId="0" applyNumberFormat="1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8" fillId="0" borderId="21" xfId="0" applyNumberFormat="1" applyFont="1" applyFill="1" applyBorder="1" applyAlignment="1">
      <alignment horizontal="center" vertical="center" wrapText="1"/>
    </xf>
    <xf numFmtId="0" fontId="8" fillId="0" borderId="22" xfId="0" applyNumberFormat="1" applyFont="1" applyFill="1" applyBorder="1" applyAlignment="1">
      <alignment horizontal="center" vertical="center" wrapText="1"/>
    </xf>
    <xf numFmtId="0" fontId="8" fillId="0" borderId="23" xfId="0" applyNumberFormat="1" applyFont="1" applyFill="1" applyBorder="1" applyAlignment="1">
      <alignment horizontal="center" vertical="center" wrapText="1"/>
    </xf>
    <xf numFmtId="0" fontId="8" fillId="0" borderId="24" xfId="0" applyNumberFormat="1" applyFont="1" applyFill="1" applyBorder="1" applyAlignment="1">
      <alignment horizontal="center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9" fillId="0" borderId="25" xfId="0" applyNumberFormat="1" applyFont="1" applyFill="1" applyBorder="1" applyAlignment="1">
      <alignment horizontal="left" vertical="top" wrapText="1"/>
    </xf>
    <xf numFmtId="0" fontId="9" fillId="0" borderId="25" xfId="0" applyNumberFormat="1" applyFont="1" applyFill="1" applyBorder="1" applyAlignment="1">
      <alignment horizontal="center" vertical="center" wrapText="1"/>
    </xf>
    <xf numFmtId="0" fontId="8" fillId="0" borderId="25" xfId="0" applyNumberFormat="1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left" vertical="center" wrapText="1"/>
    </xf>
    <xf numFmtId="0" fontId="2" fillId="0" borderId="27" xfId="0" applyFont="1" applyFill="1" applyBorder="1" applyAlignment="1">
      <alignment horizontal="left" vertical="center" wrapText="1"/>
    </xf>
    <xf numFmtId="0" fontId="17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left" vertical="center"/>
    </xf>
    <xf numFmtId="0" fontId="14" fillId="2" borderId="1" xfId="0" applyFont="1" applyFill="1" applyBorder="1" applyAlignment="1">
      <alignment horizontal="right" vertical="center"/>
    </xf>
    <xf numFmtId="0" fontId="14" fillId="2" borderId="1" xfId="0" applyFont="1" applyFill="1" applyBorder="1" applyAlignment="1">
      <alignment horizontal="left" vertical="center"/>
    </xf>
    <xf numFmtId="0" fontId="21" fillId="0" borderId="0" xfId="0" applyFont="1" applyAlignment="1">
      <alignment horizontal="left" vertical="center" indent="2"/>
    </xf>
    <xf numFmtId="0" fontId="19" fillId="0" borderId="1" xfId="0" applyFont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left" vertical="center"/>
    </xf>
    <xf numFmtId="0" fontId="19" fillId="2" borderId="1" xfId="0" applyFont="1" applyFill="1" applyBorder="1" applyAlignment="1">
      <alignment horizontal="right" vertical="center"/>
    </xf>
    <xf numFmtId="0" fontId="19" fillId="2" borderId="1" xfId="0" applyFont="1" applyFill="1" applyBorder="1" applyAlignment="1">
      <alignment horizontal="right" vertical="center" wrapText="1"/>
    </xf>
    <xf numFmtId="0" fontId="14" fillId="2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right" vertical="center" wrapText="1"/>
    </xf>
    <xf numFmtId="0" fontId="20" fillId="2" borderId="1" xfId="0" applyFont="1" applyFill="1" applyBorder="1" applyAlignment="1">
      <alignment horizontal="justify" vertical="top"/>
    </xf>
    <xf numFmtId="0" fontId="15" fillId="2" borderId="1" xfId="0" applyFont="1" applyFill="1" applyBorder="1" applyAlignment="1">
      <alignment horizontal="right" vertical="top" wrapText="1"/>
    </xf>
    <xf numFmtId="0" fontId="15" fillId="2" borderId="1" xfId="0" applyFont="1" applyFill="1" applyBorder="1" applyAlignment="1">
      <alignment horizontal="justify" vertical="top"/>
    </xf>
    <xf numFmtId="0" fontId="15" fillId="2" borderId="1" xfId="0" applyFont="1" applyFill="1" applyBorder="1" applyAlignment="1">
      <alignment horizontal="center" vertical="top" wrapText="1"/>
    </xf>
    <xf numFmtId="0" fontId="22" fillId="2" borderId="1" xfId="0" applyFont="1" applyFill="1" applyBorder="1" applyAlignment="1">
      <alignment horizontal="center" vertical="top" wrapText="1"/>
    </xf>
    <xf numFmtId="0" fontId="15" fillId="0" borderId="0" xfId="0" applyFont="1" applyAlignment="1">
      <alignment horizontal="left" vertical="center" indent="2"/>
    </xf>
    <xf numFmtId="0" fontId="21" fillId="0" borderId="0" xfId="0" applyFont="1" applyAlignment="1">
      <alignment horizontal="justify" vertical="center"/>
    </xf>
    <xf numFmtId="0" fontId="23" fillId="0" borderId="0" xfId="0" applyFont="1" applyFill="1" applyAlignment="1">
      <alignment vertical="center"/>
    </xf>
    <xf numFmtId="0" fontId="24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left" vertical="center" wrapText="1"/>
    </xf>
    <xf numFmtId="4" fontId="25" fillId="0" borderId="1" xfId="0" applyNumberFormat="1" applyFont="1" applyFill="1" applyBorder="1" applyAlignment="1">
      <alignment vertical="center" wrapText="1"/>
    </xf>
    <xf numFmtId="0" fontId="24" fillId="3" borderId="1" xfId="0" applyFont="1" applyFill="1" applyBorder="1" applyAlignment="1">
      <alignment horizontal="left" vertical="center" wrapText="1"/>
    </xf>
    <xf numFmtId="177" fontId="25" fillId="0" borderId="1" xfId="0" applyNumberFormat="1" applyFont="1" applyFill="1" applyBorder="1" applyAlignment="1">
      <alignment horizontal="right" vertical="center" wrapText="1"/>
    </xf>
    <xf numFmtId="0" fontId="26" fillId="3" borderId="1" xfId="0" applyFont="1" applyFill="1" applyBorder="1" applyAlignment="1">
      <alignment horizontal="left" vertical="center" wrapText="1"/>
    </xf>
    <xf numFmtId="177" fontId="27" fillId="0" borderId="1" xfId="0" applyNumberFormat="1" applyFont="1" applyFill="1" applyBorder="1" applyAlignment="1">
      <alignment horizontal="right" vertical="center" wrapText="1"/>
    </xf>
    <xf numFmtId="4" fontId="27" fillId="3" borderId="1" xfId="0" applyNumberFormat="1" applyFont="1" applyFill="1" applyBorder="1" applyAlignment="1">
      <alignment horizontal="right" vertical="center" wrapText="1"/>
    </xf>
    <xf numFmtId="49" fontId="28" fillId="0" borderId="1" xfId="0" applyNumberFormat="1" applyFont="1" applyFill="1" applyBorder="1" applyAlignment="1">
      <alignment vertical="center" shrinkToFit="1"/>
    </xf>
    <xf numFmtId="0" fontId="28" fillId="0" borderId="1" xfId="0" applyNumberFormat="1" applyFont="1" applyFill="1" applyBorder="1" applyAlignment="1">
      <alignment horizontal="left" vertical="center" wrapText="1"/>
    </xf>
    <xf numFmtId="0" fontId="26" fillId="0" borderId="1" xfId="0" applyFont="1" applyFill="1" applyBorder="1" applyAlignment="1">
      <alignment horizontal="left" vertical="center" wrapText="1"/>
    </xf>
    <xf numFmtId="4" fontId="25" fillId="3" borderId="1" xfId="0" applyNumberFormat="1" applyFont="1" applyFill="1" applyBorder="1" applyAlignment="1">
      <alignment horizontal="right" vertical="center" wrapText="1"/>
    </xf>
    <xf numFmtId="0" fontId="29" fillId="3" borderId="1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left" vertical="center"/>
    </xf>
    <xf numFmtId="0" fontId="20" fillId="2" borderId="1" xfId="0" applyFont="1" applyFill="1" applyBorder="1" applyAlignment="1">
      <alignment horizontal="right" vertical="top"/>
    </xf>
    <xf numFmtId="0" fontId="20" fillId="2" borderId="1" xfId="0" applyFont="1" applyFill="1" applyBorder="1" applyAlignment="1">
      <alignment horizontal="center" vertical="top"/>
    </xf>
    <xf numFmtId="0" fontId="30" fillId="3" borderId="1" xfId="0" applyFont="1" applyFill="1" applyBorder="1" applyAlignment="1">
      <alignment horizontal="left" vertical="center" wrapText="1"/>
    </xf>
    <xf numFmtId="0" fontId="30" fillId="3" borderId="6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29" fillId="3" borderId="6" xfId="0" applyFont="1" applyFill="1" applyBorder="1" applyAlignment="1">
      <alignment horizontal="left" vertical="center" wrapText="1"/>
    </xf>
    <xf numFmtId="0" fontId="31" fillId="2" borderId="1" xfId="0" applyFont="1" applyFill="1" applyBorder="1" applyAlignment="1">
      <alignment horizontal="right" vertical="top"/>
    </xf>
    <xf numFmtId="0" fontId="32" fillId="0" borderId="1" xfId="0" applyFont="1" applyBorder="1">
      <alignment vertical="center"/>
    </xf>
    <xf numFmtId="0" fontId="0" fillId="0" borderId="0" xfId="0" applyFont="1">
      <alignment vertical="center"/>
    </xf>
    <xf numFmtId="0" fontId="33" fillId="0" borderId="0" xfId="0" applyFont="1">
      <alignment vertical="center"/>
    </xf>
    <xf numFmtId="177" fontId="15" fillId="0" borderId="0" xfId="0" applyNumberFormat="1" applyFont="1" applyAlignment="1">
      <alignment horizontal="center" vertical="center"/>
    </xf>
    <xf numFmtId="177" fontId="15" fillId="0" borderId="0" xfId="0" applyNumberFormat="1" applyFont="1" applyBorder="1" applyAlignment="1">
      <alignment horizontal="center" vertical="center"/>
    </xf>
    <xf numFmtId="177" fontId="19" fillId="0" borderId="1" xfId="0" applyNumberFormat="1" applyFont="1" applyBorder="1" applyAlignment="1">
      <alignment horizontal="center" vertical="center"/>
    </xf>
    <xf numFmtId="177" fontId="20" fillId="0" borderId="1" xfId="0" applyNumberFormat="1" applyFont="1" applyBorder="1" applyAlignment="1">
      <alignment horizontal="center" vertical="center"/>
    </xf>
    <xf numFmtId="0" fontId="19" fillId="0" borderId="1" xfId="0" applyNumberFormat="1" applyFont="1" applyBorder="1" applyAlignment="1">
      <alignment horizontal="center" vertical="center"/>
    </xf>
    <xf numFmtId="0" fontId="20" fillId="0" borderId="1" xfId="0" applyNumberFormat="1" applyFont="1" applyBorder="1" applyAlignment="1">
      <alignment horizontal="center" vertical="center"/>
    </xf>
    <xf numFmtId="0" fontId="20" fillId="2" borderId="1" xfId="0" applyFont="1" applyFill="1" applyBorder="1" applyAlignment="1">
      <alignment horizontal="left" vertical="top"/>
    </xf>
    <xf numFmtId="177" fontId="20" fillId="2" borderId="1" xfId="0" applyNumberFormat="1" applyFont="1" applyFill="1" applyBorder="1" applyAlignment="1">
      <alignment horizontal="center" vertical="center"/>
    </xf>
    <xf numFmtId="0" fontId="34" fillId="0" borderId="7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left" vertical="top"/>
    </xf>
    <xf numFmtId="0" fontId="35" fillId="4" borderId="6" xfId="50" applyNumberFormat="1" applyFont="1" applyFill="1" applyBorder="1" applyAlignment="1">
      <alignment horizontal="left" vertical="center"/>
    </xf>
    <xf numFmtId="177" fontId="15" fillId="2" borderId="1" xfId="0" applyNumberFormat="1" applyFont="1" applyFill="1" applyBorder="1" applyAlignment="1">
      <alignment horizontal="center" vertical="center"/>
    </xf>
    <xf numFmtId="0" fontId="34" fillId="4" borderId="28" xfId="50" applyNumberFormat="1" applyFont="1" applyFill="1" applyBorder="1" applyAlignment="1">
      <alignment horizontal="left" vertical="center"/>
    </xf>
    <xf numFmtId="0" fontId="34" fillId="0" borderId="1" xfId="0" applyNumberFormat="1" applyFont="1" applyFill="1" applyBorder="1" applyAlignment="1">
      <alignment horizontal="left" vertical="center" wrapText="1"/>
    </xf>
    <xf numFmtId="0" fontId="35" fillId="0" borderId="7" xfId="0" applyFont="1" applyFill="1" applyBorder="1" applyAlignment="1">
      <alignment horizontal="left" vertical="center"/>
    </xf>
    <xf numFmtId="177" fontId="36" fillId="0" borderId="1" xfId="0" applyNumberFormat="1" applyFont="1" applyFill="1" applyBorder="1" applyAlignment="1">
      <alignment horizontal="center" vertical="center" wrapText="1"/>
    </xf>
    <xf numFmtId="0" fontId="35" fillId="0" borderId="1" xfId="0" applyNumberFormat="1" applyFont="1" applyFill="1" applyBorder="1" applyAlignment="1">
      <alignment horizontal="left" vertical="center" wrapText="1"/>
    </xf>
    <xf numFmtId="0" fontId="34" fillId="0" borderId="7" xfId="0" applyNumberFormat="1" applyFont="1" applyFill="1" applyBorder="1" applyAlignment="1">
      <alignment horizontal="left" vertical="center" wrapText="1"/>
    </xf>
    <xf numFmtId="0" fontId="35" fillId="0" borderId="7" xfId="0" applyNumberFormat="1" applyFont="1" applyFill="1" applyBorder="1" applyAlignment="1">
      <alignment horizontal="left" vertical="center" wrapText="1"/>
    </xf>
    <xf numFmtId="0" fontId="37" fillId="0" borderId="1" xfId="0" applyFont="1" applyBorder="1" applyAlignment="1">
      <alignment horizontal="left" vertical="top"/>
    </xf>
    <xf numFmtId="177" fontId="38" fillId="0" borderId="1" xfId="0" applyNumberFormat="1" applyFont="1" applyFill="1" applyBorder="1" applyAlignment="1">
      <alignment horizontal="center" vertical="center" wrapText="1"/>
    </xf>
    <xf numFmtId="0" fontId="39" fillId="0" borderId="1" xfId="0" applyFont="1" applyBorder="1" applyAlignment="1">
      <alignment horizontal="left" vertical="top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2" borderId="1" xfId="0" applyFont="1" applyFill="1" applyBorder="1" applyAlignment="1">
      <alignment horizontal="right" vertical="top"/>
    </xf>
    <xf numFmtId="0" fontId="14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right" wrapText="1"/>
    </xf>
    <xf numFmtId="0" fontId="14" fillId="0" borderId="1" xfId="0" applyFont="1" applyBorder="1" applyAlignment="1">
      <alignment horizontal="right" vertical="center"/>
    </xf>
    <xf numFmtId="0" fontId="14" fillId="0" borderId="1" xfId="0" applyFont="1" applyBorder="1" applyAlignment="1">
      <alignment horizontal="right" vertical="center" wrapText="1"/>
    </xf>
    <xf numFmtId="0" fontId="14" fillId="0" borderId="0" xfId="0" applyFont="1" applyAlignment="1">
      <alignment horizontal="left" vertical="center" indent="2"/>
    </xf>
    <xf numFmtId="0" fontId="0" fillId="0" borderId="1" xfId="0" applyBorder="1">
      <alignment vertical="center"/>
    </xf>
    <xf numFmtId="0" fontId="33" fillId="0" borderId="1" xfId="0" applyFont="1" applyBorder="1">
      <alignment vertical="center"/>
    </xf>
    <xf numFmtId="0" fontId="17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14" fillId="2" borderId="1" xfId="0" applyFont="1" applyFill="1" applyBorder="1" applyAlignment="1">
      <alignment horizontal="center" vertical="top"/>
    </xf>
    <xf numFmtId="0" fontId="15" fillId="0" borderId="1" xfId="0" applyFont="1" applyBorder="1" applyAlignment="1">
      <alignment horizontal="center" vertical="top"/>
    </xf>
    <xf numFmtId="0" fontId="14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40" fillId="0" borderId="0" xfId="0" applyFont="1">
      <alignment vertical="center"/>
    </xf>
    <xf numFmtId="0" fontId="4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3" fillId="0" borderId="1" xfId="0" applyFont="1" applyBorder="1" applyAlignment="1">
      <alignment horizontal="center" vertical="center"/>
    </xf>
    <xf numFmtId="0" fontId="42" fillId="0" borderId="1" xfId="0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horizontal="left" vertical="top" wrapText="1"/>
    </xf>
    <xf numFmtId="0" fontId="43" fillId="0" borderId="1" xfId="0" applyFont="1" applyFill="1" applyBorder="1" applyAlignment="1">
      <alignment horizontal="center" vertical="top" wrapText="1"/>
    </xf>
    <xf numFmtId="0" fontId="3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left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0"/>
  <sheetViews>
    <sheetView workbookViewId="0">
      <selection activeCell="AD8" sqref="AD8"/>
    </sheetView>
  </sheetViews>
  <sheetFormatPr defaultColWidth="9" defaultRowHeight="14.25"/>
  <cols>
    <col min="1" max="1" width="7.125" customWidth="1"/>
    <col min="2" max="2" width="6.625" customWidth="1"/>
    <col min="3" max="3" width="6.5" customWidth="1"/>
    <col min="4" max="6" width="5.625" customWidth="1"/>
    <col min="7" max="7" width="7.25" customWidth="1"/>
    <col min="8" max="8" width="5.625" customWidth="1"/>
    <col min="9" max="9" width="6.375" customWidth="1"/>
    <col min="10" max="11" width="5.625" customWidth="1"/>
    <col min="12" max="12" width="6.625" customWidth="1"/>
    <col min="13" max="15" width="5.625" customWidth="1"/>
    <col min="16" max="16" width="7.5" customWidth="1"/>
    <col min="17" max="17" width="6.875" customWidth="1"/>
    <col min="18" max="18" width="7.25" customWidth="1"/>
    <col min="19" max="19" width="7.875" customWidth="1"/>
    <col min="20" max="20" width="7.75" customWidth="1"/>
    <col min="21" max="21" width="12.125" customWidth="1"/>
    <col min="22" max="22" width="10.75" customWidth="1"/>
    <col min="23" max="23" width="7.875" customWidth="1"/>
    <col min="24" max="24" width="7.75" customWidth="1"/>
    <col min="25" max="25" width="8.625" customWidth="1"/>
  </cols>
  <sheetData>
    <row r="1" ht="20.1" customHeight="1" spans="1:25">
      <c r="A1" s="179" t="s">
        <v>0</v>
      </c>
    </row>
    <row r="2" ht="36.75" customHeight="1" spans="1:25">
      <c r="A2" s="180" t="s">
        <v>1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  <c r="V2" s="180"/>
      <c r="W2" s="180"/>
      <c r="X2" s="180"/>
      <c r="Y2" s="180"/>
    </row>
    <row r="3" ht="23.25" customHeight="1" spans="1:25">
      <c r="A3" t="s">
        <v>2</v>
      </c>
      <c r="C3" s="181" t="s">
        <v>3</v>
      </c>
      <c r="D3" s="181"/>
      <c r="E3" s="181"/>
      <c r="F3" s="181"/>
    </row>
    <row r="4" ht="24.75" customHeight="1" spans="1:25">
      <c r="A4" t="s">
        <v>4</v>
      </c>
    </row>
    <row r="5" ht="33" customHeight="1" spans="1:25">
      <c r="A5" s="182"/>
      <c r="B5" s="182" t="s">
        <v>5</v>
      </c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  <c r="Q5" s="182"/>
      <c r="R5" s="182" t="s">
        <v>6</v>
      </c>
      <c r="S5" s="182"/>
      <c r="T5" s="182"/>
      <c r="U5" s="182"/>
      <c r="V5" s="182"/>
      <c r="W5" s="182" t="s">
        <v>7</v>
      </c>
      <c r="X5" s="182"/>
      <c r="Y5" s="182"/>
    </row>
    <row r="6" ht="166.5" customHeight="1" spans="1:25">
      <c r="A6" s="183" t="s">
        <v>8</v>
      </c>
      <c r="B6" s="184" t="s">
        <v>9</v>
      </c>
      <c r="C6" s="184" t="s">
        <v>10</v>
      </c>
      <c r="D6" s="185" t="s">
        <v>11</v>
      </c>
      <c r="E6" s="185" t="s">
        <v>12</v>
      </c>
      <c r="F6" s="185" t="s">
        <v>13</v>
      </c>
      <c r="G6" s="184" t="s">
        <v>14</v>
      </c>
      <c r="H6" s="184" t="s">
        <v>15</v>
      </c>
      <c r="I6" s="184" t="s">
        <v>16</v>
      </c>
      <c r="J6" s="184" t="s">
        <v>17</v>
      </c>
      <c r="K6" s="184" t="s">
        <v>18</v>
      </c>
      <c r="L6" s="184" t="s">
        <v>19</v>
      </c>
      <c r="M6" s="184" t="s">
        <v>20</v>
      </c>
      <c r="N6" s="184" t="s">
        <v>21</v>
      </c>
      <c r="O6" s="184" t="s">
        <v>22</v>
      </c>
      <c r="P6" s="184" t="s">
        <v>23</v>
      </c>
      <c r="Q6" s="184" t="s">
        <v>24</v>
      </c>
      <c r="R6" s="184" t="s">
        <v>25</v>
      </c>
      <c r="S6" s="184" t="s">
        <v>26</v>
      </c>
      <c r="T6" s="184" t="s">
        <v>27</v>
      </c>
      <c r="U6" s="184" t="s">
        <v>28</v>
      </c>
      <c r="V6" s="184" t="s">
        <v>29</v>
      </c>
      <c r="W6" s="184" t="s">
        <v>30</v>
      </c>
      <c r="X6" s="184" t="s">
        <v>31</v>
      </c>
      <c r="Y6" s="184" t="s">
        <v>32</v>
      </c>
    </row>
    <row r="7" ht="41.25" customHeight="1" spans="1:25">
      <c r="A7" s="182" t="s">
        <v>33</v>
      </c>
      <c r="B7" s="168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68"/>
      <c r="W7" s="168"/>
      <c r="X7" s="168"/>
      <c r="Y7" s="168"/>
    </row>
    <row r="8" ht="102.75" customHeight="1" spans="1:25">
      <c r="A8" s="186" t="s">
        <v>34</v>
      </c>
      <c r="B8" s="187" t="s">
        <v>35</v>
      </c>
      <c r="C8" s="188"/>
      <c r="D8" s="188"/>
      <c r="E8" s="188"/>
      <c r="F8" s="186" t="s">
        <v>36</v>
      </c>
      <c r="G8" s="187" t="s">
        <v>35</v>
      </c>
      <c r="H8" s="188"/>
      <c r="I8" s="188"/>
      <c r="J8" s="188"/>
      <c r="K8" s="186" t="s">
        <v>37</v>
      </c>
      <c r="L8" s="187" t="s">
        <v>35</v>
      </c>
      <c r="M8" s="186"/>
      <c r="N8" s="186"/>
      <c r="O8" s="186"/>
      <c r="P8" s="186" t="s">
        <v>38</v>
      </c>
      <c r="Q8" s="187" t="s">
        <v>35</v>
      </c>
      <c r="R8" s="186"/>
      <c r="S8" s="186"/>
      <c r="T8" s="186"/>
      <c r="U8" s="186" t="s">
        <v>39</v>
      </c>
      <c r="V8" s="187" t="s">
        <v>35</v>
      </c>
      <c r="W8" s="186"/>
      <c r="X8" s="186"/>
      <c r="Y8" s="186"/>
    </row>
    <row r="9" ht="38.25" customHeight="1" spans="1:25">
      <c r="A9" s="186"/>
      <c r="B9" s="188" t="s">
        <v>40</v>
      </c>
      <c r="C9" s="188"/>
      <c r="D9" s="188"/>
      <c r="E9" s="188"/>
      <c r="F9" s="182"/>
      <c r="G9" s="188" t="s">
        <v>40</v>
      </c>
      <c r="H9" s="188"/>
      <c r="I9" s="188"/>
      <c r="J9" s="188"/>
      <c r="K9" s="186"/>
      <c r="L9" s="189" t="s">
        <v>40</v>
      </c>
      <c r="M9" s="186"/>
      <c r="N9" s="186"/>
      <c r="O9" s="186"/>
      <c r="P9" s="186"/>
      <c r="Q9" s="189" t="s">
        <v>40</v>
      </c>
      <c r="R9" s="186"/>
      <c r="S9" s="186"/>
      <c r="T9" s="186"/>
      <c r="U9" s="186"/>
      <c r="V9" s="188" t="s">
        <v>40</v>
      </c>
      <c r="W9" s="186"/>
      <c r="X9" s="186"/>
      <c r="Y9" s="186"/>
    </row>
    <row r="10" ht="61.5" customHeight="1" spans="1:25">
      <c r="A10" s="190" t="s">
        <v>41</v>
      </c>
      <c r="B10" s="191"/>
      <c r="C10" s="191"/>
      <c r="D10" s="191"/>
      <c r="E10" s="191"/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191"/>
      <c r="Q10" s="191"/>
      <c r="R10" s="191"/>
      <c r="S10" s="191"/>
      <c r="T10" s="191"/>
      <c r="U10" s="191"/>
      <c r="V10" s="191"/>
      <c r="W10" s="191"/>
      <c r="X10" s="191"/>
      <c r="Y10" s="191"/>
    </row>
  </sheetData>
  <mergeCells count="20">
    <mergeCell ref="A2:Y2"/>
    <mergeCell ref="B5:Q5"/>
    <mergeCell ref="R5:V5"/>
    <mergeCell ref="W5:Y5"/>
    <mergeCell ref="C8:E8"/>
    <mergeCell ref="H8:J8"/>
    <mergeCell ref="M8:O8"/>
    <mergeCell ref="R8:T8"/>
    <mergeCell ref="W8:Y8"/>
    <mergeCell ref="C9:E9"/>
    <mergeCell ref="H9:J9"/>
    <mergeCell ref="M9:O9"/>
    <mergeCell ref="R9:T9"/>
    <mergeCell ref="W9:Y9"/>
    <mergeCell ref="A10:Y10"/>
    <mergeCell ref="A8:A9"/>
    <mergeCell ref="F8:F9"/>
    <mergeCell ref="K8:K9"/>
    <mergeCell ref="P8:P9"/>
    <mergeCell ref="U8:U9"/>
  </mergeCells>
  <printOptions horizontalCentered="1"/>
  <pageMargins left="0.196850393700787" right="0.196850393700787" top="0.78740157480315" bottom="0.590551181102362" header="0.708661417322835" footer="0.47244094488189"/>
  <pageSetup paperSize="9" scale="75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D12" sqref="D12"/>
    </sheetView>
  </sheetViews>
  <sheetFormatPr defaultColWidth="9" defaultRowHeight="14.25" outlineLevelCol="3"/>
  <cols>
    <col min="1" max="1" width="24.875" customWidth="1"/>
    <col min="2" max="2" width="14.625" style="172" customWidth="1"/>
    <col min="3" max="3" width="25.875" customWidth="1"/>
    <col min="4" max="4" width="13.75" style="172" customWidth="1"/>
  </cols>
  <sheetData>
    <row r="1" ht="20.25" spans="1:4">
      <c r="A1" s="170" t="s">
        <v>42</v>
      </c>
      <c r="B1" s="170"/>
      <c r="C1" s="170"/>
      <c r="D1" s="170"/>
    </row>
    <row r="2" spans="1:4">
      <c r="A2" s="171"/>
      <c r="D2" s="172" t="s">
        <v>43</v>
      </c>
    </row>
    <row r="3" ht="15" customHeight="1" spans="1:4">
      <c r="A3" s="98" t="s">
        <v>44</v>
      </c>
      <c r="B3" s="98"/>
      <c r="C3" s="98" t="s">
        <v>45</v>
      </c>
      <c r="D3" s="98"/>
    </row>
    <row r="4" spans="1:4">
      <c r="A4" s="98" t="s">
        <v>46</v>
      </c>
      <c r="B4" s="98" t="s">
        <v>47</v>
      </c>
      <c r="C4" s="98" t="s">
        <v>46</v>
      </c>
      <c r="D4" s="98" t="s">
        <v>47</v>
      </c>
    </row>
    <row r="5" spans="1:4">
      <c r="A5" s="163" t="s">
        <v>48</v>
      </c>
      <c r="B5" s="108">
        <v>611.92</v>
      </c>
      <c r="C5" s="163" t="s">
        <v>49</v>
      </c>
      <c r="D5" s="145">
        <v>433.69</v>
      </c>
    </row>
    <row r="6" spans="1:4">
      <c r="A6" s="163" t="s">
        <v>50</v>
      </c>
      <c r="B6" s="173"/>
      <c r="C6" s="163" t="s">
        <v>51</v>
      </c>
      <c r="D6" s="108"/>
    </row>
    <row r="7" spans="1:4">
      <c r="A7" s="163" t="s">
        <v>52</v>
      </c>
      <c r="B7" s="173"/>
      <c r="C7" s="163" t="s">
        <v>53</v>
      </c>
      <c r="D7" s="108"/>
    </row>
    <row r="8" spans="1:4">
      <c r="A8" s="163" t="s">
        <v>54</v>
      </c>
      <c r="B8" s="173"/>
      <c r="C8" s="163" t="s">
        <v>55</v>
      </c>
      <c r="D8" s="108"/>
    </row>
    <row r="9" spans="1:4">
      <c r="A9" s="163" t="s">
        <v>56</v>
      </c>
      <c r="B9" s="173"/>
      <c r="C9" s="163" t="s">
        <v>57</v>
      </c>
      <c r="D9" s="108"/>
    </row>
    <row r="10" spans="1:4">
      <c r="A10" s="163" t="s">
        <v>58</v>
      </c>
      <c r="B10" s="173"/>
      <c r="C10" s="163" t="s">
        <v>59</v>
      </c>
      <c r="D10" s="108"/>
    </row>
    <row r="11" spans="1:4">
      <c r="A11" s="163" t="s">
        <v>60</v>
      </c>
      <c r="B11" s="173"/>
      <c r="C11" s="163" t="s">
        <v>61</v>
      </c>
      <c r="D11" s="108"/>
    </row>
    <row r="12" spans="1:4">
      <c r="A12" s="163" t="s">
        <v>62</v>
      </c>
      <c r="B12" s="173"/>
      <c r="C12" s="163" t="s">
        <v>63</v>
      </c>
      <c r="D12" s="108">
        <v>115.55</v>
      </c>
    </row>
    <row r="13" spans="1:4">
      <c r="A13" s="163" t="s">
        <v>64</v>
      </c>
      <c r="B13" s="173"/>
      <c r="C13" s="163" t="s">
        <v>65</v>
      </c>
      <c r="D13" s="108"/>
    </row>
    <row r="14" spans="1:4">
      <c r="A14" s="163"/>
      <c r="B14" s="160"/>
      <c r="C14" s="163" t="s">
        <v>66</v>
      </c>
      <c r="D14" s="149">
        <v>25.612135</v>
      </c>
    </row>
    <row r="15" spans="1:4">
      <c r="A15" s="163"/>
      <c r="B15" s="160"/>
      <c r="C15" s="163" t="s">
        <v>67</v>
      </c>
      <c r="D15" s="108"/>
    </row>
    <row r="16" spans="1:4">
      <c r="A16" s="163"/>
      <c r="B16" s="160"/>
      <c r="C16" s="163" t="s">
        <v>68</v>
      </c>
      <c r="D16" s="108"/>
    </row>
    <row r="17" spans="1:4">
      <c r="A17" s="163"/>
      <c r="B17" s="160"/>
      <c r="C17" s="163" t="s">
        <v>69</v>
      </c>
      <c r="D17" s="108"/>
    </row>
    <row r="18" spans="1:4">
      <c r="A18" s="163"/>
      <c r="B18" s="160"/>
      <c r="C18" s="163" t="s">
        <v>70</v>
      </c>
      <c r="D18" s="108"/>
    </row>
    <row r="19" spans="1:4">
      <c r="A19" s="163"/>
      <c r="B19" s="160"/>
      <c r="C19" s="163" t="s">
        <v>71</v>
      </c>
      <c r="D19" s="108"/>
    </row>
    <row r="20" spans="1:4">
      <c r="A20" s="163"/>
      <c r="B20" s="160"/>
      <c r="C20" s="163" t="s">
        <v>72</v>
      </c>
      <c r="D20" s="108"/>
    </row>
    <row r="21" spans="1:4">
      <c r="A21" s="163"/>
      <c r="B21" s="160"/>
      <c r="C21" s="163" t="s">
        <v>73</v>
      </c>
      <c r="D21" s="108"/>
    </row>
    <row r="22" spans="1:4">
      <c r="A22" s="163"/>
      <c r="B22" s="160"/>
      <c r="C22" s="163" t="s">
        <v>74</v>
      </c>
      <c r="D22" s="108"/>
    </row>
    <row r="23" spans="1:4">
      <c r="A23" s="163"/>
      <c r="B23" s="160"/>
      <c r="C23" s="163" t="s">
        <v>75</v>
      </c>
      <c r="D23" s="108"/>
    </row>
    <row r="24" spans="1:4">
      <c r="A24" s="163"/>
      <c r="B24" s="160"/>
      <c r="C24" s="163" t="s">
        <v>76</v>
      </c>
      <c r="D24" s="153">
        <v>37.06548</v>
      </c>
    </row>
    <row r="25" spans="1:4">
      <c r="A25" s="163"/>
      <c r="B25" s="160"/>
      <c r="C25" s="163" t="s">
        <v>77</v>
      </c>
      <c r="D25" s="108"/>
    </row>
    <row r="26" spans="1:4">
      <c r="A26" s="163"/>
      <c r="B26" s="160"/>
      <c r="C26" s="163" t="s">
        <v>78</v>
      </c>
      <c r="D26" s="108"/>
    </row>
    <row r="27" spans="1:4">
      <c r="A27" s="163"/>
      <c r="B27" s="160"/>
      <c r="C27" s="163" t="s">
        <v>79</v>
      </c>
      <c r="D27" s="108"/>
    </row>
    <row r="28" spans="1:4">
      <c r="A28" s="163"/>
      <c r="B28" s="160"/>
      <c r="C28" s="163" t="s">
        <v>80</v>
      </c>
      <c r="D28" s="108"/>
    </row>
    <row r="29" spans="1:4">
      <c r="A29" s="163"/>
      <c r="B29" s="160"/>
      <c r="C29" s="163" t="s">
        <v>81</v>
      </c>
      <c r="D29" s="108"/>
    </row>
    <row r="30" spans="1:4">
      <c r="A30" s="163"/>
      <c r="B30" s="160"/>
      <c r="C30" s="163" t="s">
        <v>82</v>
      </c>
      <c r="D30" s="108"/>
    </row>
    <row r="31" spans="1:4">
      <c r="A31" s="163"/>
      <c r="B31" s="160"/>
      <c r="C31" s="163" t="s">
        <v>83</v>
      </c>
      <c r="D31" s="108"/>
    </row>
    <row r="32" spans="1:4">
      <c r="A32" s="163"/>
      <c r="B32" s="160"/>
      <c r="C32" s="163" t="s">
        <v>84</v>
      </c>
      <c r="D32" s="108"/>
    </row>
    <row r="33" spans="1:4">
      <c r="A33" s="163"/>
      <c r="B33" s="160"/>
      <c r="C33" s="163" t="s">
        <v>85</v>
      </c>
      <c r="D33" s="108"/>
    </row>
    <row r="34" spans="1:4">
      <c r="A34" s="163"/>
      <c r="B34" s="160"/>
      <c r="C34" s="163" t="s">
        <v>86</v>
      </c>
      <c r="D34" s="108"/>
    </row>
    <row r="35" spans="1:4">
      <c r="A35" s="163"/>
      <c r="B35" s="160"/>
      <c r="C35" s="163"/>
      <c r="D35" s="174"/>
    </row>
    <row r="36" spans="1:4">
      <c r="A36" s="98" t="s">
        <v>87</v>
      </c>
      <c r="B36" s="108">
        <v>611.92</v>
      </c>
      <c r="C36" s="98" t="s">
        <v>88</v>
      </c>
      <c r="D36" s="108">
        <v>611.92</v>
      </c>
    </row>
    <row r="37" spans="1:4">
      <c r="A37" s="163" t="s">
        <v>89</v>
      </c>
      <c r="B37" s="175"/>
      <c r="C37" s="163" t="s">
        <v>90</v>
      </c>
      <c r="D37" s="175"/>
    </row>
    <row r="38" spans="1:4">
      <c r="A38" s="163" t="s">
        <v>91</v>
      </c>
      <c r="B38" s="175"/>
      <c r="C38" s="163"/>
      <c r="D38" s="176"/>
    </row>
    <row r="39" spans="1:4">
      <c r="A39" s="177"/>
      <c r="B39" s="178"/>
      <c r="C39" s="177"/>
      <c r="D39" s="176"/>
    </row>
    <row r="40" spans="1:4">
      <c r="A40" s="98" t="s">
        <v>92</v>
      </c>
      <c r="B40" s="108">
        <v>611.92</v>
      </c>
      <c r="C40" s="98" t="s">
        <v>93</v>
      </c>
      <c r="D40" s="108">
        <v>611.92</v>
      </c>
    </row>
    <row r="41" ht="24" spans="1:4">
      <c r="A41" s="111" t="s">
        <v>94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workbookViewId="0">
      <selection activeCell="B33" sqref="B33"/>
    </sheetView>
  </sheetViews>
  <sheetFormatPr defaultColWidth="9" defaultRowHeight="14.25" outlineLevelCol="1"/>
  <cols>
    <col min="1" max="1" width="69" customWidth="1"/>
    <col min="2" max="2" width="12" customWidth="1"/>
  </cols>
  <sheetData>
    <row r="1" ht="20.25" spans="1:2">
      <c r="A1" s="170" t="s">
        <v>95</v>
      </c>
    </row>
    <row r="2" spans="1:2">
      <c r="A2" s="171"/>
      <c r="B2" t="s">
        <v>43</v>
      </c>
    </row>
    <row r="3" ht="20" customHeight="1" spans="1:2">
      <c r="A3" s="98" t="s">
        <v>46</v>
      </c>
      <c r="B3" s="98" t="s">
        <v>47</v>
      </c>
    </row>
    <row r="4" ht="20" customHeight="1" spans="1:2">
      <c r="A4" s="98" t="s">
        <v>96</v>
      </c>
      <c r="B4" s="98">
        <v>1</v>
      </c>
    </row>
    <row r="5" ht="20" customHeight="1" spans="1:2">
      <c r="A5" s="100" t="s">
        <v>97</v>
      </c>
      <c r="B5" s="101">
        <v>611.92</v>
      </c>
    </row>
    <row r="6" ht="20" customHeight="1" spans="1:2">
      <c r="A6" s="96" t="s">
        <v>98</v>
      </c>
      <c r="B6" s="101">
        <v>611.92</v>
      </c>
    </row>
    <row r="7" ht="20" customHeight="1" spans="1:2">
      <c r="A7" s="100" t="s">
        <v>99</v>
      </c>
      <c r="B7" s="101"/>
    </row>
    <row r="8" ht="20" customHeight="1" spans="1:2">
      <c r="A8" s="96" t="s">
        <v>98</v>
      </c>
      <c r="B8" s="101"/>
    </row>
    <row r="9" ht="20" customHeight="1" spans="1:2">
      <c r="A9" s="100" t="s">
        <v>100</v>
      </c>
      <c r="B9" s="101"/>
    </row>
    <row r="10" ht="20" customHeight="1" spans="1:2">
      <c r="A10" s="96" t="s">
        <v>98</v>
      </c>
      <c r="B10" s="101"/>
    </row>
    <row r="11" ht="20" customHeight="1" spans="1:2">
      <c r="A11" s="100" t="s">
        <v>101</v>
      </c>
      <c r="B11" s="101"/>
    </row>
    <row r="12" ht="20" customHeight="1" spans="1:2">
      <c r="A12" s="96" t="s">
        <v>98</v>
      </c>
      <c r="B12" s="101"/>
    </row>
    <row r="13" ht="20" customHeight="1" spans="1:2">
      <c r="A13" s="100" t="s">
        <v>102</v>
      </c>
      <c r="B13" s="101"/>
    </row>
    <row r="14" ht="20" customHeight="1" spans="1:2">
      <c r="A14" s="96" t="s">
        <v>98</v>
      </c>
      <c r="B14" s="101"/>
    </row>
    <row r="15" ht="20" customHeight="1" spans="1:2">
      <c r="A15" s="100" t="s">
        <v>103</v>
      </c>
      <c r="B15" s="101"/>
    </row>
    <row r="16" ht="20" customHeight="1" spans="1:2">
      <c r="A16" s="96" t="s">
        <v>98</v>
      </c>
      <c r="B16" s="101"/>
    </row>
    <row r="17" ht="20" customHeight="1" spans="1:2">
      <c r="A17" s="100" t="s">
        <v>104</v>
      </c>
      <c r="B17" s="101"/>
    </row>
    <row r="18" ht="20" customHeight="1" spans="1:2">
      <c r="A18" s="96" t="s">
        <v>98</v>
      </c>
      <c r="B18" s="101"/>
    </row>
    <row r="19" ht="20" customHeight="1" spans="1:2">
      <c r="A19" s="100" t="s">
        <v>105</v>
      </c>
      <c r="B19" s="101"/>
    </row>
    <row r="20" ht="20" customHeight="1" spans="1:2">
      <c r="A20" s="96" t="s">
        <v>98</v>
      </c>
      <c r="B20" s="101"/>
    </row>
    <row r="21" ht="20" customHeight="1" spans="1:2">
      <c r="A21" s="100" t="s">
        <v>106</v>
      </c>
      <c r="B21" s="101"/>
    </row>
    <row r="22" ht="20" customHeight="1" spans="1:2">
      <c r="A22" s="96" t="s">
        <v>98</v>
      </c>
      <c r="B22" s="101"/>
    </row>
    <row r="23" ht="20" customHeight="1" spans="1:2">
      <c r="A23" s="100" t="s">
        <v>107</v>
      </c>
      <c r="B23" s="101"/>
    </row>
    <row r="24" ht="20" customHeight="1" spans="1:2">
      <c r="A24" s="96" t="s">
        <v>108</v>
      </c>
      <c r="B24" s="101"/>
    </row>
    <row r="25" ht="20" customHeight="1" spans="1:2">
      <c r="A25" s="96" t="s">
        <v>108</v>
      </c>
      <c r="B25" s="101"/>
    </row>
    <row r="26" ht="20" customHeight="1" spans="1:2">
      <c r="A26" s="96" t="s">
        <v>108</v>
      </c>
      <c r="B26" s="101"/>
    </row>
    <row r="27" ht="20" customHeight="1" spans="1:2">
      <c r="A27" s="96" t="s">
        <v>108</v>
      </c>
      <c r="B27" s="101"/>
    </row>
    <row r="28" ht="20" customHeight="1" spans="1:2">
      <c r="A28" s="96" t="s">
        <v>108</v>
      </c>
      <c r="B28" s="101"/>
    </row>
    <row r="29" ht="20" customHeight="1" spans="1:2">
      <c r="A29" s="100" t="s">
        <v>109</v>
      </c>
      <c r="B29" s="101"/>
    </row>
    <row r="30" ht="20" customHeight="1" spans="1:2">
      <c r="A30" s="96" t="s">
        <v>98</v>
      </c>
      <c r="B30" s="101"/>
    </row>
    <row r="31" ht="20" customHeight="1" spans="1:2">
      <c r="A31" s="100" t="s">
        <v>110</v>
      </c>
      <c r="B31" s="101"/>
    </row>
    <row r="32" ht="20" customHeight="1" spans="1:2">
      <c r="A32" s="96" t="s">
        <v>98</v>
      </c>
      <c r="B32" s="101"/>
    </row>
    <row r="33" ht="20" customHeight="1" spans="1:2">
      <c r="A33" s="100" t="s">
        <v>111</v>
      </c>
      <c r="B33" s="101">
        <v>611.92</v>
      </c>
    </row>
    <row r="34" spans="1:2">
      <c r="A34" s="167" t="s">
        <v>112</v>
      </c>
    </row>
  </sheetData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opLeftCell="A14" workbookViewId="0">
      <selection activeCell="B20" sqref="B20"/>
    </sheetView>
  </sheetViews>
  <sheetFormatPr defaultColWidth="9" defaultRowHeight="14.25" outlineLevelCol="5"/>
  <cols>
    <col min="1" max="1" width="12.75" customWidth="1"/>
    <col min="2" max="2" width="27.625" customWidth="1"/>
    <col min="3" max="3" width="10.875" customWidth="1"/>
    <col min="4" max="4" width="9.375" customWidth="1"/>
    <col min="5" max="5" width="10.5" customWidth="1"/>
    <col min="6" max="6" width="9.875" customWidth="1"/>
  </cols>
  <sheetData>
    <row r="1" ht="20.25" spans="1:6">
      <c r="A1" s="88" t="s">
        <v>113</v>
      </c>
      <c r="B1" s="88"/>
      <c r="C1" s="88"/>
      <c r="D1" s="88"/>
      <c r="E1" s="88"/>
      <c r="F1" s="88"/>
    </row>
    <row r="2" spans="1:6">
      <c r="A2" s="89"/>
      <c r="B2" s="90"/>
      <c r="C2" s="90"/>
      <c r="D2" s="90"/>
      <c r="E2" s="90"/>
      <c r="F2" s="90" t="s">
        <v>43</v>
      </c>
    </row>
    <row r="3" ht="25" customHeight="1" spans="1:6">
      <c r="A3" s="98" t="s">
        <v>114</v>
      </c>
      <c r="B3" s="98" t="s">
        <v>115</v>
      </c>
      <c r="C3" s="98" t="s">
        <v>116</v>
      </c>
      <c r="D3" s="98" t="s">
        <v>117</v>
      </c>
      <c r="E3" s="98" t="s">
        <v>118</v>
      </c>
      <c r="F3" s="98" t="s">
        <v>119</v>
      </c>
    </row>
    <row r="4" ht="25" customHeight="1" spans="1:6">
      <c r="A4" s="98" t="s">
        <v>96</v>
      </c>
      <c r="B4" s="98">
        <v>1</v>
      </c>
      <c r="C4" s="98">
        <v>2</v>
      </c>
      <c r="D4" s="98">
        <v>3</v>
      </c>
      <c r="E4" s="98">
        <v>4</v>
      </c>
      <c r="F4" s="168"/>
    </row>
    <row r="5" ht="25" customHeight="1" spans="1:6">
      <c r="A5" s="144" t="s">
        <v>120</v>
      </c>
      <c r="B5" s="144" t="s">
        <v>121</v>
      </c>
      <c r="C5" s="145">
        <f t="shared" ref="C5:C9" si="0">D5+E5</f>
        <v>611.9245887</v>
      </c>
      <c r="D5" s="145">
        <f>D6+D11+D24+D21</f>
        <v>550.6745887</v>
      </c>
      <c r="E5" s="145">
        <f>E6+E11+E24+E21</f>
        <v>61.25</v>
      </c>
      <c r="F5" s="168"/>
    </row>
    <row r="6" ht="25" customHeight="1" spans="1:6">
      <c r="A6" s="144">
        <v>201</v>
      </c>
      <c r="B6" s="146" t="s">
        <v>122</v>
      </c>
      <c r="C6" s="145">
        <f t="shared" si="0"/>
        <v>433.6920997</v>
      </c>
      <c r="D6" s="145">
        <f>D7</f>
        <v>409.8920997</v>
      </c>
      <c r="E6" s="145">
        <f>E7</f>
        <v>23.8</v>
      </c>
      <c r="F6" s="168"/>
    </row>
    <row r="7" ht="25" customHeight="1" spans="1:6">
      <c r="A7" s="144">
        <v>2013</v>
      </c>
      <c r="B7" s="146" t="s">
        <v>123</v>
      </c>
      <c r="C7" s="145">
        <f t="shared" si="0"/>
        <v>433.6920997</v>
      </c>
      <c r="D7" s="145">
        <f>D8+D9+D10</f>
        <v>409.8920997</v>
      </c>
      <c r="E7" s="145">
        <f>E8+E9+E10</f>
        <v>23.8</v>
      </c>
      <c r="F7" s="168"/>
    </row>
    <row r="8" s="136" customFormat="1" ht="25" customHeight="1" spans="1:6">
      <c r="A8" s="147">
        <v>2013201</v>
      </c>
      <c r="B8" s="148" t="s">
        <v>124</v>
      </c>
      <c r="C8" s="149">
        <f t="shared" si="0"/>
        <v>66.73435</v>
      </c>
      <c r="D8" s="149">
        <v>66.73435</v>
      </c>
      <c r="E8" s="149"/>
      <c r="F8" s="132"/>
    </row>
    <row r="9" s="136" customFormat="1" ht="25" customHeight="1" spans="1:6">
      <c r="A9" s="147">
        <v>2013202</v>
      </c>
      <c r="B9" s="148" t="s">
        <v>125</v>
      </c>
      <c r="C9" s="149">
        <f t="shared" si="0"/>
        <v>366.9577497</v>
      </c>
      <c r="D9" s="149">
        <v>343.1577497</v>
      </c>
      <c r="E9" s="149">
        <v>23.8</v>
      </c>
      <c r="F9" s="132"/>
    </row>
    <row r="10" ht="25" hidden="1" customHeight="1" spans="1:6">
      <c r="A10" s="147"/>
      <c r="B10" s="148"/>
      <c r="C10" s="145"/>
      <c r="D10" s="145"/>
      <c r="E10" s="145"/>
      <c r="F10" s="168"/>
    </row>
    <row r="11" ht="25" customHeight="1" spans="1:6">
      <c r="A11" s="144">
        <v>208</v>
      </c>
      <c r="B11" s="150" t="s">
        <v>126</v>
      </c>
      <c r="C11" s="145">
        <f t="shared" ref="C11:C26" si="1">D11+E11</f>
        <v>115.554874</v>
      </c>
      <c r="D11" s="145">
        <f>D12+D17+D19</f>
        <v>78.104874</v>
      </c>
      <c r="E11" s="145">
        <f>E16</f>
        <v>37.45</v>
      </c>
      <c r="F11" s="168"/>
    </row>
    <row r="12" ht="25" customHeight="1" spans="1:6">
      <c r="A12" s="144">
        <v>20805</v>
      </c>
      <c r="B12" s="151" t="s">
        <v>127</v>
      </c>
      <c r="C12" s="145">
        <f t="shared" si="1"/>
        <v>74.13096</v>
      </c>
      <c r="D12" s="145">
        <f>D13+D14</f>
        <v>74.13096</v>
      </c>
      <c r="E12" s="145"/>
      <c r="F12" s="168"/>
    </row>
    <row r="13" ht="25" customHeight="1" spans="1:6">
      <c r="A13" s="147">
        <v>2080505</v>
      </c>
      <c r="B13" s="152" t="s">
        <v>128</v>
      </c>
      <c r="C13" s="145">
        <f t="shared" si="1"/>
        <v>49.42064</v>
      </c>
      <c r="D13" s="153">
        <v>49.42064</v>
      </c>
      <c r="E13" s="145"/>
      <c r="F13" s="168"/>
    </row>
    <row r="14" ht="25" customHeight="1" spans="1:6">
      <c r="A14" s="147">
        <v>2080506</v>
      </c>
      <c r="B14" s="152" t="s">
        <v>129</v>
      </c>
      <c r="C14" s="145">
        <f t="shared" si="1"/>
        <v>24.71032</v>
      </c>
      <c r="D14" s="153">
        <v>24.71032</v>
      </c>
      <c r="E14" s="145"/>
      <c r="F14" s="168"/>
    </row>
    <row r="15" ht="25" customHeight="1" spans="1:6">
      <c r="A15" s="144">
        <v>20807</v>
      </c>
      <c r="B15" s="151" t="s">
        <v>130</v>
      </c>
      <c r="C15" s="145">
        <f t="shared" si="1"/>
        <v>37.45</v>
      </c>
      <c r="D15" s="145"/>
      <c r="E15" s="145">
        <v>37.45</v>
      </c>
      <c r="F15" s="168"/>
    </row>
    <row r="16" s="136" customFormat="1" ht="25" customHeight="1" spans="1:6">
      <c r="A16" s="147">
        <v>2080705</v>
      </c>
      <c r="B16" s="154" t="s">
        <v>131</v>
      </c>
      <c r="C16" s="149">
        <f t="shared" si="1"/>
        <v>37.45</v>
      </c>
      <c r="D16" s="149"/>
      <c r="E16" s="149">
        <v>37.45</v>
      </c>
      <c r="F16" s="132"/>
    </row>
    <row r="17" ht="25" customHeight="1" spans="1:6">
      <c r="A17" s="144">
        <v>20808</v>
      </c>
      <c r="B17" s="155" t="s">
        <v>132</v>
      </c>
      <c r="C17" s="145">
        <f t="shared" si="1"/>
        <v>0.97</v>
      </c>
      <c r="D17" s="145">
        <v>0.97</v>
      </c>
      <c r="E17" s="145"/>
      <c r="F17" s="168"/>
    </row>
    <row r="18" s="136" customFormat="1" ht="25" customHeight="1" spans="1:6">
      <c r="A18" s="147">
        <v>2080899</v>
      </c>
      <c r="B18" s="156" t="s">
        <v>133</v>
      </c>
      <c r="C18" s="149">
        <f t="shared" si="1"/>
        <v>0.97</v>
      </c>
      <c r="D18" s="149">
        <v>0.97</v>
      </c>
      <c r="E18" s="149"/>
      <c r="F18" s="132"/>
    </row>
    <row r="19" s="137" customFormat="1" ht="25" customHeight="1" spans="1:6">
      <c r="A19" s="144">
        <v>20899</v>
      </c>
      <c r="B19" s="155" t="s">
        <v>134</v>
      </c>
      <c r="C19" s="145">
        <f t="shared" si="1"/>
        <v>3.003914</v>
      </c>
      <c r="D19" s="145">
        <v>3.003914</v>
      </c>
      <c r="E19" s="145"/>
      <c r="F19" s="169"/>
    </row>
    <row r="20" s="136" customFormat="1" ht="25" customHeight="1" spans="1:6">
      <c r="A20" s="147">
        <v>2089999</v>
      </c>
      <c r="B20" s="156" t="s">
        <v>134</v>
      </c>
      <c r="C20" s="149">
        <f t="shared" si="1"/>
        <v>3.003914</v>
      </c>
      <c r="D20" s="149">
        <v>3.003914</v>
      </c>
      <c r="E20" s="149"/>
      <c r="F20" s="132"/>
    </row>
    <row r="21" s="137" customFormat="1" ht="25" customHeight="1" spans="1:6">
      <c r="A21" s="144">
        <v>210</v>
      </c>
      <c r="B21" s="146" t="s">
        <v>135</v>
      </c>
      <c r="C21" s="145">
        <f t="shared" si="1"/>
        <v>25.612135</v>
      </c>
      <c r="D21" s="145">
        <v>25.612135</v>
      </c>
      <c r="E21" s="145"/>
      <c r="F21" s="169"/>
    </row>
    <row r="22" s="136" customFormat="1" ht="25" customHeight="1" spans="1:6">
      <c r="A22" s="147">
        <v>21011</v>
      </c>
      <c r="B22" s="152" t="s">
        <v>136</v>
      </c>
      <c r="C22" s="149">
        <f t="shared" si="1"/>
        <v>25.612135</v>
      </c>
      <c r="D22" s="149">
        <v>25.612135</v>
      </c>
      <c r="E22" s="149"/>
      <c r="F22" s="132"/>
    </row>
    <row r="23" s="136" customFormat="1" ht="25" customHeight="1" spans="1:6">
      <c r="A23" s="147">
        <v>2101101</v>
      </c>
      <c r="B23" s="152" t="s">
        <v>137</v>
      </c>
      <c r="C23" s="149">
        <f t="shared" si="1"/>
        <v>25.612135</v>
      </c>
      <c r="D23" s="149">
        <v>25.612135</v>
      </c>
      <c r="E23" s="149"/>
      <c r="F23" s="132"/>
    </row>
    <row r="24" s="137" customFormat="1" ht="25" customHeight="1" spans="1:6">
      <c r="A24" s="157">
        <v>221</v>
      </c>
      <c r="B24" s="114" t="s">
        <v>138</v>
      </c>
      <c r="C24" s="145">
        <f t="shared" si="1"/>
        <v>37.06548</v>
      </c>
      <c r="D24" s="158">
        <v>37.06548</v>
      </c>
      <c r="E24" s="145"/>
      <c r="F24" s="169"/>
    </row>
    <row r="25" s="136" customFormat="1" ht="25" customHeight="1" spans="1:6">
      <c r="A25" s="159">
        <v>22102</v>
      </c>
      <c r="B25" s="123" t="s">
        <v>139</v>
      </c>
      <c r="C25" s="149">
        <f t="shared" si="1"/>
        <v>37.06548</v>
      </c>
      <c r="D25" s="153">
        <v>37.06548</v>
      </c>
      <c r="E25" s="149"/>
      <c r="F25" s="132"/>
    </row>
    <row r="26" s="136" customFormat="1" ht="25" customHeight="1" spans="1:6">
      <c r="A26" s="159">
        <v>2210201</v>
      </c>
      <c r="B26" s="123" t="s">
        <v>140</v>
      </c>
      <c r="C26" s="149">
        <f t="shared" si="1"/>
        <v>37.06548</v>
      </c>
      <c r="D26" s="153">
        <v>37.06548</v>
      </c>
      <c r="E26" s="149"/>
      <c r="F26" s="132"/>
    </row>
  </sheetData>
  <mergeCells count="1">
    <mergeCell ref="A1:F1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I24" sqref="I24"/>
    </sheetView>
  </sheetViews>
  <sheetFormatPr defaultColWidth="9" defaultRowHeight="14.25" outlineLevelCol="3"/>
  <cols>
    <col min="1" max="1" width="25.625" customWidth="1"/>
    <col min="2" max="2" width="15.875" customWidth="1"/>
    <col min="3" max="3" width="27.25" customWidth="1"/>
    <col min="4" max="4" width="11.875" customWidth="1"/>
  </cols>
  <sheetData>
    <row r="1" ht="20.25" spans="1:4">
      <c r="A1" s="88" t="s">
        <v>141</v>
      </c>
      <c r="B1" s="88"/>
      <c r="C1" s="88"/>
      <c r="D1" s="88"/>
    </row>
    <row r="2" spans="1:4">
      <c r="A2" s="89"/>
      <c r="B2" s="90"/>
      <c r="C2" s="90"/>
      <c r="D2" s="90" t="s">
        <v>43</v>
      </c>
    </row>
    <row r="3" ht="15" customHeight="1" spans="1:4">
      <c r="A3" s="98" t="s">
        <v>142</v>
      </c>
      <c r="B3" s="98"/>
      <c r="C3" s="98" t="s">
        <v>143</v>
      </c>
      <c r="D3" s="98"/>
    </row>
    <row r="4" spans="1:4">
      <c r="A4" s="98" t="s">
        <v>46</v>
      </c>
      <c r="B4" s="98" t="s">
        <v>47</v>
      </c>
      <c r="C4" s="98" t="s">
        <v>46</v>
      </c>
      <c r="D4" s="98" t="s">
        <v>144</v>
      </c>
    </row>
    <row r="5" spans="1:4">
      <c r="A5" s="163" t="s">
        <v>145</v>
      </c>
      <c r="B5" s="108">
        <v>611.92</v>
      </c>
      <c r="C5" s="163" t="s">
        <v>146</v>
      </c>
      <c r="D5" s="108">
        <v>611.92</v>
      </c>
    </row>
    <row r="6" spans="1:4">
      <c r="A6" s="163" t="s">
        <v>147</v>
      </c>
      <c r="B6" s="106"/>
      <c r="C6" s="163" t="s">
        <v>148</v>
      </c>
      <c r="D6" s="108">
        <v>433.69</v>
      </c>
    </row>
    <row r="7" spans="1:4">
      <c r="A7" s="163" t="s">
        <v>149</v>
      </c>
      <c r="B7" s="106"/>
      <c r="C7" s="163" t="s">
        <v>150</v>
      </c>
      <c r="D7" s="108"/>
    </row>
    <row r="8" spans="1:4">
      <c r="A8" s="163" t="s">
        <v>151</v>
      </c>
      <c r="B8" s="106"/>
      <c r="C8" s="163" t="s">
        <v>152</v>
      </c>
      <c r="D8" s="108"/>
    </row>
    <row r="9" spans="1:4">
      <c r="A9" s="163"/>
      <c r="B9" s="164"/>
      <c r="C9" s="163" t="s">
        <v>153</v>
      </c>
      <c r="D9" s="108"/>
    </row>
    <row r="10" spans="1:4">
      <c r="A10" s="163"/>
      <c r="B10" s="164"/>
      <c r="C10" s="163" t="s">
        <v>154</v>
      </c>
      <c r="D10" s="108"/>
    </row>
    <row r="11" spans="1:4">
      <c r="A11" s="163"/>
      <c r="B11" s="164"/>
      <c r="C11" s="163" t="s">
        <v>155</v>
      </c>
      <c r="D11" s="108"/>
    </row>
    <row r="12" spans="1:4">
      <c r="A12" s="165"/>
      <c r="B12" s="166"/>
      <c r="C12" s="163" t="s">
        <v>156</v>
      </c>
      <c r="D12" s="108"/>
    </row>
    <row r="13" spans="1:4">
      <c r="A13" s="165"/>
      <c r="B13" s="166"/>
      <c r="C13" s="163" t="s">
        <v>157</v>
      </c>
      <c r="D13" s="108">
        <v>115.55</v>
      </c>
    </row>
    <row r="14" spans="1:4">
      <c r="A14" s="165"/>
      <c r="B14" s="166"/>
      <c r="C14" s="163" t="s">
        <v>158</v>
      </c>
      <c r="D14" s="108"/>
    </row>
    <row r="15" spans="1:4">
      <c r="A15" s="165"/>
      <c r="B15" s="166"/>
      <c r="C15" s="163" t="s">
        <v>159</v>
      </c>
      <c r="D15" s="149">
        <v>25.612135</v>
      </c>
    </row>
    <row r="16" spans="1:4">
      <c r="A16" s="165"/>
      <c r="B16" s="166"/>
      <c r="C16" s="163" t="s">
        <v>160</v>
      </c>
      <c r="D16" s="106"/>
    </row>
    <row r="17" spans="1:4">
      <c r="A17" s="165"/>
      <c r="B17" s="166"/>
      <c r="C17" s="163" t="s">
        <v>161</v>
      </c>
      <c r="D17" s="106"/>
    </row>
    <row r="18" spans="1:4">
      <c r="A18" s="165"/>
      <c r="B18" s="166"/>
      <c r="C18" s="163" t="s">
        <v>162</v>
      </c>
      <c r="D18" s="106"/>
    </row>
    <row r="19" spans="1:4">
      <c r="A19" s="165"/>
      <c r="B19" s="166"/>
      <c r="C19" s="163" t="s">
        <v>163</v>
      </c>
      <c r="D19" s="106"/>
    </row>
    <row r="20" spans="1:4">
      <c r="A20" s="165"/>
      <c r="B20" s="166"/>
      <c r="C20" s="163" t="s">
        <v>164</v>
      </c>
      <c r="D20" s="106"/>
    </row>
    <row r="21" spans="1:4">
      <c r="A21" s="165"/>
      <c r="B21" s="166"/>
      <c r="C21" s="163" t="s">
        <v>165</v>
      </c>
      <c r="D21" s="106"/>
    </row>
    <row r="22" spans="1:4">
      <c r="A22" s="165"/>
      <c r="B22" s="166"/>
      <c r="C22" s="163" t="s">
        <v>166</v>
      </c>
      <c r="D22" s="106"/>
    </row>
    <row r="23" spans="1:4">
      <c r="A23" s="165"/>
      <c r="B23" s="166"/>
      <c r="C23" s="163" t="s">
        <v>167</v>
      </c>
      <c r="D23" s="106"/>
    </row>
    <row r="24" spans="1:4">
      <c r="A24" s="165"/>
      <c r="B24" s="166"/>
      <c r="C24" s="163" t="s">
        <v>168</v>
      </c>
      <c r="D24" s="106"/>
    </row>
    <row r="25" spans="1:4">
      <c r="A25" s="165"/>
      <c r="B25" s="166"/>
      <c r="C25" s="163" t="s">
        <v>169</v>
      </c>
      <c r="D25" s="153">
        <v>37.06548</v>
      </c>
    </row>
    <row r="26" spans="1:4">
      <c r="A26" s="165"/>
      <c r="B26" s="166"/>
      <c r="C26" s="163" t="s">
        <v>170</v>
      </c>
      <c r="D26" s="106"/>
    </row>
    <row r="27" spans="1:4">
      <c r="A27" s="165"/>
      <c r="B27" s="166"/>
      <c r="C27" s="163" t="s">
        <v>171</v>
      </c>
      <c r="D27" s="106"/>
    </row>
    <row r="28" spans="1:4">
      <c r="A28" s="165"/>
      <c r="B28" s="166"/>
      <c r="C28" s="163" t="s">
        <v>172</v>
      </c>
      <c r="D28" s="106"/>
    </row>
    <row r="29" spans="1:4">
      <c r="A29" s="165"/>
      <c r="B29" s="166"/>
      <c r="C29" s="163" t="s">
        <v>173</v>
      </c>
      <c r="D29" s="106"/>
    </row>
    <row r="30" spans="1:4">
      <c r="A30" s="165"/>
      <c r="B30" s="166"/>
      <c r="C30" s="163" t="s">
        <v>174</v>
      </c>
      <c r="D30" s="106"/>
    </row>
    <row r="31" spans="1:4">
      <c r="A31" s="165"/>
      <c r="B31" s="166"/>
      <c r="C31" s="163" t="s">
        <v>175</v>
      </c>
      <c r="D31" s="106"/>
    </row>
    <row r="32" spans="1:4">
      <c r="A32" s="165"/>
      <c r="B32" s="166"/>
      <c r="C32" s="163" t="s">
        <v>176</v>
      </c>
      <c r="D32" s="106"/>
    </row>
    <row r="33" spans="1:4">
      <c r="A33" s="165"/>
      <c r="B33" s="166"/>
      <c r="C33" s="163" t="s">
        <v>177</v>
      </c>
      <c r="D33" s="106"/>
    </row>
    <row r="34" spans="1:4">
      <c r="A34" s="165"/>
      <c r="B34" s="166"/>
      <c r="C34" s="163" t="s">
        <v>178</v>
      </c>
      <c r="D34" s="106"/>
    </row>
    <row r="35" spans="1:4">
      <c r="A35" s="165"/>
      <c r="B35" s="166"/>
      <c r="C35" s="163"/>
      <c r="D35" s="106"/>
    </row>
    <row r="36" spans="1:4">
      <c r="A36" s="98" t="s">
        <v>179</v>
      </c>
      <c r="B36" s="108">
        <v>611.92</v>
      </c>
      <c r="C36" s="98" t="s">
        <v>180</v>
      </c>
      <c r="D36" s="108">
        <v>611.92</v>
      </c>
    </row>
    <row r="37" spans="1:4">
      <c r="A37" s="167" t="s">
        <v>112</v>
      </c>
    </row>
    <row r="38" spans="1:4">
      <c r="A38" s="111" t="s">
        <v>181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F8" sqref="F8"/>
    </sheetView>
  </sheetViews>
  <sheetFormatPr defaultColWidth="9" defaultRowHeight="14.25"/>
  <cols>
    <col min="1" max="1" width="25.3833333333333" customWidth="1"/>
    <col min="11" max="11" width="12.875" customWidth="1"/>
  </cols>
  <sheetData>
    <row r="1" ht="20.25" spans="1:11">
      <c r="A1" s="88" t="s">
        <v>182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>
      <c r="A2" s="89"/>
      <c r="B2" s="90"/>
      <c r="C2" s="90"/>
      <c r="D2" s="90"/>
      <c r="E2" s="90"/>
      <c r="F2" s="90"/>
      <c r="G2" s="90"/>
      <c r="H2" s="90"/>
      <c r="I2" s="90"/>
      <c r="J2" s="90"/>
      <c r="K2" s="90" t="s">
        <v>43</v>
      </c>
    </row>
    <row r="3" ht="15" customHeight="1" spans="1:11">
      <c r="A3" s="98" t="s">
        <v>183</v>
      </c>
      <c r="B3" s="98" t="s">
        <v>184</v>
      </c>
      <c r="C3" s="98" t="s">
        <v>185</v>
      </c>
      <c r="D3" s="98"/>
      <c r="E3" s="98"/>
      <c r="F3" s="98" t="s">
        <v>186</v>
      </c>
      <c r="G3" s="98"/>
      <c r="H3" s="98"/>
      <c r="I3" s="98" t="s">
        <v>187</v>
      </c>
      <c r="J3" s="98"/>
      <c r="K3" s="98"/>
    </row>
    <row r="4" spans="1:11">
      <c r="A4" s="98"/>
      <c r="B4" s="98"/>
      <c r="C4" s="98" t="s">
        <v>144</v>
      </c>
      <c r="D4" s="98" t="s">
        <v>188</v>
      </c>
      <c r="E4" s="98" t="s">
        <v>189</v>
      </c>
      <c r="F4" s="98" t="s">
        <v>144</v>
      </c>
      <c r="G4" s="98" t="s">
        <v>188</v>
      </c>
      <c r="H4" s="98" t="s">
        <v>189</v>
      </c>
      <c r="I4" s="98" t="s">
        <v>144</v>
      </c>
      <c r="J4" s="98" t="s">
        <v>188</v>
      </c>
      <c r="K4" s="98" t="s">
        <v>189</v>
      </c>
    </row>
    <row r="5" spans="1:11">
      <c r="A5" s="160" t="s">
        <v>190</v>
      </c>
      <c r="B5" s="160">
        <v>1</v>
      </c>
      <c r="C5" s="160">
        <v>2</v>
      </c>
      <c r="D5" s="160">
        <v>3</v>
      </c>
      <c r="E5" s="160">
        <v>4</v>
      </c>
      <c r="F5" s="160">
        <v>5</v>
      </c>
      <c r="G5" s="160">
        <v>6</v>
      </c>
      <c r="H5" s="160">
        <v>7</v>
      </c>
      <c r="I5" s="160">
        <v>8</v>
      </c>
      <c r="J5" s="160">
        <v>9</v>
      </c>
      <c r="K5" s="161">
        <v>10</v>
      </c>
    </row>
    <row r="6" spans="1:11">
      <c r="A6" s="105" t="s">
        <v>121</v>
      </c>
      <c r="B6" s="162"/>
      <c r="C6" s="162"/>
      <c r="D6" s="162"/>
      <c r="E6" s="162"/>
      <c r="F6" s="162"/>
      <c r="G6" s="162"/>
      <c r="H6" s="162"/>
      <c r="I6" s="162"/>
      <c r="J6" s="162"/>
      <c r="K6" s="162"/>
    </row>
    <row r="7" spans="1:11">
      <c r="A7" s="107" t="s">
        <v>3</v>
      </c>
      <c r="B7" s="162">
        <v>611.92</v>
      </c>
      <c r="C7" s="162">
        <v>611.92</v>
      </c>
      <c r="D7" s="162">
        <v>550.67</v>
      </c>
      <c r="E7" s="162">
        <v>61.25</v>
      </c>
      <c r="F7" s="162"/>
      <c r="G7" s="162"/>
      <c r="H7" s="162"/>
      <c r="I7" s="162"/>
      <c r="J7" s="162"/>
      <c r="K7" s="162"/>
    </row>
    <row r="8" spans="1:11">
      <c r="A8" s="107"/>
      <c r="B8" s="162"/>
      <c r="C8" s="162"/>
      <c r="D8" s="162"/>
      <c r="E8" s="162"/>
      <c r="F8" s="162"/>
      <c r="G8" s="162"/>
      <c r="H8" s="162"/>
      <c r="I8" s="162"/>
      <c r="J8" s="162"/>
      <c r="K8" s="162"/>
    </row>
    <row r="9" spans="1:11">
      <c r="A9" s="107"/>
      <c r="B9" s="162"/>
      <c r="C9" s="162"/>
      <c r="D9" s="162"/>
      <c r="E9" s="162"/>
      <c r="F9" s="162"/>
      <c r="G9" s="162"/>
      <c r="H9" s="162"/>
      <c r="I9" s="162"/>
      <c r="J9" s="162"/>
      <c r="K9" s="162"/>
    </row>
    <row r="10" spans="1:11">
      <c r="A10" s="107"/>
      <c r="B10" s="162"/>
      <c r="C10" s="162"/>
      <c r="D10" s="162"/>
      <c r="E10" s="162"/>
      <c r="F10" s="162"/>
      <c r="G10" s="162"/>
      <c r="H10" s="162"/>
      <c r="I10" s="162"/>
      <c r="J10" s="162"/>
      <c r="K10" s="162"/>
    </row>
    <row r="11" spans="1:11">
      <c r="A11" s="107"/>
      <c r="B11" s="162"/>
      <c r="C11" s="162"/>
      <c r="D11" s="162"/>
      <c r="E11" s="162"/>
      <c r="F11" s="162"/>
      <c r="G11" s="162"/>
      <c r="H11" s="162"/>
      <c r="I11" s="162"/>
      <c r="J11" s="162"/>
      <c r="K11" s="162"/>
    </row>
    <row r="12" spans="1:11">
      <c r="A12" s="107"/>
      <c r="B12" s="162"/>
      <c r="C12" s="162"/>
      <c r="D12" s="162"/>
      <c r="E12" s="162"/>
      <c r="F12" s="162"/>
      <c r="G12" s="162"/>
      <c r="H12" s="162"/>
      <c r="I12" s="162"/>
      <c r="J12" s="162"/>
      <c r="K12" s="162"/>
    </row>
    <row r="13" spans="1:11">
      <c r="A13" s="107"/>
      <c r="B13" s="162"/>
      <c r="C13" s="162"/>
      <c r="D13" s="162"/>
      <c r="E13" s="162"/>
      <c r="F13" s="162"/>
      <c r="G13" s="162"/>
      <c r="H13" s="162"/>
      <c r="I13" s="162"/>
      <c r="J13" s="162"/>
      <c r="K13" s="162"/>
    </row>
    <row r="14" spans="1:11">
      <c r="A14" s="107"/>
      <c r="B14" s="162"/>
      <c r="C14" s="162"/>
      <c r="D14" s="162"/>
      <c r="E14" s="162"/>
      <c r="F14" s="162"/>
      <c r="G14" s="162"/>
      <c r="H14" s="162"/>
      <c r="I14" s="162"/>
      <c r="J14" s="162"/>
      <c r="K14" s="162"/>
    </row>
    <row r="15" spans="1:11">
      <c r="A15" s="107"/>
      <c r="B15" s="162"/>
      <c r="C15" s="162"/>
      <c r="D15" s="162"/>
      <c r="E15" s="162"/>
      <c r="F15" s="162"/>
      <c r="G15" s="162"/>
      <c r="H15" s="162"/>
      <c r="I15" s="162"/>
      <c r="J15" s="162"/>
      <c r="K15" s="162"/>
    </row>
    <row r="16" spans="1:11">
      <c r="A16" s="110" t="s">
        <v>191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workbookViewId="0">
      <selection activeCell="H13" sqref="H13"/>
    </sheetView>
  </sheetViews>
  <sheetFormatPr defaultColWidth="9" defaultRowHeight="14.25" outlineLevelCol="4"/>
  <cols>
    <col min="1" max="1" width="12.25" customWidth="1"/>
    <col min="2" max="2" width="30.5" customWidth="1"/>
    <col min="3" max="5" width="12" style="138" customWidth="1"/>
  </cols>
  <sheetData>
    <row r="1" ht="20.25" spans="1:5">
      <c r="A1" s="88" t="s">
        <v>192</v>
      </c>
      <c r="B1" s="88"/>
      <c r="C1" s="139"/>
      <c r="D1" s="139"/>
      <c r="E1" s="139"/>
    </row>
    <row r="2" spans="1:5">
      <c r="A2" s="89"/>
      <c r="B2" s="90"/>
      <c r="C2" s="139"/>
      <c r="D2" s="139"/>
      <c r="E2" s="139" t="s">
        <v>43</v>
      </c>
    </row>
    <row r="3" ht="15" customHeight="1" spans="1:5">
      <c r="A3" s="98" t="s">
        <v>114</v>
      </c>
      <c r="B3" s="98"/>
      <c r="C3" s="140" t="s">
        <v>193</v>
      </c>
      <c r="D3" s="141"/>
      <c r="E3" s="141"/>
    </row>
    <row r="4" spans="1:5">
      <c r="A4" s="98" t="s">
        <v>194</v>
      </c>
      <c r="B4" s="98" t="s">
        <v>195</v>
      </c>
      <c r="C4" s="140" t="s">
        <v>196</v>
      </c>
      <c r="D4" s="141" t="s">
        <v>117</v>
      </c>
      <c r="E4" s="141" t="s">
        <v>118</v>
      </c>
    </row>
    <row r="5" spans="1:5">
      <c r="A5" s="98" t="s">
        <v>96</v>
      </c>
      <c r="B5" s="98" t="s">
        <v>96</v>
      </c>
      <c r="C5" s="142">
        <v>1</v>
      </c>
      <c r="D5" s="143">
        <v>2</v>
      </c>
      <c r="E5" s="143">
        <v>3</v>
      </c>
    </row>
    <row r="6" ht="25" customHeight="1" spans="1:5">
      <c r="A6" s="144" t="s">
        <v>120</v>
      </c>
      <c r="B6" s="144" t="s">
        <v>121</v>
      </c>
      <c r="C6" s="145">
        <f>D6+E6</f>
        <v>611.9245887</v>
      </c>
      <c r="D6" s="145">
        <f>D7+D12+D25+D22</f>
        <v>550.6745887</v>
      </c>
      <c r="E6" s="145">
        <f>E7+E12+E25+E22</f>
        <v>61.25</v>
      </c>
    </row>
    <row r="7" ht="25" customHeight="1" spans="1:5">
      <c r="A7" s="144">
        <v>201</v>
      </c>
      <c r="B7" s="146" t="s">
        <v>122</v>
      </c>
      <c r="C7" s="145">
        <f t="shared" ref="C7:C27" si="0">D7+E7</f>
        <v>433.6920997</v>
      </c>
      <c r="D7" s="145">
        <f>D8</f>
        <v>409.8920997</v>
      </c>
      <c r="E7" s="145">
        <f>E8</f>
        <v>23.8</v>
      </c>
    </row>
    <row r="8" ht="25" customHeight="1" spans="1:5">
      <c r="A8" s="144">
        <v>2013</v>
      </c>
      <c r="B8" s="146" t="s">
        <v>123</v>
      </c>
      <c r="C8" s="145">
        <f t="shared" si="0"/>
        <v>433.6920997</v>
      </c>
      <c r="D8" s="145">
        <f>D9+D10+D11</f>
        <v>409.8920997</v>
      </c>
      <c r="E8" s="145">
        <f>E9+E10+E11</f>
        <v>23.8</v>
      </c>
    </row>
    <row r="9" s="136" customFormat="1" ht="25" customHeight="1" spans="1:5">
      <c r="A9" s="147">
        <v>2013201</v>
      </c>
      <c r="B9" s="148" t="s">
        <v>124</v>
      </c>
      <c r="C9" s="149">
        <f t="shared" si="0"/>
        <v>66.73435</v>
      </c>
      <c r="D9" s="149">
        <v>66.73435</v>
      </c>
      <c r="E9" s="149"/>
    </row>
    <row r="10" s="136" customFormat="1" ht="25" customHeight="1" spans="1:5">
      <c r="A10" s="147">
        <v>2013202</v>
      </c>
      <c r="B10" s="148" t="s">
        <v>125</v>
      </c>
      <c r="C10" s="149">
        <f t="shared" si="0"/>
        <v>366.9577497</v>
      </c>
      <c r="D10" s="149">
        <v>343.1577497</v>
      </c>
      <c r="E10" s="149">
        <v>23.8</v>
      </c>
    </row>
    <row r="11" ht="25" hidden="1" customHeight="1" spans="1:5">
      <c r="A11" s="147"/>
      <c r="B11" s="148"/>
      <c r="C11" s="145"/>
      <c r="D11" s="145"/>
      <c r="E11" s="145"/>
    </row>
    <row r="12" ht="25" customHeight="1" spans="1:5">
      <c r="A12" s="144">
        <v>208</v>
      </c>
      <c r="B12" s="150" t="s">
        <v>126</v>
      </c>
      <c r="C12" s="145">
        <f t="shared" si="0"/>
        <v>115.554874</v>
      </c>
      <c r="D12" s="145">
        <f>D13+D18+D20</f>
        <v>78.104874</v>
      </c>
      <c r="E12" s="145">
        <f>E17</f>
        <v>37.45</v>
      </c>
    </row>
    <row r="13" ht="25" customHeight="1" spans="1:5">
      <c r="A13" s="144">
        <v>20805</v>
      </c>
      <c r="B13" s="151" t="s">
        <v>127</v>
      </c>
      <c r="C13" s="145">
        <f t="shared" si="0"/>
        <v>74.13096</v>
      </c>
      <c r="D13" s="145">
        <f>D14+D15</f>
        <v>74.13096</v>
      </c>
      <c r="E13" s="145"/>
    </row>
    <row r="14" ht="25" customHeight="1" spans="1:5">
      <c r="A14" s="147">
        <v>2080505</v>
      </c>
      <c r="B14" s="152" t="s">
        <v>128</v>
      </c>
      <c r="C14" s="145">
        <f t="shared" si="0"/>
        <v>49.42064</v>
      </c>
      <c r="D14" s="153">
        <v>49.42064</v>
      </c>
      <c r="E14" s="145"/>
    </row>
    <row r="15" ht="25" customHeight="1" spans="1:5">
      <c r="A15" s="147">
        <v>2080506</v>
      </c>
      <c r="B15" s="152" t="s">
        <v>129</v>
      </c>
      <c r="C15" s="145">
        <f t="shared" si="0"/>
        <v>24.71032</v>
      </c>
      <c r="D15" s="153">
        <v>24.71032</v>
      </c>
      <c r="E15" s="145"/>
    </row>
    <row r="16" ht="25" customHeight="1" spans="1:5">
      <c r="A16" s="144">
        <v>20807</v>
      </c>
      <c r="B16" s="151" t="s">
        <v>130</v>
      </c>
      <c r="C16" s="145">
        <f t="shared" si="0"/>
        <v>37.45</v>
      </c>
      <c r="D16" s="145"/>
      <c r="E16" s="145">
        <v>37.45</v>
      </c>
    </row>
    <row r="17" s="136" customFormat="1" ht="25" customHeight="1" spans="1:5">
      <c r="A17" s="147">
        <v>2080705</v>
      </c>
      <c r="B17" s="154" t="s">
        <v>131</v>
      </c>
      <c r="C17" s="149">
        <f t="shared" si="0"/>
        <v>37.45</v>
      </c>
      <c r="D17" s="149"/>
      <c r="E17" s="149">
        <v>37.45</v>
      </c>
    </row>
    <row r="18" ht="25" customHeight="1" spans="1:5">
      <c r="A18" s="144">
        <v>20808</v>
      </c>
      <c r="B18" s="155" t="s">
        <v>132</v>
      </c>
      <c r="C18" s="145">
        <f t="shared" si="0"/>
        <v>0.97</v>
      </c>
      <c r="D18" s="145">
        <v>0.97</v>
      </c>
      <c r="E18" s="145"/>
    </row>
    <row r="19" s="136" customFormat="1" ht="25" customHeight="1" spans="1:5">
      <c r="A19" s="147">
        <v>2080801</v>
      </c>
      <c r="B19" s="156" t="s">
        <v>197</v>
      </c>
      <c r="C19" s="149">
        <f t="shared" si="0"/>
        <v>0.97</v>
      </c>
      <c r="D19" s="149">
        <v>0.97</v>
      </c>
      <c r="E19" s="149"/>
    </row>
    <row r="20" s="137" customFormat="1" ht="25" customHeight="1" spans="1:5">
      <c r="A20" s="144">
        <v>20899</v>
      </c>
      <c r="B20" s="155" t="s">
        <v>134</v>
      </c>
      <c r="C20" s="145">
        <f t="shared" si="0"/>
        <v>3.003914</v>
      </c>
      <c r="D20" s="145">
        <v>3.003914</v>
      </c>
      <c r="E20" s="145"/>
    </row>
    <row r="21" s="136" customFormat="1" ht="25" customHeight="1" spans="1:5">
      <c r="A21" s="147">
        <v>2089999</v>
      </c>
      <c r="B21" s="156" t="s">
        <v>134</v>
      </c>
      <c r="C21" s="149">
        <f t="shared" si="0"/>
        <v>3.003914</v>
      </c>
      <c r="D21" s="149">
        <v>3.003914</v>
      </c>
      <c r="E21" s="149"/>
    </row>
    <row r="22" s="137" customFormat="1" ht="25" customHeight="1" spans="1:5">
      <c r="A22" s="144">
        <v>210</v>
      </c>
      <c r="B22" s="146" t="s">
        <v>135</v>
      </c>
      <c r="C22" s="145">
        <f t="shared" si="0"/>
        <v>25.612135</v>
      </c>
      <c r="D22" s="145">
        <v>25.612135</v>
      </c>
      <c r="E22" s="145"/>
    </row>
    <row r="23" s="136" customFormat="1" ht="25" customHeight="1" spans="1:5">
      <c r="A23" s="147">
        <v>21011</v>
      </c>
      <c r="B23" s="152" t="s">
        <v>136</v>
      </c>
      <c r="C23" s="149">
        <f t="shared" si="0"/>
        <v>25.612135</v>
      </c>
      <c r="D23" s="149">
        <v>25.612135</v>
      </c>
      <c r="E23" s="149"/>
    </row>
    <row r="24" s="136" customFormat="1" ht="25" customHeight="1" spans="1:5">
      <c r="A24" s="147">
        <v>2101101</v>
      </c>
      <c r="B24" s="152" t="s">
        <v>137</v>
      </c>
      <c r="C24" s="149">
        <f t="shared" si="0"/>
        <v>25.612135</v>
      </c>
      <c r="D24" s="149">
        <v>25.612135</v>
      </c>
      <c r="E24" s="149"/>
    </row>
    <row r="25" s="137" customFormat="1" ht="25" customHeight="1" spans="1:5">
      <c r="A25" s="157">
        <v>221</v>
      </c>
      <c r="B25" s="114" t="s">
        <v>138</v>
      </c>
      <c r="C25" s="145">
        <f t="shared" si="0"/>
        <v>37.06548</v>
      </c>
      <c r="D25" s="158">
        <v>37.06548</v>
      </c>
      <c r="E25" s="145"/>
    </row>
    <row r="26" s="136" customFormat="1" ht="25" customHeight="1" spans="1:5">
      <c r="A26" s="159">
        <v>22102</v>
      </c>
      <c r="B26" s="123" t="s">
        <v>139</v>
      </c>
      <c r="C26" s="149">
        <f t="shared" si="0"/>
        <v>37.06548</v>
      </c>
      <c r="D26" s="153">
        <v>37.06548</v>
      </c>
      <c r="E26" s="149"/>
    </row>
    <row r="27" s="136" customFormat="1" ht="25" customHeight="1" spans="1:5">
      <c r="A27" s="159">
        <v>2210201</v>
      </c>
      <c r="B27" s="123" t="s">
        <v>140</v>
      </c>
      <c r="C27" s="149">
        <f t="shared" si="0"/>
        <v>37.06548</v>
      </c>
      <c r="D27" s="153">
        <v>37.06548</v>
      </c>
      <c r="E27" s="149"/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"/>
  <sheetViews>
    <sheetView workbookViewId="0">
      <selection activeCell="D2" sqref="D$1:E$1048576"/>
    </sheetView>
  </sheetViews>
  <sheetFormatPr defaultColWidth="9" defaultRowHeight="14.25" outlineLevelCol="4"/>
  <cols>
    <col min="1" max="1" width="10.625" customWidth="1"/>
    <col min="2" max="2" width="21.125" customWidth="1"/>
    <col min="3" max="4" width="15.75" customWidth="1"/>
    <col min="5" max="5" width="15.375" customWidth="1"/>
  </cols>
  <sheetData>
    <row r="1" ht="20.25" spans="1:5">
      <c r="A1" s="88" t="s">
        <v>198</v>
      </c>
      <c r="B1" s="88"/>
      <c r="C1" s="88"/>
      <c r="D1" s="88"/>
      <c r="E1" s="88"/>
    </row>
    <row r="2" spans="1:5">
      <c r="A2" s="89"/>
      <c r="B2" s="90"/>
      <c r="C2" s="90"/>
      <c r="D2" s="90"/>
      <c r="E2" s="90" t="s">
        <v>43</v>
      </c>
    </row>
    <row r="3" ht="15" customHeight="1" spans="1:5">
      <c r="A3" s="98" t="s">
        <v>199</v>
      </c>
      <c r="B3" s="98"/>
      <c r="C3" s="98" t="s">
        <v>200</v>
      </c>
      <c r="D3" s="98"/>
      <c r="E3" s="98"/>
    </row>
    <row r="4" spans="1:5">
      <c r="A4" s="98" t="s">
        <v>194</v>
      </c>
      <c r="B4" s="98" t="s">
        <v>195</v>
      </c>
      <c r="C4" s="98" t="s">
        <v>144</v>
      </c>
      <c r="D4" s="98" t="s">
        <v>201</v>
      </c>
      <c r="E4" s="98" t="s">
        <v>202</v>
      </c>
    </row>
    <row r="5" spans="1:5">
      <c r="A5" s="98" t="s">
        <v>96</v>
      </c>
      <c r="B5" s="98" t="s">
        <v>96</v>
      </c>
      <c r="C5" s="98">
        <v>1</v>
      </c>
      <c r="D5" s="98">
        <v>2</v>
      </c>
      <c r="E5" s="98">
        <v>3</v>
      </c>
    </row>
    <row r="6" s="112" customFormat="1" ht="25" customHeight="1" spans="1:5">
      <c r="A6" s="113"/>
      <c r="B6" s="114" t="s">
        <v>196</v>
      </c>
      <c r="C6" s="115">
        <f>D6+E6</f>
        <v>550.6737887</v>
      </c>
      <c r="D6" s="115">
        <f>D7+D16+D33+D36</f>
        <v>512.610739</v>
      </c>
      <c r="E6" s="115">
        <f>E7+E16+E33</f>
        <v>38.0630497</v>
      </c>
    </row>
    <row r="7" s="112" customFormat="1" ht="25" customHeight="1" spans="1:5">
      <c r="A7" s="116" t="s">
        <v>203</v>
      </c>
      <c r="B7" s="116" t="s">
        <v>204</v>
      </c>
      <c r="C7" s="117">
        <f>D7</f>
        <v>511.640739</v>
      </c>
      <c r="D7" s="117">
        <f>SUM(D8:D15)</f>
        <v>511.640739</v>
      </c>
      <c r="E7" s="117"/>
    </row>
    <row r="8" s="112" customFormat="1" ht="25" customHeight="1" spans="1:5">
      <c r="A8" s="118" t="s">
        <v>205</v>
      </c>
      <c r="B8" s="118" t="s">
        <v>206</v>
      </c>
      <c r="C8" s="119">
        <v>169.35</v>
      </c>
      <c r="D8" s="119">
        <v>169.35</v>
      </c>
      <c r="E8" s="119"/>
    </row>
    <row r="9" s="112" customFormat="1" ht="25" customHeight="1" spans="1:5">
      <c r="A9" s="118" t="s">
        <v>207</v>
      </c>
      <c r="B9" s="118" t="s">
        <v>208</v>
      </c>
      <c r="C9" s="119">
        <v>145.41</v>
      </c>
      <c r="D9" s="119">
        <v>170.10385</v>
      </c>
      <c r="E9" s="119"/>
    </row>
    <row r="10" s="112" customFormat="1" ht="25" customHeight="1" spans="1:5">
      <c r="A10" s="118" t="s">
        <v>209</v>
      </c>
      <c r="B10" s="118" t="s">
        <v>210</v>
      </c>
      <c r="C10" s="119">
        <v>32.37</v>
      </c>
      <c r="D10" s="119">
        <v>32.3744</v>
      </c>
      <c r="E10" s="119"/>
    </row>
    <row r="11" s="112" customFormat="1" ht="25" customHeight="1" spans="1:5">
      <c r="A11" s="118" t="s">
        <v>211</v>
      </c>
      <c r="B11" s="118" t="s">
        <v>212</v>
      </c>
      <c r="C11" s="119">
        <v>49.42</v>
      </c>
      <c r="D11" s="119">
        <v>49.42064</v>
      </c>
      <c r="E11" s="119"/>
    </row>
    <row r="12" s="112" customFormat="1" ht="25" customHeight="1" spans="1:5">
      <c r="A12" s="118" t="s">
        <v>213</v>
      </c>
      <c r="B12" s="118" t="s">
        <v>214</v>
      </c>
      <c r="C12" s="119">
        <v>24.71</v>
      </c>
      <c r="D12" s="119">
        <v>24.71032</v>
      </c>
      <c r="E12" s="119"/>
    </row>
    <row r="13" s="112" customFormat="1" ht="25" customHeight="1" spans="1:5">
      <c r="A13" s="118" t="s">
        <v>215</v>
      </c>
      <c r="B13" s="118" t="s">
        <v>216</v>
      </c>
      <c r="C13" s="119">
        <v>25.62</v>
      </c>
      <c r="D13" s="119">
        <v>25.612135</v>
      </c>
      <c r="E13" s="119"/>
    </row>
    <row r="14" s="112" customFormat="1" ht="25" customHeight="1" spans="1:5">
      <c r="A14" s="118" t="s">
        <v>217</v>
      </c>
      <c r="B14" s="118" t="s">
        <v>218</v>
      </c>
      <c r="C14" s="119">
        <v>3.01</v>
      </c>
      <c r="D14" s="119">
        <v>3.003914</v>
      </c>
      <c r="E14" s="119"/>
    </row>
    <row r="15" s="112" customFormat="1" ht="25" customHeight="1" spans="1:5">
      <c r="A15" s="118" t="s">
        <v>219</v>
      </c>
      <c r="B15" s="118" t="s">
        <v>140</v>
      </c>
      <c r="C15" s="119">
        <v>37.07</v>
      </c>
      <c r="D15" s="119">
        <v>37.06548</v>
      </c>
      <c r="E15" s="119"/>
    </row>
    <row r="16" s="112" customFormat="1" ht="25" customHeight="1" spans="1:5">
      <c r="A16" s="116" t="s">
        <v>220</v>
      </c>
      <c r="B16" s="116" t="s">
        <v>221</v>
      </c>
      <c r="C16" s="117">
        <f>SUM(C17:C32)</f>
        <v>38.0630497</v>
      </c>
      <c r="D16" s="119">
        <f>SUM(D17:D32)</f>
        <v>0</v>
      </c>
      <c r="E16" s="117">
        <f>SUM(E17:E32)</f>
        <v>38.0630497</v>
      </c>
    </row>
    <row r="17" s="112" customFormat="1" ht="25" customHeight="1" spans="1:5">
      <c r="A17" s="118" t="s">
        <v>222</v>
      </c>
      <c r="B17" s="118" t="s">
        <v>223</v>
      </c>
      <c r="C17" s="120">
        <v>4.6232</v>
      </c>
      <c r="D17" s="119"/>
      <c r="E17" s="120">
        <v>4.6232</v>
      </c>
    </row>
    <row r="18" s="112" customFormat="1" ht="25" customHeight="1" spans="1:5">
      <c r="A18" s="118" t="s">
        <v>224</v>
      </c>
      <c r="B18" s="118" t="s">
        <v>225</v>
      </c>
      <c r="C18" s="120">
        <v>4.3176</v>
      </c>
      <c r="D18" s="119"/>
      <c r="E18" s="120">
        <v>4.3176</v>
      </c>
    </row>
    <row r="19" s="112" customFormat="1" ht="25" customHeight="1" spans="1:5">
      <c r="A19" s="121" t="s">
        <v>226</v>
      </c>
      <c r="B19" s="122" t="s">
        <v>227</v>
      </c>
      <c r="C19" s="120">
        <v>0.0432</v>
      </c>
      <c r="D19" s="119"/>
      <c r="E19" s="120">
        <v>0.0432</v>
      </c>
    </row>
    <row r="20" s="112" customFormat="1" ht="25" customHeight="1" spans="1:5">
      <c r="A20" s="118" t="s">
        <v>228</v>
      </c>
      <c r="B20" s="118" t="s">
        <v>229</v>
      </c>
      <c r="C20" s="120">
        <v>0.396</v>
      </c>
      <c r="D20" s="119"/>
      <c r="E20" s="120">
        <v>0.396</v>
      </c>
    </row>
    <row r="21" s="112" customFormat="1" ht="25" customHeight="1" spans="1:5">
      <c r="A21" s="118" t="s">
        <v>230</v>
      </c>
      <c r="B21" s="118" t="s">
        <v>231</v>
      </c>
      <c r="C21" s="120">
        <v>1.09</v>
      </c>
      <c r="D21" s="119"/>
      <c r="E21" s="120">
        <v>1.09</v>
      </c>
    </row>
    <row r="22" s="112" customFormat="1" ht="25" customHeight="1" spans="1:5">
      <c r="A22" s="118" t="s">
        <v>232</v>
      </c>
      <c r="B22" s="118" t="s">
        <v>233</v>
      </c>
      <c r="C22" s="120">
        <v>1.485</v>
      </c>
      <c r="D22" s="119"/>
      <c r="E22" s="120">
        <v>1.485</v>
      </c>
    </row>
    <row r="23" s="112" customFormat="1" ht="25" customHeight="1" spans="1:5">
      <c r="A23" s="118" t="s">
        <v>234</v>
      </c>
      <c r="B23" s="118" t="s">
        <v>235</v>
      </c>
      <c r="C23" s="120">
        <v>2.36511</v>
      </c>
      <c r="D23" s="119"/>
      <c r="E23" s="120">
        <v>2.36511</v>
      </c>
    </row>
    <row r="24" s="112" customFormat="1" ht="25" customHeight="1" spans="1:5">
      <c r="A24" s="121" t="s">
        <v>236</v>
      </c>
      <c r="B24" s="122" t="s">
        <v>237</v>
      </c>
      <c r="C24" s="120">
        <v>2</v>
      </c>
      <c r="D24" s="119"/>
      <c r="E24" s="120">
        <v>2</v>
      </c>
    </row>
    <row r="25" s="112" customFormat="1" ht="25" customHeight="1" spans="1:5">
      <c r="A25" s="118" t="s">
        <v>238</v>
      </c>
      <c r="B25" s="118" t="s">
        <v>239</v>
      </c>
      <c r="C25" s="120">
        <v>2.64</v>
      </c>
      <c r="D25" s="119"/>
      <c r="E25" s="120">
        <v>2.64</v>
      </c>
    </row>
    <row r="26" s="112" customFormat="1" ht="25" customHeight="1" spans="1:5">
      <c r="A26" s="118" t="s">
        <v>240</v>
      </c>
      <c r="B26" s="122" t="s">
        <v>241</v>
      </c>
      <c r="C26" s="120">
        <v>0.825</v>
      </c>
      <c r="D26" s="119"/>
      <c r="E26" s="120">
        <v>0.825</v>
      </c>
    </row>
    <row r="27" s="112" customFormat="1" ht="25" customHeight="1" spans="1:5">
      <c r="A27" s="121" t="s">
        <v>242</v>
      </c>
      <c r="B27" s="121" t="s">
        <v>243</v>
      </c>
      <c r="C27" s="120">
        <v>0.16</v>
      </c>
      <c r="D27" s="119"/>
      <c r="E27" s="120">
        <v>0.16</v>
      </c>
    </row>
    <row r="28" s="112" customFormat="1" ht="25" customHeight="1" spans="1:5">
      <c r="A28" s="121" t="s">
        <v>244</v>
      </c>
      <c r="B28" s="121" t="s">
        <v>245</v>
      </c>
      <c r="C28" s="120">
        <v>0.735</v>
      </c>
      <c r="D28" s="119"/>
      <c r="E28" s="120">
        <v>0.735</v>
      </c>
    </row>
    <row r="29" s="112" customFormat="1" ht="25" customHeight="1" spans="1:5">
      <c r="A29" s="118" t="s">
        <v>246</v>
      </c>
      <c r="B29" s="118" t="s">
        <v>247</v>
      </c>
      <c r="C29" s="120">
        <v>3.5556552</v>
      </c>
      <c r="D29" s="119"/>
      <c r="E29" s="120">
        <v>3.5556552</v>
      </c>
    </row>
    <row r="30" s="112" customFormat="1" ht="25" customHeight="1" spans="1:5">
      <c r="A30" s="118" t="s">
        <v>248</v>
      </c>
      <c r="B30" s="118" t="s">
        <v>249</v>
      </c>
      <c r="C30" s="120">
        <v>2.2222845</v>
      </c>
      <c r="D30" s="119"/>
      <c r="E30" s="120">
        <v>2.2222845</v>
      </c>
    </row>
    <row r="31" s="112" customFormat="1" ht="25" customHeight="1" spans="1:5">
      <c r="A31" s="118" t="s">
        <v>250</v>
      </c>
      <c r="B31" s="118" t="s">
        <v>251</v>
      </c>
      <c r="C31" s="120">
        <v>9.12</v>
      </c>
      <c r="D31" s="119"/>
      <c r="E31" s="120">
        <v>9.12</v>
      </c>
    </row>
    <row r="32" s="112" customFormat="1" ht="25" customHeight="1" spans="1:5">
      <c r="A32" s="123">
        <v>30299</v>
      </c>
      <c r="B32" s="123" t="s">
        <v>252</v>
      </c>
      <c r="C32" s="119">
        <v>2.485</v>
      </c>
      <c r="D32" s="119"/>
      <c r="E32" s="119">
        <v>2.485</v>
      </c>
    </row>
    <row r="33" s="112" customFormat="1" ht="25" customHeight="1" spans="1:5">
      <c r="A33" s="116" t="s">
        <v>253</v>
      </c>
      <c r="B33" s="116" t="s">
        <v>254</v>
      </c>
      <c r="C33" s="124"/>
      <c r="D33" s="117"/>
      <c r="E33" s="117"/>
    </row>
    <row r="34" s="112" customFormat="1" ht="25" customHeight="1" spans="1:5">
      <c r="A34" s="118" t="s">
        <v>255</v>
      </c>
      <c r="B34" s="118" t="s">
        <v>256</v>
      </c>
      <c r="C34" s="120"/>
      <c r="D34" s="119"/>
      <c r="E34" s="119"/>
    </row>
    <row r="35" ht="25" customHeight="1" spans="1:5">
      <c r="A35" s="125">
        <v>30299</v>
      </c>
      <c r="B35" s="126" t="s">
        <v>252</v>
      </c>
      <c r="C35" s="127"/>
      <c r="D35" s="127"/>
      <c r="E35" s="128"/>
    </row>
    <row r="36" ht="25" customHeight="1" spans="1:5">
      <c r="A36" s="129">
        <v>303</v>
      </c>
      <c r="B36" s="130" t="s">
        <v>257</v>
      </c>
      <c r="C36" s="127"/>
      <c r="D36" s="131">
        <v>0.97</v>
      </c>
      <c r="E36" s="132"/>
    </row>
    <row r="37" ht="25" customHeight="1" spans="1:5">
      <c r="A37" s="125">
        <v>30305</v>
      </c>
      <c r="B37" s="133" t="s">
        <v>258</v>
      </c>
      <c r="C37" s="134"/>
      <c r="D37" s="131">
        <v>0.97</v>
      </c>
      <c r="E37" s="135"/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D27" sqref="D27"/>
    </sheetView>
  </sheetViews>
  <sheetFormatPr defaultColWidth="9" defaultRowHeight="14.25" outlineLevelCol="7"/>
  <cols>
    <col min="1" max="1" width="21.75" customWidth="1"/>
    <col min="2" max="2" width="10.375" customWidth="1"/>
    <col min="3" max="8" width="14.625" customWidth="1"/>
  </cols>
  <sheetData>
    <row r="1" ht="20.25" spans="1:8">
      <c r="A1" s="88" t="s">
        <v>259</v>
      </c>
      <c r="B1" s="88"/>
      <c r="C1" s="88"/>
      <c r="D1" s="88"/>
      <c r="E1" s="88"/>
      <c r="F1" s="88"/>
      <c r="G1" s="88"/>
      <c r="H1" s="88"/>
    </row>
    <row r="2" spans="1:8">
      <c r="A2" s="89"/>
      <c r="B2" s="90"/>
      <c r="C2" s="90"/>
      <c r="D2" s="90"/>
      <c r="E2" s="90"/>
      <c r="F2" s="90"/>
      <c r="G2" s="90"/>
      <c r="H2" s="90" t="s">
        <v>43</v>
      </c>
    </row>
    <row r="3" ht="15" customHeight="1" spans="1:8">
      <c r="A3" s="98" t="s">
        <v>183</v>
      </c>
      <c r="B3" s="93" t="s">
        <v>260</v>
      </c>
      <c r="C3" s="93"/>
      <c r="D3" s="93"/>
      <c r="E3" s="93"/>
      <c r="F3" s="93"/>
      <c r="G3" s="93" t="s">
        <v>261</v>
      </c>
      <c r="H3" s="93" t="s">
        <v>262</v>
      </c>
    </row>
    <row r="4" ht="15" customHeight="1" spans="1:8">
      <c r="A4" s="98"/>
      <c r="B4" s="93" t="s">
        <v>144</v>
      </c>
      <c r="C4" s="93" t="s">
        <v>263</v>
      </c>
      <c r="D4" s="93" t="s">
        <v>264</v>
      </c>
      <c r="E4" s="93" t="s">
        <v>265</v>
      </c>
      <c r="F4" s="93"/>
      <c r="G4" s="93"/>
      <c r="H4" s="93"/>
    </row>
    <row r="5" spans="1:8">
      <c r="A5" s="98"/>
      <c r="B5" s="93"/>
      <c r="C5" s="93"/>
      <c r="D5" s="93"/>
      <c r="E5" s="93" t="s">
        <v>266</v>
      </c>
      <c r="F5" s="93" t="s">
        <v>267</v>
      </c>
      <c r="G5" s="93"/>
      <c r="H5" s="93"/>
    </row>
    <row r="6" spans="1:8">
      <c r="A6" s="93" t="s">
        <v>96</v>
      </c>
      <c r="B6" s="93">
        <v>1</v>
      </c>
      <c r="C6" s="93">
        <v>2</v>
      </c>
      <c r="D6" s="93">
        <v>3</v>
      </c>
      <c r="E6" s="93">
        <v>4</v>
      </c>
      <c r="F6" s="93">
        <v>5</v>
      </c>
      <c r="G6" s="93">
        <v>6</v>
      </c>
      <c r="H6" s="93">
        <v>7</v>
      </c>
    </row>
    <row r="7" spans="1:8">
      <c r="A7" s="105" t="s">
        <v>268</v>
      </c>
      <c r="B7" s="106"/>
      <c r="C7" s="106"/>
      <c r="D7" s="106"/>
      <c r="E7" s="106"/>
      <c r="F7" s="106"/>
      <c r="G7" s="106"/>
      <c r="H7" s="106"/>
    </row>
    <row r="8" spans="1:8">
      <c r="A8" s="107" t="s">
        <v>3</v>
      </c>
      <c r="B8" s="108">
        <v>0.895</v>
      </c>
      <c r="C8" s="109"/>
      <c r="D8" s="108">
        <v>0.735</v>
      </c>
      <c r="E8" s="109"/>
      <c r="F8" s="109"/>
      <c r="G8" s="108">
        <v>0.16</v>
      </c>
      <c r="H8" s="106"/>
    </row>
    <row r="9" spans="1:8">
      <c r="A9" s="107"/>
      <c r="B9" s="106"/>
      <c r="C9" s="106"/>
      <c r="D9" s="106"/>
      <c r="E9" s="106"/>
      <c r="F9" s="106"/>
      <c r="G9" s="106"/>
      <c r="H9" s="106"/>
    </row>
    <row r="10" spans="1:8">
      <c r="A10" s="107"/>
      <c r="B10" s="106"/>
      <c r="C10" s="106"/>
      <c r="D10" s="106"/>
      <c r="E10" s="106"/>
      <c r="F10" s="106"/>
      <c r="G10" s="106"/>
      <c r="H10" s="106"/>
    </row>
    <row r="11" spans="1:8">
      <c r="A11" s="107"/>
      <c r="B11" s="106"/>
      <c r="C11" s="106"/>
      <c r="D11" s="106"/>
      <c r="E11" s="106"/>
      <c r="F11" s="106"/>
      <c r="G11" s="106"/>
      <c r="H11" s="106"/>
    </row>
    <row r="12" spans="1:8">
      <c r="A12" s="107"/>
      <c r="B12" s="106"/>
      <c r="C12" s="106"/>
      <c r="D12" s="106"/>
      <c r="E12" s="106"/>
      <c r="F12" s="106"/>
      <c r="G12" s="106"/>
      <c r="H12" s="106"/>
    </row>
    <row r="13" spans="1:8">
      <c r="A13" s="107"/>
      <c r="B13" s="106"/>
      <c r="C13" s="106"/>
      <c r="D13" s="106"/>
      <c r="E13" s="106"/>
      <c r="F13" s="106"/>
      <c r="G13" s="106"/>
      <c r="H13" s="106"/>
    </row>
    <row r="14" spans="1:8">
      <c r="A14" s="107"/>
      <c r="B14" s="106"/>
      <c r="C14" s="106"/>
      <c r="D14" s="106"/>
      <c r="E14" s="106"/>
      <c r="F14" s="106"/>
      <c r="G14" s="106"/>
      <c r="H14" s="106"/>
    </row>
    <row r="15" spans="1:8">
      <c r="A15" s="107"/>
      <c r="B15" s="106"/>
      <c r="C15" s="106"/>
      <c r="D15" s="106"/>
      <c r="E15" s="106"/>
      <c r="F15" s="106"/>
      <c r="G15" s="106"/>
      <c r="H15" s="106"/>
    </row>
    <row r="16" spans="1:8">
      <c r="A16" s="107"/>
      <c r="B16" s="106"/>
      <c r="C16" s="106"/>
      <c r="D16" s="106"/>
      <c r="E16" s="106"/>
      <c r="F16" s="106"/>
      <c r="G16" s="106"/>
      <c r="H16" s="106"/>
    </row>
    <row r="17" spans="1:1">
      <c r="A17" s="110" t="s">
        <v>191</v>
      </c>
    </row>
    <row r="18" spans="1:1">
      <c r="A18" s="111" t="s">
        <v>181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G10" sqref="G10"/>
    </sheetView>
  </sheetViews>
  <sheetFormatPr defaultColWidth="9" defaultRowHeight="14.25" outlineLevelCol="4"/>
  <cols>
    <col min="1" max="1" width="12.125" customWidth="1"/>
    <col min="2" max="2" width="24.375" customWidth="1"/>
    <col min="3" max="5" width="14.5" customWidth="1"/>
  </cols>
  <sheetData>
    <row r="1" ht="20.25" spans="1:5">
      <c r="A1" s="88" t="s">
        <v>269</v>
      </c>
      <c r="B1" s="88"/>
      <c r="C1" s="88"/>
      <c r="D1" s="88"/>
      <c r="E1" s="88"/>
    </row>
    <row r="2" spans="1:5">
      <c r="A2" s="89"/>
      <c r="B2" s="90"/>
      <c r="C2" s="90"/>
      <c r="D2" s="90"/>
      <c r="E2" s="90" t="s">
        <v>43</v>
      </c>
    </row>
    <row r="3" spans="1:5">
      <c r="A3" s="98" t="s">
        <v>270</v>
      </c>
      <c r="B3" s="98" t="s">
        <v>46</v>
      </c>
      <c r="C3" s="98" t="s">
        <v>144</v>
      </c>
      <c r="D3" s="98" t="s">
        <v>188</v>
      </c>
      <c r="E3" s="98" t="s">
        <v>189</v>
      </c>
    </row>
    <row r="4" spans="1:5">
      <c r="A4" s="98" t="s">
        <v>96</v>
      </c>
      <c r="B4" s="98" t="s">
        <v>96</v>
      </c>
      <c r="C4" s="98">
        <v>1</v>
      </c>
      <c r="D4" s="98">
        <v>2</v>
      </c>
      <c r="E4" s="98">
        <v>3</v>
      </c>
    </row>
    <row r="5" ht="25" customHeight="1" spans="1:5">
      <c r="A5" s="99"/>
      <c r="B5" s="100" t="s">
        <v>184</v>
      </c>
      <c r="C5" s="101">
        <f>SUM(C6:C20)</f>
        <v>24.63</v>
      </c>
      <c r="D5" s="101">
        <f>SUM(D6:D20)</f>
        <v>24.63</v>
      </c>
      <c r="E5" s="102"/>
    </row>
    <row r="6" ht="25" customHeight="1" spans="1:5">
      <c r="A6" s="103">
        <v>1</v>
      </c>
      <c r="B6" s="96" t="s">
        <v>271</v>
      </c>
      <c r="C6" s="95">
        <v>4.62</v>
      </c>
      <c r="D6" s="95">
        <v>4.62</v>
      </c>
      <c r="E6" s="104"/>
    </row>
    <row r="7" ht="25" customHeight="1" spans="1:5">
      <c r="A7" s="103">
        <v>2</v>
      </c>
      <c r="B7" s="96" t="s">
        <v>272</v>
      </c>
      <c r="C7" s="95">
        <v>4.32</v>
      </c>
      <c r="D7" s="95">
        <v>4.32</v>
      </c>
      <c r="E7" s="104"/>
    </row>
    <row r="8" ht="25" customHeight="1" spans="1:5">
      <c r="A8" s="103">
        <v>3</v>
      </c>
      <c r="B8" s="96" t="s">
        <v>273</v>
      </c>
      <c r="C8" s="95">
        <v>0.4</v>
      </c>
      <c r="D8" s="95">
        <v>0.4</v>
      </c>
      <c r="E8" s="104"/>
    </row>
    <row r="9" ht="25" customHeight="1" spans="1:5">
      <c r="A9" s="103">
        <v>4</v>
      </c>
      <c r="B9" s="96" t="s">
        <v>274</v>
      </c>
      <c r="C9" s="95">
        <v>1.09</v>
      </c>
      <c r="D9" s="95">
        <v>1.09</v>
      </c>
      <c r="E9" s="104"/>
    </row>
    <row r="10" ht="25" customHeight="1" spans="1:5">
      <c r="A10" s="103">
        <v>5</v>
      </c>
      <c r="B10" s="96" t="s">
        <v>275</v>
      </c>
      <c r="C10" s="95">
        <v>1.49</v>
      </c>
      <c r="D10" s="95">
        <v>1.49</v>
      </c>
      <c r="E10" s="104"/>
    </row>
    <row r="11" ht="25" customHeight="1" spans="1:5">
      <c r="A11" s="103">
        <v>6</v>
      </c>
      <c r="B11" s="96" t="s">
        <v>276</v>
      </c>
      <c r="C11" s="95">
        <v>2.37</v>
      </c>
      <c r="D11" s="95">
        <v>2.37</v>
      </c>
      <c r="E11" s="104"/>
    </row>
    <row r="12" ht="25" customHeight="1" spans="1:5">
      <c r="A12" s="103">
        <v>7</v>
      </c>
      <c r="B12" s="96" t="s">
        <v>277</v>
      </c>
      <c r="C12" s="95">
        <v>2</v>
      </c>
      <c r="D12" s="95">
        <v>2</v>
      </c>
      <c r="E12" s="104"/>
    </row>
    <row r="13" ht="25" customHeight="1" spans="1:5">
      <c r="A13" s="103">
        <v>8</v>
      </c>
      <c r="B13" s="96" t="s">
        <v>278</v>
      </c>
      <c r="C13" s="95">
        <v>2.64</v>
      </c>
      <c r="D13" s="95">
        <v>2.64</v>
      </c>
      <c r="E13" s="104"/>
    </row>
    <row r="14" ht="25" customHeight="1" spans="1:5">
      <c r="A14" s="103">
        <v>9</v>
      </c>
      <c r="B14" s="96" t="s">
        <v>279</v>
      </c>
      <c r="C14" s="95">
        <v>0.83</v>
      </c>
      <c r="D14" s="95">
        <v>0.83</v>
      </c>
      <c r="E14" s="104"/>
    </row>
    <row r="15" ht="25" customHeight="1" spans="1:5">
      <c r="A15" s="103">
        <v>10</v>
      </c>
      <c r="B15" s="96" t="s">
        <v>280</v>
      </c>
      <c r="C15" s="95">
        <v>0.16</v>
      </c>
      <c r="D15" s="95">
        <v>0.16</v>
      </c>
      <c r="E15" s="104"/>
    </row>
    <row r="16" ht="25" customHeight="1" spans="1:5">
      <c r="A16" s="103">
        <v>11</v>
      </c>
      <c r="B16" s="96" t="s">
        <v>281</v>
      </c>
      <c r="C16" s="95"/>
      <c r="D16" s="95"/>
      <c r="E16" s="104"/>
    </row>
    <row r="17" ht="25" customHeight="1" spans="1:5">
      <c r="A17" s="103">
        <v>12</v>
      </c>
      <c r="B17" s="96" t="s">
        <v>282</v>
      </c>
      <c r="C17" s="95">
        <v>2.22</v>
      </c>
      <c r="D17" s="95">
        <v>2.22</v>
      </c>
      <c r="E17" s="104"/>
    </row>
    <row r="18" ht="25" customHeight="1" spans="1:5">
      <c r="A18" s="103">
        <v>13</v>
      </c>
      <c r="B18" s="96" t="s">
        <v>283</v>
      </c>
      <c r="C18" s="95"/>
      <c r="D18" s="95"/>
      <c r="E18" s="104"/>
    </row>
    <row r="19" ht="25" customHeight="1" spans="1:5">
      <c r="A19" s="103">
        <v>14</v>
      </c>
      <c r="B19" s="96" t="s">
        <v>284</v>
      </c>
      <c r="C19" s="95">
        <v>2.49</v>
      </c>
      <c r="D19" s="95">
        <v>2.49</v>
      </c>
      <c r="E19" s="104"/>
    </row>
    <row r="20" ht="25" customHeight="1" spans="1:5">
      <c r="A20" s="103">
        <v>15</v>
      </c>
      <c r="B20" s="96" t="s">
        <v>285</v>
      </c>
      <c r="C20" s="95"/>
      <c r="D20" s="95"/>
      <c r="E20" s="104"/>
    </row>
    <row r="21" spans="1:5">
      <c r="A21" s="97" t="s">
        <v>94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14" sqref="A14"/>
    </sheetView>
  </sheetViews>
  <sheetFormatPr defaultColWidth="9" defaultRowHeight="14.25" outlineLevelCol="1"/>
  <cols>
    <col min="1" max="1" width="77.25" customWidth="1"/>
    <col min="2" max="2" width="28.75" customWidth="1"/>
  </cols>
  <sheetData>
    <row r="1" ht="20.25" spans="1:2">
      <c r="A1" s="88" t="s">
        <v>286</v>
      </c>
      <c r="B1" s="88"/>
    </row>
    <row r="2" spans="1:2">
      <c r="A2" s="89"/>
      <c r="B2" s="90" t="s">
        <v>43</v>
      </c>
    </row>
    <row r="3" ht="15" customHeight="1" spans="1:2">
      <c r="A3" s="91" t="s">
        <v>287</v>
      </c>
      <c r="B3" s="92" t="s">
        <v>288</v>
      </c>
    </row>
    <row r="4" spans="1:2">
      <c r="A4" s="91"/>
      <c r="B4" s="92"/>
    </row>
    <row r="5" spans="1:2">
      <c r="A5" s="93" t="s">
        <v>96</v>
      </c>
      <c r="B5" s="92">
        <v>1</v>
      </c>
    </row>
    <row r="6" spans="1:2">
      <c r="A6" s="94" t="s">
        <v>121</v>
      </c>
      <c r="B6" s="95"/>
    </row>
    <row r="7" spans="1:2">
      <c r="A7" s="96" t="s">
        <v>289</v>
      </c>
      <c r="B7" s="95"/>
    </row>
    <row r="8" spans="1:2">
      <c r="A8" s="96"/>
      <c r="B8" s="95"/>
    </row>
    <row r="9" spans="1:2">
      <c r="A9" s="96"/>
      <c r="B9" s="95"/>
    </row>
    <row r="10" spans="1:2">
      <c r="A10" s="96"/>
      <c r="B10" s="95"/>
    </row>
    <row r="11" spans="1:2">
      <c r="A11" s="96"/>
      <c r="B11" s="95"/>
    </row>
    <row r="12" spans="1:2">
      <c r="A12" s="96"/>
      <c r="B12" s="95"/>
    </row>
    <row r="13" spans="1:2">
      <c r="A13" s="96"/>
      <c r="B13" s="95"/>
    </row>
    <row r="14" spans="1:2">
      <c r="A14" s="96"/>
      <c r="B14" s="95"/>
    </row>
    <row r="15" spans="1:2">
      <c r="A15" s="96"/>
      <c r="B15" s="95"/>
    </row>
    <row r="16" spans="1:2">
      <c r="A16" s="97" t="s">
        <v>94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G13" sqref="G13"/>
    </sheetView>
  </sheetViews>
  <sheetFormatPr defaultColWidth="9" defaultRowHeight="14.25" outlineLevelCol="4"/>
  <cols>
    <col min="1" max="1" width="21.75" customWidth="1"/>
    <col min="3" max="4" width="29.25" customWidth="1"/>
    <col min="5" max="5" width="25.75" customWidth="1"/>
  </cols>
  <sheetData>
    <row r="1" ht="20.25" spans="1:5">
      <c r="A1" s="88" t="s">
        <v>290</v>
      </c>
      <c r="B1" s="88"/>
      <c r="C1" s="88"/>
      <c r="D1" s="88"/>
      <c r="E1" s="88"/>
    </row>
    <row r="2" spans="1:5">
      <c r="A2" s="89"/>
      <c r="B2" s="90"/>
      <c r="C2" s="90"/>
      <c r="D2" s="90"/>
      <c r="E2" s="90" t="s">
        <v>43</v>
      </c>
    </row>
    <row r="3" spans="1:5">
      <c r="A3" s="98" t="s">
        <v>183</v>
      </c>
      <c r="B3" s="98" t="s">
        <v>144</v>
      </c>
      <c r="C3" s="98" t="s">
        <v>291</v>
      </c>
      <c r="D3" s="98" t="s">
        <v>292</v>
      </c>
      <c r="E3" s="98" t="s">
        <v>293</v>
      </c>
    </row>
    <row r="4" spans="1:5">
      <c r="A4" s="98" t="s">
        <v>96</v>
      </c>
      <c r="B4" s="98">
        <v>1</v>
      </c>
      <c r="C4" s="98">
        <v>2</v>
      </c>
      <c r="D4" s="98">
        <v>3</v>
      </c>
      <c r="E4" s="98">
        <v>4</v>
      </c>
    </row>
    <row r="5" spans="1:5">
      <c r="A5" s="94" t="s">
        <v>121</v>
      </c>
      <c r="B5" s="95"/>
      <c r="C5" s="95"/>
      <c r="D5" s="95"/>
      <c r="E5" s="95"/>
    </row>
    <row r="6" spans="1:5">
      <c r="A6" s="96" t="s">
        <v>294</v>
      </c>
      <c r="B6" s="95"/>
      <c r="C6" s="95"/>
      <c r="D6" s="95"/>
      <c r="E6" s="95"/>
    </row>
    <row r="7" spans="1:5">
      <c r="A7" s="96"/>
      <c r="B7" s="95"/>
      <c r="C7" s="95"/>
      <c r="D7" s="95"/>
      <c r="E7" s="95"/>
    </row>
    <row r="8" spans="1:5">
      <c r="A8" s="96"/>
      <c r="B8" s="95"/>
      <c r="C8" s="95"/>
      <c r="D8" s="95"/>
      <c r="E8" s="95"/>
    </row>
    <row r="9" spans="1:5">
      <c r="A9" s="96"/>
      <c r="B9" s="95"/>
      <c r="C9" s="95"/>
      <c r="D9" s="95"/>
      <c r="E9" s="95"/>
    </row>
    <row r="10" spans="1:5">
      <c r="A10" s="96"/>
      <c r="B10" s="95"/>
      <c r="C10" s="95"/>
      <c r="D10" s="95"/>
      <c r="E10" s="95"/>
    </row>
    <row r="11" spans="1:5">
      <c r="A11" s="96"/>
      <c r="B11" s="95"/>
      <c r="C11" s="95"/>
      <c r="D11" s="95"/>
      <c r="E11" s="95"/>
    </row>
    <row r="12" spans="1:5">
      <c r="A12" s="96"/>
      <c r="B12" s="95"/>
      <c r="C12" s="95"/>
      <c r="D12" s="95"/>
      <c r="E12" s="95"/>
    </row>
    <row r="13" spans="1:5">
      <c r="A13" s="96"/>
      <c r="B13" s="95"/>
      <c r="C13" s="95"/>
      <c r="D13" s="95"/>
      <c r="E13" s="95"/>
    </row>
    <row r="14" spans="1:5">
      <c r="A14" s="96"/>
      <c r="B14" s="95"/>
      <c r="C14" s="95"/>
      <c r="D14" s="95"/>
      <c r="E14" s="95"/>
    </row>
    <row r="15" spans="1:5">
      <c r="A15" s="97" t="s">
        <v>94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B22" sqref="B22"/>
    </sheetView>
  </sheetViews>
  <sheetFormatPr defaultColWidth="9" defaultRowHeight="14.25" outlineLevelCol="1"/>
  <cols>
    <col min="1" max="1" width="53" customWidth="1"/>
    <col min="2" max="2" width="29" customWidth="1"/>
  </cols>
  <sheetData>
    <row r="1" ht="20.25" spans="1:2">
      <c r="A1" s="88" t="s">
        <v>295</v>
      </c>
      <c r="B1" s="88"/>
    </row>
    <row r="2" spans="1:2">
      <c r="A2" s="89"/>
      <c r="B2" s="90" t="s">
        <v>43</v>
      </c>
    </row>
    <row r="3" ht="15" customHeight="1" spans="1:2">
      <c r="A3" s="91" t="s">
        <v>287</v>
      </c>
      <c r="B3" s="92" t="s">
        <v>288</v>
      </c>
    </row>
    <row r="4" spans="1:2">
      <c r="A4" s="91"/>
      <c r="B4" s="92"/>
    </row>
    <row r="5" spans="1:2">
      <c r="A5" s="93" t="s">
        <v>96</v>
      </c>
      <c r="B5" s="92">
        <v>1</v>
      </c>
    </row>
    <row r="6" spans="1:2">
      <c r="A6" s="94" t="s">
        <v>121</v>
      </c>
      <c r="B6" s="95"/>
    </row>
    <row r="7" spans="1:2">
      <c r="A7" s="96" t="s">
        <v>296</v>
      </c>
      <c r="B7" s="95"/>
    </row>
    <row r="8" spans="1:2">
      <c r="A8" s="96"/>
      <c r="B8" s="95"/>
    </row>
    <row r="9" spans="1:2">
      <c r="A9" s="96"/>
      <c r="B9" s="95"/>
    </row>
    <row r="10" spans="1:2">
      <c r="A10" s="96"/>
      <c r="B10" s="95"/>
    </row>
    <row r="11" spans="1:2">
      <c r="A11" s="96"/>
      <c r="B11" s="95"/>
    </row>
    <row r="12" spans="1:2">
      <c r="A12" s="96"/>
      <c r="B12" s="95"/>
    </row>
    <row r="13" spans="1:2">
      <c r="A13" s="96"/>
      <c r="B13" s="95"/>
    </row>
    <row r="14" spans="1:2">
      <c r="A14" s="96"/>
      <c r="B14" s="95"/>
    </row>
    <row r="15" spans="1:2">
      <c r="A15" s="96"/>
      <c r="B15" s="95"/>
    </row>
    <row r="16" spans="1:2">
      <c r="A16" s="97" t="s">
        <v>94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4"/>
  <sheetViews>
    <sheetView tabSelected="1" topLeftCell="A26" workbookViewId="0">
      <selection activeCell="A50" sqref="$A50:$XFD50"/>
    </sheetView>
  </sheetViews>
  <sheetFormatPr defaultColWidth="9" defaultRowHeight="14.25"/>
  <cols>
    <col min="1" max="4" width="5.125" customWidth="1"/>
    <col min="5" max="5" width="10.25" customWidth="1"/>
    <col min="6" max="6" width="5.125" customWidth="1"/>
    <col min="7" max="7" width="9.625" customWidth="1"/>
    <col min="8" max="9" width="5.125" customWidth="1"/>
    <col min="10" max="10" width="14.25" customWidth="1"/>
    <col min="11" max="11" width="9" customWidth="1"/>
  </cols>
  <sheetData>
    <row r="1" ht="18.75" spans="1:11">
      <c r="A1" s="46" t="s">
        <v>297</v>
      </c>
      <c r="B1" s="46"/>
      <c r="C1" s="46"/>
      <c r="D1" s="46"/>
      <c r="E1" s="46"/>
      <c r="F1" s="46"/>
      <c r="G1" s="46"/>
      <c r="H1" s="46"/>
      <c r="I1" s="46"/>
      <c r="J1" s="46"/>
      <c r="K1" s="46"/>
    </row>
    <row r="2" ht="21" customHeight="1" spans="1:11">
      <c r="A2" s="47" t="s">
        <v>298</v>
      </c>
      <c r="B2" s="47"/>
      <c r="C2" s="47"/>
      <c r="D2" s="47"/>
      <c r="E2" s="47"/>
      <c r="F2" s="47"/>
      <c r="G2" s="47"/>
      <c r="H2" s="47"/>
      <c r="I2" s="47"/>
      <c r="J2" s="47"/>
      <c r="K2" s="47"/>
    </row>
    <row r="3" ht="26" customHeight="1" spans="1:11">
      <c r="A3" s="48" t="s">
        <v>299</v>
      </c>
      <c r="B3" s="49"/>
      <c r="C3" s="50" t="s">
        <v>3</v>
      </c>
      <c r="D3" s="49"/>
      <c r="E3" s="49"/>
      <c r="F3" s="49"/>
      <c r="G3" s="49"/>
      <c r="H3" s="49"/>
      <c r="I3" s="49"/>
      <c r="J3" s="49"/>
      <c r="K3" s="49"/>
    </row>
    <row r="4" ht="25" customHeight="1" spans="1:11">
      <c r="A4" s="48" t="s">
        <v>300</v>
      </c>
      <c r="B4" s="49"/>
      <c r="C4" s="50" t="s">
        <v>301</v>
      </c>
      <c r="D4" s="49"/>
      <c r="E4" s="49"/>
      <c r="F4" s="49"/>
      <c r="G4" s="48" t="s">
        <v>302</v>
      </c>
      <c r="H4" s="49"/>
      <c r="I4" s="51">
        <v>18693408533</v>
      </c>
      <c r="J4" s="49"/>
      <c r="K4" s="49"/>
    </row>
    <row r="5" ht="20" customHeight="1" spans="1:11">
      <c r="A5" s="48" t="s">
        <v>303</v>
      </c>
      <c r="B5" s="49"/>
      <c r="C5" s="48" t="s">
        <v>304</v>
      </c>
      <c r="D5" s="49"/>
      <c r="E5" s="49"/>
      <c r="F5" s="48" t="s">
        <v>305</v>
      </c>
      <c r="G5" s="49"/>
      <c r="H5" s="48" t="s">
        <v>306</v>
      </c>
      <c r="I5" s="49"/>
      <c r="J5" s="48" t="s">
        <v>305</v>
      </c>
      <c r="K5" s="49"/>
    </row>
    <row r="6" ht="20" customHeight="1" spans="1:11">
      <c r="A6" s="49"/>
      <c r="B6" s="49"/>
      <c r="C6" s="48" t="s">
        <v>307</v>
      </c>
      <c r="D6" s="49"/>
      <c r="E6" s="48" t="s">
        <v>308</v>
      </c>
      <c r="F6" s="52">
        <v>512.61</v>
      </c>
      <c r="G6" s="53"/>
      <c r="H6" s="48" t="s">
        <v>309</v>
      </c>
      <c r="I6" s="49"/>
      <c r="J6" s="54"/>
      <c r="K6" s="53"/>
    </row>
    <row r="7" ht="20" customHeight="1" spans="1:11">
      <c r="A7" s="49"/>
      <c r="B7" s="49"/>
      <c r="C7" s="49"/>
      <c r="D7" s="49"/>
      <c r="E7" s="48" t="s">
        <v>310</v>
      </c>
      <c r="F7" s="52">
        <v>38.06</v>
      </c>
      <c r="G7" s="53"/>
      <c r="H7" s="48" t="s">
        <v>311</v>
      </c>
      <c r="I7" s="49"/>
      <c r="J7" s="52">
        <f>F8</f>
        <v>550.67</v>
      </c>
      <c r="K7" s="53"/>
    </row>
    <row r="8" ht="20" customHeight="1" spans="1:11">
      <c r="A8" s="49"/>
      <c r="B8" s="49"/>
      <c r="C8" s="49"/>
      <c r="D8" s="49"/>
      <c r="E8" s="48" t="s">
        <v>312</v>
      </c>
      <c r="F8" s="52">
        <v>550.67</v>
      </c>
      <c r="G8" s="53"/>
      <c r="H8" s="48" t="s">
        <v>313</v>
      </c>
      <c r="I8" s="49"/>
      <c r="J8" s="52"/>
      <c r="K8" s="53"/>
    </row>
    <row r="9" ht="20" customHeight="1" spans="1:11">
      <c r="A9" s="49"/>
      <c r="B9" s="49"/>
      <c r="C9" s="48" t="s">
        <v>314</v>
      </c>
      <c r="D9" s="49"/>
      <c r="E9" s="48" t="s">
        <v>315</v>
      </c>
      <c r="F9" s="52">
        <v>61.25</v>
      </c>
      <c r="G9" s="53"/>
      <c r="H9" s="48" t="s">
        <v>316</v>
      </c>
      <c r="I9" s="49"/>
      <c r="J9" s="52">
        <f>J7+F9</f>
        <v>611.92</v>
      </c>
      <c r="K9" s="53"/>
    </row>
    <row r="10" ht="20" customHeight="1" spans="1:11">
      <c r="A10" s="49"/>
      <c r="B10" s="49"/>
      <c r="C10" s="49"/>
      <c r="D10" s="49"/>
      <c r="E10" s="48" t="s">
        <v>317</v>
      </c>
      <c r="F10" s="54"/>
      <c r="G10" s="53"/>
      <c r="H10" s="48" t="s">
        <v>318</v>
      </c>
      <c r="I10" s="49"/>
      <c r="J10" s="52">
        <f>J9</f>
        <v>611.92</v>
      </c>
      <c r="K10" s="53"/>
    </row>
    <row r="11" ht="20" customHeight="1" spans="1:11">
      <c r="A11" s="55"/>
      <c r="B11" s="55"/>
      <c r="C11" s="55"/>
      <c r="D11" s="55"/>
      <c r="E11" s="56" t="s">
        <v>312</v>
      </c>
      <c r="F11" s="52">
        <v>61.25</v>
      </c>
      <c r="G11" s="53"/>
      <c r="H11" s="57"/>
      <c r="I11" s="57"/>
      <c r="J11" s="57"/>
      <c r="K11" s="57"/>
    </row>
    <row r="12" ht="40" customHeight="1" spans="1:11">
      <c r="A12" s="58" t="s">
        <v>319</v>
      </c>
      <c r="B12" s="59" t="s">
        <v>320</v>
      </c>
      <c r="C12" s="60"/>
      <c r="D12" s="60"/>
      <c r="E12" s="60"/>
      <c r="F12" s="60"/>
      <c r="G12" s="60"/>
      <c r="H12" s="60"/>
      <c r="I12" s="60"/>
      <c r="J12" s="60"/>
      <c r="K12" s="60"/>
    </row>
    <row r="13" ht="18" customHeight="1" spans="1:11">
      <c r="A13" s="61" t="s">
        <v>321</v>
      </c>
      <c r="B13" s="62" t="s">
        <v>322</v>
      </c>
      <c r="C13" s="63"/>
      <c r="D13" s="62" t="s">
        <v>323</v>
      </c>
      <c r="E13" s="62" t="s">
        <v>324</v>
      </c>
      <c r="F13" s="63"/>
      <c r="G13" s="64" t="s">
        <v>325</v>
      </c>
      <c r="H13" s="63"/>
      <c r="I13" s="63"/>
      <c r="J13" s="63"/>
      <c r="K13" s="62" t="s">
        <v>326</v>
      </c>
    </row>
    <row r="14" ht="16" customHeight="1" spans="1:11">
      <c r="A14" s="65"/>
      <c r="B14" s="62" t="s">
        <v>327</v>
      </c>
      <c r="C14" s="63"/>
      <c r="D14" s="66">
        <v>10</v>
      </c>
      <c r="E14" s="62" t="s">
        <v>328</v>
      </c>
      <c r="F14" s="63"/>
      <c r="G14" s="62" t="s">
        <v>329</v>
      </c>
      <c r="H14" s="63"/>
      <c r="I14" s="63"/>
      <c r="J14" s="63"/>
      <c r="K14" s="67">
        <v>1</v>
      </c>
    </row>
    <row r="15" ht="16" customHeight="1" spans="1:11">
      <c r="A15" s="65"/>
      <c r="B15" s="63"/>
      <c r="C15" s="63"/>
      <c r="D15" s="63"/>
      <c r="E15" s="63"/>
      <c r="F15" s="63"/>
      <c r="G15" s="62" t="s">
        <v>330</v>
      </c>
      <c r="H15" s="63"/>
      <c r="I15" s="63"/>
      <c r="J15" s="63"/>
      <c r="K15" s="62" t="s">
        <v>331</v>
      </c>
    </row>
    <row r="16" ht="16" customHeight="1" spans="1:11">
      <c r="A16" s="65"/>
      <c r="B16" s="63"/>
      <c r="C16" s="63"/>
      <c r="D16" s="63"/>
      <c r="E16" s="63"/>
      <c r="F16" s="63"/>
      <c r="G16" s="62" t="s">
        <v>332</v>
      </c>
      <c r="H16" s="63"/>
      <c r="I16" s="63"/>
      <c r="J16" s="63"/>
      <c r="K16" s="62" t="s">
        <v>333</v>
      </c>
    </row>
    <row r="17" ht="16" customHeight="1" spans="1:11">
      <c r="A17" s="65"/>
      <c r="B17" s="63"/>
      <c r="C17" s="63"/>
      <c r="D17" s="63"/>
      <c r="E17" s="63"/>
      <c r="F17" s="63"/>
      <c r="G17" s="62" t="s">
        <v>334</v>
      </c>
      <c r="H17" s="63"/>
      <c r="I17" s="63"/>
      <c r="J17" s="63"/>
      <c r="K17" s="62" t="s">
        <v>335</v>
      </c>
    </row>
    <row r="18" ht="16" customHeight="1" spans="1:11">
      <c r="A18" s="65"/>
      <c r="B18" s="63"/>
      <c r="C18" s="63"/>
      <c r="D18" s="63"/>
      <c r="E18" s="62"/>
      <c r="F18" s="63"/>
      <c r="G18" s="62" t="s">
        <v>336</v>
      </c>
      <c r="H18" s="63"/>
      <c r="I18" s="63"/>
      <c r="J18" s="63"/>
      <c r="K18" s="62" t="s">
        <v>337</v>
      </c>
    </row>
    <row r="19" ht="16" customHeight="1" spans="1:11">
      <c r="A19" s="65"/>
      <c r="B19" s="63"/>
      <c r="C19" s="63"/>
      <c r="D19" s="63"/>
      <c r="E19" s="63"/>
      <c r="F19" s="63"/>
      <c r="G19" s="62" t="s">
        <v>338</v>
      </c>
      <c r="H19" s="63"/>
      <c r="I19" s="63"/>
      <c r="J19" s="63"/>
      <c r="K19" s="62" t="s">
        <v>339</v>
      </c>
    </row>
    <row r="20" ht="16" customHeight="1" spans="1:11">
      <c r="A20" s="65"/>
      <c r="B20" s="63"/>
      <c r="C20" s="63"/>
      <c r="D20" s="63"/>
      <c r="E20" s="62" t="s">
        <v>340</v>
      </c>
      <c r="F20" s="63"/>
      <c r="G20" s="62" t="s">
        <v>341</v>
      </c>
      <c r="H20" s="63"/>
      <c r="I20" s="63"/>
      <c r="J20" s="63"/>
      <c r="K20" s="62" t="s">
        <v>342</v>
      </c>
    </row>
    <row r="21" ht="16" customHeight="1" spans="1:11">
      <c r="A21" s="65"/>
      <c r="B21" s="63"/>
      <c r="C21" s="63"/>
      <c r="D21" s="63"/>
      <c r="E21" s="63"/>
      <c r="F21" s="63"/>
      <c r="G21" s="62" t="s">
        <v>343</v>
      </c>
      <c r="H21" s="63"/>
      <c r="I21" s="63"/>
      <c r="J21" s="63"/>
      <c r="K21" s="62" t="s">
        <v>344</v>
      </c>
    </row>
    <row r="22" ht="16" customHeight="1" spans="1:11">
      <c r="A22" s="65"/>
      <c r="B22" s="63"/>
      <c r="C22" s="63"/>
      <c r="D22" s="63"/>
      <c r="E22" s="62" t="s">
        <v>345</v>
      </c>
      <c r="F22" s="63"/>
      <c r="G22" s="62" t="s">
        <v>346</v>
      </c>
      <c r="H22" s="63"/>
      <c r="I22" s="63"/>
      <c r="J22" s="63"/>
      <c r="K22" s="62" t="s">
        <v>342</v>
      </c>
    </row>
    <row r="23" ht="16" customHeight="1" spans="1:11">
      <c r="A23" s="65"/>
      <c r="B23" s="63"/>
      <c r="C23" s="63"/>
      <c r="D23" s="63"/>
      <c r="E23" s="63"/>
      <c r="F23" s="63"/>
      <c r="G23" s="62" t="s">
        <v>347</v>
      </c>
      <c r="H23" s="63"/>
      <c r="I23" s="63"/>
      <c r="J23" s="63"/>
      <c r="K23" s="67">
        <v>1</v>
      </c>
    </row>
    <row r="24" ht="17" customHeight="1" spans="1:11">
      <c r="A24" s="65"/>
      <c r="B24" s="63"/>
      <c r="C24" s="63"/>
      <c r="D24" s="63"/>
      <c r="E24" s="62" t="s">
        <v>348</v>
      </c>
      <c r="F24" s="63"/>
      <c r="G24" s="62" t="s">
        <v>349</v>
      </c>
      <c r="H24" s="63"/>
      <c r="I24" s="63"/>
      <c r="J24" s="63"/>
      <c r="K24" s="62" t="s">
        <v>333</v>
      </c>
    </row>
    <row r="25" ht="23" customHeight="1" spans="1:11">
      <c r="A25" s="68"/>
      <c r="B25" s="68"/>
      <c r="C25" s="68"/>
      <c r="D25" s="68"/>
      <c r="E25" s="62" t="s">
        <v>350</v>
      </c>
      <c r="F25" s="63"/>
      <c r="G25" s="62" t="s">
        <v>351</v>
      </c>
      <c r="H25" s="63"/>
      <c r="I25" s="63"/>
      <c r="J25" s="63"/>
      <c r="K25" s="62" t="s">
        <v>352</v>
      </c>
    </row>
    <row r="26" ht="18" customHeight="1" spans="1:11">
      <c r="A26" s="68"/>
      <c r="B26" s="62" t="s">
        <v>353</v>
      </c>
      <c r="C26" s="63"/>
      <c r="D26" s="66">
        <v>30</v>
      </c>
      <c r="E26" s="62" t="s">
        <v>354</v>
      </c>
      <c r="F26" s="63"/>
      <c r="G26" s="69" t="s">
        <v>355</v>
      </c>
      <c r="H26" s="49"/>
      <c r="I26" s="49"/>
      <c r="J26" s="49"/>
      <c r="K26" s="70" t="s">
        <v>356</v>
      </c>
    </row>
    <row r="27" ht="18" customHeight="1" spans="1:11">
      <c r="A27" s="68"/>
      <c r="B27" s="62"/>
      <c r="C27" s="63"/>
      <c r="D27" s="66"/>
      <c r="E27" s="62"/>
      <c r="F27" s="63"/>
      <c r="G27" s="69" t="s">
        <v>357</v>
      </c>
      <c r="H27" s="49"/>
      <c r="I27" s="49"/>
      <c r="J27" s="49"/>
      <c r="K27" s="70" t="s">
        <v>358</v>
      </c>
    </row>
    <row r="28" ht="18" customHeight="1" spans="1:11">
      <c r="A28" s="68"/>
      <c r="B28" s="62"/>
      <c r="C28" s="63"/>
      <c r="D28" s="66"/>
      <c r="E28" s="62"/>
      <c r="F28" s="63"/>
      <c r="G28" s="69" t="s">
        <v>359</v>
      </c>
      <c r="H28" s="49"/>
      <c r="I28" s="49"/>
      <c r="J28" s="49"/>
      <c r="K28" s="70" t="s">
        <v>360</v>
      </c>
    </row>
    <row r="29" ht="18" customHeight="1" spans="1:11">
      <c r="A29" s="68"/>
      <c r="B29" s="62"/>
      <c r="C29" s="63"/>
      <c r="D29" s="66"/>
      <c r="E29" s="62"/>
      <c r="F29" s="63"/>
      <c r="G29" s="69" t="s">
        <v>361</v>
      </c>
      <c r="H29" s="49"/>
      <c r="I29" s="49"/>
      <c r="J29" s="49"/>
      <c r="K29" s="70" t="s">
        <v>362</v>
      </c>
    </row>
    <row r="30" ht="18" customHeight="1" spans="1:11">
      <c r="A30" s="68"/>
      <c r="B30" s="63"/>
      <c r="C30" s="63"/>
      <c r="D30" s="63"/>
      <c r="E30" s="63"/>
      <c r="F30" s="63"/>
      <c r="G30" s="69" t="s">
        <v>363</v>
      </c>
      <c r="H30" s="49"/>
      <c r="I30" s="49"/>
      <c r="J30" s="49"/>
      <c r="K30" s="70" t="s">
        <v>364</v>
      </c>
    </row>
    <row r="31" ht="18" customHeight="1" spans="1:11">
      <c r="A31" s="68"/>
      <c r="B31" s="63"/>
      <c r="C31" s="63"/>
      <c r="D31" s="63"/>
      <c r="E31" s="62" t="s">
        <v>365</v>
      </c>
      <c r="F31" s="63"/>
      <c r="G31" s="69" t="s">
        <v>366</v>
      </c>
      <c r="H31" s="49"/>
      <c r="I31" s="49"/>
      <c r="J31" s="49"/>
      <c r="K31" s="70">
        <v>1</v>
      </c>
    </row>
    <row r="32" ht="18" customHeight="1" spans="1:11">
      <c r="A32" s="68"/>
      <c r="B32" s="63"/>
      <c r="C32" s="63"/>
      <c r="D32" s="63"/>
      <c r="E32" s="62"/>
      <c r="F32" s="63"/>
      <c r="G32" s="69" t="s">
        <v>367</v>
      </c>
      <c r="H32" s="49"/>
      <c r="I32" s="49"/>
      <c r="J32" s="49"/>
      <c r="K32" s="70">
        <v>1</v>
      </c>
    </row>
    <row r="33" ht="18" customHeight="1" spans="1:13">
      <c r="A33" s="68"/>
      <c r="B33" s="63"/>
      <c r="C33" s="63"/>
      <c r="D33" s="63"/>
      <c r="E33" s="62"/>
      <c r="F33" s="63"/>
      <c r="G33" s="69" t="s">
        <v>368</v>
      </c>
      <c r="H33" s="49"/>
      <c r="I33" s="49"/>
      <c r="J33" s="49"/>
      <c r="K33" s="70">
        <v>1</v>
      </c>
    </row>
    <row r="34" ht="18" customHeight="1" spans="1:13">
      <c r="A34" s="68"/>
      <c r="B34" s="63"/>
      <c r="C34" s="63"/>
      <c r="D34" s="63"/>
      <c r="E34" s="63"/>
      <c r="F34" s="63"/>
      <c r="G34" s="69" t="s">
        <v>369</v>
      </c>
      <c r="H34" s="49"/>
      <c r="I34" s="49"/>
      <c r="J34" s="49"/>
      <c r="K34" s="70" t="s">
        <v>370</v>
      </c>
    </row>
    <row r="35" ht="18" customHeight="1" spans="1:13">
      <c r="A35" s="68"/>
      <c r="B35" s="63"/>
      <c r="C35" s="63"/>
      <c r="D35" s="63"/>
      <c r="E35" s="62" t="s">
        <v>371</v>
      </c>
      <c r="F35" s="63"/>
      <c r="G35" s="69" t="s">
        <v>372</v>
      </c>
      <c r="H35" s="49"/>
      <c r="I35" s="49"/>
      <c r="J35" s="49"/>
      <c r="K35" s="69" t="s">
        <v>373</v>
      </c>
    </row>
    <row r="36" ht="18" customHeight="1" spans="1:13">
      <c r="A36" s="68"/>
      <c r="B36" s="63"/>
      <c r="C36" s="63"/>
      <c r="D36" s="63"/>
      <c r="E36" s="63"/>
      <c r="F36" s="63"/>
      <c r="G36" s="69" t="s">
        <v>374</v>
      </c>
      <c r="H36" s="49"/>
      <c r="I36" s="49"/>
      <c r="J36" s="49"/>
      <c r="K36" s="70">
        <v>1</v>
      </c>
    </row>
    <row r="37" ht="18" customHeight="1" spans="1:13">
      <c r="A37" s="68"/>
      <c r="B37" s="63"/>
      <c r="C37" s="63"/>
      <c r="D37" s="63"/>
      <c r="E37" s="62" t="s">
        <v>375</v>
      </c>
      <c r="F37" s="63"/>
      <c r="G37" s="71" t="s">
        <v>376</v>
      </c>
      <c r="H37" s="72"/>
      <c r="I37" s="72"/>
      <c r="J37" s="72"/>
      <c r="K37" s="48" t="s">
        <v>377</v>
      </c>
    </row>
    <row r="38" ht="16" customHeight="1" spans="1:13">
      <c r="A38" s="68"/>
      <c r="B38" s="62" t="s">
        <v>378</v>
      </c>
      <c r="C38" s="63"/>
      <c r="D38" s="66">
        <v>30</v>
      </c>
      <c r="E38" s="62" t="s">
        <v>379</v>
      </c>
      <c r="F38" s="63"/>
      <c r="G38" s="62"/>
      <c r="H38" s="63"/>
      <c r="I38" s="63"/>
      <c r="J38" s="63"/>
      <c r="K38" s="62"/>
    </row>
    <row r="39" ht="25" customHeight="1" spans="1:13">
      <c r="A39" s="68"/>
      <c r="B39" s="62"/>
      <c r="C39" s="63"/>
      <c r="D39" s="66"/>
      <c r="E39" s="73" t="s">
        <v>380</v>
      </c>
      <c r="F39" s="74"/>
      <c r="G39" s="75" t="s">
        <v>381</v>
      </c>
      <c r="H39" s="76"/>
      <c r="I39" s="76"/>
      <c r="J39" s="76"/>
      <c r="K39" s="69" t="s">
        <v>382</v>
      </c>
      <c r="M39" s="77"/>
    </row>
    <row r="40" ht="25" customHeight="1" spans="1:13">
      <c r="A40" s="68"/>
      <c r="B40" s="62"/>
      <c r="C40" s="63"/>
      <c r="D40" s="66"/>
      <c r="E40" s="78"/>
      <c r="F40" s="79"/>
      <c r="G40" s="75" t="s">
        <v>383</v>
      </c>
      <c r="H40" s="76"/>
      <c r="I40" s="76"/>
      <c r="J40" s="76"/>
      <c r="K40" s="69" t="s">
        <v>384</v>
      </c>
    </row>
    <row r="41" ht="25" customHeight="1" spans="1:13">
      <c r="A41" s="68"/>
      <c r="B41" s="62"/>
      <c r="C41" s="63"/>
      <c r="D41" s="66"/>
      <c r="E41" s="78"/>
      <c r="F41" s="79"/>
      <c r="G41" s="75" t="s">
        <v>385</v>
      </c>
      <c r="H41" s="76"/>
      <c r="I41" s="76"/>
      <c r="J41" s="76"/>
      <c r="K41" s="69" t="s">
        <v>386</v>
      </c>
    </row>
    <row r="42" ht="25" customHeight="1" spans="1:13">
      <c r="A42" s="68"/>
      <c r="B42" s="62"/>
      <c r="C42" s="63"/>
      <c r="D42" s="66"/>
      <c r="E42" s="78"/>
      <c r="F42" s="79"/>
      <c r="G42" s="75" t="s">
        <v>387</v>
      </c>
      <c r="H42" s="76"/>
      <c r="I42" s="76"/>
      <c r="J42" s="76"/>
      <c r="K42" s="69" t="s">
        <v>388</v>
      </c>
    </row>
    <row r="43" ht="25" customHeight="1" spans="1:13">
      <c r="A43" s="68"/>
      <c r="B43" s="63"/>
      <c r="C43" s="63"/>
      <c r="D43" s="63"/>
      <c r="E43" s="80"/>
      <c r="F43" s="81"/>
      <c r="G43" s="75" t="s">
        <v>389</v>
      </c>
      <c r="H43" s="76"/>
      <c r="I43" s="76"/>
      <c r="J43" s="76"/>
      <c r="K43" s="48" t="s">
        <v>390</v>
      </c>
    </row>
    <row r="44" ht="25" customHeight="1" spans="1:13">
      <c r="A44" s="68"/>
      <c r="B44" s="63"/>
      <c r="C44" s="63"/>
      <c r="D44" s="63"/>
      <c r="E44" s="62" t="s">
        <v>391</v>
      </c>
      <c r="F44" s="63"/>
      <c r="G44" s="62"/>
      <c r="H44" s="63"/>
      <c r="I44" s="63"/>
      <c r="J44" s="63"/>
      <c r="K44" s="62"/>
    </row>
    <row r="45" ht="25" customHeight="1" spans="1:13">
      <c r="A45" s="68"/>
      <c r="B45" s="63"/>
      <c r="C45" s="63"/>
      <c r="D45" s="63"/>
      <c r="E45" s="62" t="s">
        <v>392</v>
      </c>
      <c r="F45" s="63"/>
      <c r="G45" s="82" t="s">
        <v>393</v>
      </c>
      <c r="H45" s="63"/>
      <c r="I45" s="63"/>
      <c r="J45" s="63"/>
      <c r="K45" s="62" t="s">
        <v>394</v>
      </c>
    </row>
    <row r="46" ht="25" customHeight="1" spans="1:13">
      <c r="A46" s="68"/>
      <c r="B46" s="62" t="s">
        <v>395</v>
      </c>
      <c r="C46" s="63"/>
      <c r="D46" s="66">
        <v>20</v>
      </c>
      <c r="E46" s="62" t="s">
        <v>396</v>
      </c>
      <c r="F46" s="63"/>
      <c r="G46" s="62" t="s">
        <v>397</v>
      </c>
      <c r="H46" s="63"/>
      <c r="I46" s="63"/>
      <c r="J46" s="63"/>
      <c r="K46" s="62" t="s">
        <v>398</v>
      </c>
    </row>
    <row r="47" ht="25" customHeight="1" spans="1:13">
      <c r="A47" s="68"/>
      <c r="B47" s="63"/>
      <c r="C47" s="63"/>
      <c r="D47" s="63"/>
      <c r="E47" s="62" t="s">
        <v>399</v>
      </c>
      <c r="F47" s="63"/>
      <c r="G47" s="62" t="s">
        <v>400</v>
      </c>
      <c r="H47" s="63"/>
      <c r="I47" s="63"/>
      <c r="J47" s="63"/>
      <c r="K47" s="62" t="s">
        <v>401</v>
      </c>
    </row>
    <row r="48" ht="25" customHeight="1" spans="1:13">
      <c r="A48" s="68"/>
      <c r="B48" s="63"/>
      <c r="C48" s="63"/>
      <c r="D48" s="63"/>
      <c r="E48" s="62" t="s">
        <v>402</v>
      </c>
      <c r="F48" s="63"/>
      <c r="G48" s="62" t="s">
        <v>403</v>
      </c>
      <c r="H48" s="63"/>
      <c r="I48" s="63"/>
      <c r="J48" s="63"/>
      <c r="K48" s="62" t="s">
        <v>404</v>
      </c>
    </row>
    <row r="49" ht="25" customHeight="1" spans="1:11">
      <c r="A49" s="83"/>
      <c r="B49" s="84"/>
      <c r="C49" s="84"/>
      <c r="D49" s="84"/>
      <c r="E49" s="85" t="s">
        <v>405</v>
      </c>
      <c r="F49" s="84"/>
      <c r="G49" s="85" t="s">
        <v>406</v>
      </c>
      <c r="H49" s="84"/>
      <c r="I49" s="84"/>
      <c r="J49" s="84"/>
      <c r="K49" s="85" t="s">
        <v>398</v>
      </c>
    </row>
    <row r="50" spans="1:11">
      <c r="A50" s="3" t="s">
        <v>407</v>
      </c>
      <c r="B50" s="3"/>
      <c r="C50" s="3"/>
      <c r="D50" s="3"/>
      <c r="E50" s="3"/>
      <c r="F50" s="3"/>
      <c r="G50" s="3"/>
      <c r="H50" s="3"/>
      <c r="I50" s="3"/>
      <c r="J50" s="3"/>
      <c r="K50" s="21"/>
    </row>
    <row r="51" spans="1:11">
      <c r="A51" s="3"/>
      <c r="B51" s="3"/>
      <c r="C51" s="3"/>
      <c r="D51" s="3"/>
      <c r="E51" s="3"/>
      <c r="F51" s="3"/>
      <c r="G51" s="3"/>
      <c r="H51" s="3"/>
      <c r="I51" s="3"/>
      <c r="J51" s="3"/>
      <c r="K51" s="21"/>
    </row>
    <row r="52" spans="1:11">
      <c r="A52" s="3"/>
      <c r="B52" s="3"/>
      <c r="C52" s="3"/>
      <c r="D52" s="3"/>
      <c r="E52" s="3"/>
      <c r="F52" s="3"/>
      <c r="G52" s="3"/>
      <c r="H52" s="3"/>
      <c r="I52" s="3"/>
      <c r="J52" s="3"/>
      <c r="K52" s="21"/>
    </row>
    <row r="53" spans="1:11">
      <c r="A53" s="3"/>
      <c r="B53" s="3"/>
      <c r="C53" s="3"/>
      <c r="D53" s="3"/>
      <c r="E53" s="3"/>
      <c r="F53" s="3"/>
      <c r="G53" s="3"/>
      <c r="H53" s="3"/>
      <c r="I53" s="3"/>
      <c r="J53" s="3"/>
      <c r="K53" s="21"/>
    </row>
    <row r="54" spans="1:11">
      <c r="A54" s="86"/>
      <c r="B54" s="86"/>
      <c r="C54" s="86"/>
      <c r="D54" s="86"/>
      <c r="E54" s="86"/>
      <c r="F54" s="86"/>
      <c r="G54" s="86"/>
      <c r="H54" s="86"/>
      <c r="I54" s="86"/>
      <c r="J54" s="86"/>
      <c r="K54" s="87"/>
    </row>
  </sheetData>
  <mergeCells count="104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E37:F37"/>
    <mergeCell ref="G37:J37"/>
    <mergeCell ref="E38:F38"/>
    <mergeCell ref="G38:J38"/>
    <mergeCell ref="G39:J39"/>
    <mergeCell ref="G40:J40"/>
    <mergeCell ref="G41:J41"/>
    <mergeCell ref="G42:J42"/>
    <mergeCell ref="G43:J43"/>
    <mergeCell ref="E44:F44"/>
    <mergeCell ref="G44:J44"/>
    <mergeCell ref="E45:F45"/>
    <mergeCell ref="G45:J45"/>
    <mergeCell ref="E46:F46"/>
    <mergeCell ref="G46:J46"/>
    <mergeCell ref="E47:F47"/>
    <mergeCell ref="G47:J47"/>
    <mergeCell ref="E48:F48"/>
    <mergeCell ref="G48:J48"/>
    <mergeCell ref="E49:F49"/>
    <mergeCell ref="G49:J49"/>
    <mergeCell ref="A13:A24"/>
    <mergeCell ref="A25:A45"/>
    <mergeCell ref="A46:A49"/>
    <mergeCell ref="D14:D24"/>
    <mergeCell ref="D26:D37"/>
    <mergeCell ref="D38:D45"/>
    <mergeCell ref="D46:D49"/>
    <mergeCell ref="A5:B11"/>
    <mergeCell ref="C6:D8"/>
    <mergeCell ref="C9:D11"/>
    <mergeCell ref="B14:C24"/>
    <mergeCell ref="E14:F17"/>
    <mergeCell ref="E18:F19"/>
    <mergeCell ref="E20:F21"/>
    <mergeCell ref="E22:F23"/>
    <mergeCell ref="E26:F30"/>
    <mergeCell ref="E31:F34"/>
    <mergeCell ref="B26:C37"/>
    <mergeCell ref="E35:F36"/>
    <mergeCell ref="B46:C49"/>
    <mergeCell ref="B38:C45"/>
    <mergeCell ref="E39:F43"/>
    <mergeCell ref="A50:K54"/>
  </mergeCells>
  <pageMargins left="0.75" right="0.75" top="1" bottom="1" header="0.5" footer="0.5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topLeftCell="A13" workbookViewId="0">
      <selection activeCell="A30" sqref="$A30:$XFD30"/>
    </sheetView>
  </sheetViews>
  <sheetFormatPr defaultColWidth="9" defaultRowHeight="14.25" outlineLevelCol="6"/>
  <cols>
    <col min="3" max="3" width="11.7583333333333" customWidth="1"/>
    <col min="4" max="4" width="16.5" customWidth="1"/>
    <col min="6" max="6" width="13.625" customWidth="1"/>
    <col min="7" max="7" width="11.25" customWidth="1"/>
  </cols>
  <sheetData>
    <row r="1" ht="33" customHeight="1" spans="1:7">
      <c r="A1" s="1" t="s">
        <v>408</v>
      </c>
      <c r="B1" s="2"/>
      <c r="C1" s="2"/>
      <c r="D1" s="2"/>
      <c r="E1" s="2"/>
      <c r="F1" s="2"/>
      <c r="G1" s="2"/>
    </row>
    <row r="2" ht="36" customHeight="1" spans="1:7">
      <c r="A2" s="3" t="s">
        <v>409</v>
      </c>
      <c r="B2" s="3"/>
      <c r="C2" s="4" t="s">
        <v>410</v>
      </c>
      <c r="D2" s="4"/>
      <c r="E2" s="3" t="s">
        <v>411</v>
      </c>
      <c r="F2" s="3" t="s">
        <v>412</v>
      </c>
      <c r="G2" s="3"/>
    </row>
    <row r="3" ht="30" customHeight="1" spans="1:7">
      <c r="A3" s="3" t="s">
        <v>413</v>
      </c>
      <c r="B3" s="3"/>
      <c r="C3" s="3" t="s">
        <v>3</v>
      </c>
      <c r="D3" s="3"/>
      <c r="E3" s="3" t="s">
        <v>414</v>
      </c>
      <c r="F3" s="3" t="s">
        <v>415</v>
      </c>
      <c r="G3" s="3"/>
    </row>
    <row r="4" ht="23" customHeight="1" spans="1:7">
      <c r="A4" s="4" t="s">
        <v>416</v>
      </c>
      <c r="B4" s="4"/>
      <c r="C4" s="5" t="s">
        <v>417</v>
      </c>
      <c r="D4" s="5"/>
      <c r="E4" s="6">
        <v>37.45</v>
      </c>
      <c r="F4" s="6"/>
      <c r="G4" s="6"/>
    </row>
    <row r="5" ht="23" customHeight="1" spans="1:7">
      <c r="A5" s="4"/>
      <c r="B5" s="4"/>
      <c r="C5" s="7" t="s">
        <v>418</v>
      </c>
      <c r="D5" s="7"/>
      <c r="E5" s="6">
        <v>37.45</v>
      </c>
      <c r="F5" s="6"/>
      <c r="G5" s="6"/>
    </row>
    <row r="6" ht="23" customHeight="1" spans="1:7">
      <c r="A6" s="4"/>
      <c r="B6" s="4"/>
      <c r="C6" s="7" t="s">
        <v>419</v>
      </c>
      <c r="D6" s="7"/>
      <c r="E6" s="6"/>
      <c r="F6" s="6"/>
      <c r="G6" s="6"/>
    </row>
    <row r="7" ht="23" customHeight="1" spans="1:7">
      <c r="A7" s="4" t="s">
        <v>420</v>
      </c>
      <c r="B7" s="4" t="s">
        <v>421</v>
      </c>
      <c r="C7" s="4"/>
      <c r="D7" s="4"/>
      <c r="E7" s="4"/>
      <c r="F7" s="4"/>
      <c r="G7" s="4"/>
    </row>
    <row r="8" ht="59" customHeight="1" spans="1:7">
      <c r="A8" s="4"/>
      <c r="B8" s="5" t="s">
        <v>422</v>
      </c>
      <c r="C8" s="5"/>
      <c r="D8" s="5"/>
      <c r="E8" s="5"/>
      <c r="F8" s="5"/>
      <c r="G8" s="5"/>
    </row>
    <row r="9" ht="20" customHeight="1" spans="1:7">
      <c r="A9" s="4" t="s">
        <v>423</v>
      </c>
      <c r="B9" s="4" t="s">
        <v>424</v>
      </c>
      <c r="C9" s="4" t="s">
        <v>425</v>
      </c>
      <c r="D9" s="8" t="s">
        <v>426</v>
      </c>
      <c r="E9" s="8"/>
      <c r="F9" s="8"/>
      <c r="G9" s="4" t="s">
        <v>427</v>
      </c>
    </row>
    <row r="10" ht="20" customHeight="1" spans="1:7">
      <c r="A10" s="4"/>
      <c r="B10" s="9" t="s">
        <v>428</v>
      </c>
      <c r="C10" s="4" t="s">
        <v>429</v>
      </c>
      <c r="D10" s="3" t="s">
        <v>430</v>
      </c>
      <c r="E10" s="3"/>
      <c r="F10" s="3"/>
      <c r="G10" s="41" t="s">
        <v>431</v>
      </c>
    </row>
    <row r="11" ht="20" customHeight="1" spans="1:7">
      <c r="A11" s="4"/>
      <c r="B11" s="11"/>
      <c r="C11" s="4" t="s">
        <v>432</v>
      </c>
      <c r="D11" s="12" t="s">
        <v>433</v>
      </c>
      <c r="E11" s="13"/>
      <c r="F11" s="14"/>
      <c r="G11" s="4"/>
    </row>
    <row r="12" ht="20" customHeight="1" spans="1:7">
      <c r="A12" s="4"/>
      <c r="B12" s="15"/>
      <c r="C12" s="4" t="s">
        <v>434</v>
      </c>
      <c r="D12" s="12" t="s">
        <v>433</v>
      </c>
      <c r="E12" s="13"/>
      <c r="F12" s="14"/>
      <c r="G12" s="4"/>
    </row>
    <row r="13" ht="20" customHeight="1" spans="1:7">
      <c r="A13" s="4"/>
      <c r="B13" s="4" t="s">
        <v>435</v>
      </c>
      <c r="C13" s="9" t="s">
        <v>436</v>
      </c>
      <c r="D13" s="3" t="s">
        <v>437</v>
      </c>
      <c r="E13" s="3"/>
      <c r="F13" s="3"/>
      <c r="G13" s="41" t="s">
        <v>438</v>
      </c>
    </row>
    <row r="14" ht="20" customHeight="1" spans="1:7">
      <c r="A14" s="4"/>
      <c r="B14" s="4"/>
      <c r="C14" s="11"/>
      <c r="D14" s="3" t="s">
        <v>439</v>
      </c>
      <c r="E14" s="3"/>
      <c r="F14" s="3"/>
      <c r="G14" s="41" t="s">
        <v>440</v>
      </c>
    </row>
    <row r="15" ht="20" customHeight="1" spans="1:7">
      <c r="A15" s="4"/>
      <c r="B15" s="4"/>
      <c r="C15" s="15"/>
      <c r="D15" s="28" t="s">
        <v>441</v>
      </c>
      <c r="E15" s="29"/>
      <c r="F15" s="30"/>
      <c r="G15" s="42" t="s">
        <v>442</v>
      </c>
    </row>
    <row r="16" ht="20" customHeight="1" spans="1:7">
      <c r="A16" s="4"/>
      <c r="B16" s="4"/>
      <c r="C16" s="4" t="s">
        <v>443</v>
      </c>
      <c r="D16" s="3" t="s">
        <v>444</v>
      </c>
      <c r="E16" s="3"/>
      <c r="F16" s="3"/>
      <c r="G16" s="42" t="s">
        <v>445</v>
      </c>
    </row>
    <row r="17" ht="20" customHeight="1" spans="1:7">
      <c r="A17" s="4"/>
      <c r="B17" s="4"/>
      <c r="C17" s="4"/>
      <c r="D17" s="3" t="s">
        <v>446</v>
      </c>
      <c r="E17" s="3"/>
      <c r="F17" s="3"/>
      <c r="G17" s="42" t="s">
        <v>447</v>
      </c>
    </row>
    <row r="18" ht="26" customHeight="1" spans="1:7">
      <c r="A18" s="4"/>
      <c r="B18" s="4"/>
      <c r="C18" s="4"/>
      <c r="D18" s="3" t="s">
        <v>448</v>
      </c>
      <c r="E18" s="3"/>
      <c r="F18" s="3"/>
      <c r="G18" s="43" t="s">
        <v>449</v>
      </c>
    </row>
    <row r="19" ht="20" customHeight="1" spans="1:7">
      <c r="A19" s="4"/>
      <c r="B19" s="4"/>
      <c r="C19" s="4" t="s">
        <v>450</v>
      </c>
      <c r="D19" s="3" t="s">
        <v>451</v>
      </c>
      <c r="E19" s="3"/>
      <c r="F19" s="3"/>
      <c r="G19" s="42" t="s">
        <v>445</v>
      </c>
    </row>
    <row r="20" ht="20" customHeight="1" spans="1:7">
      <c r="A20" s="4"/>
      <c r="B20" s="4" t="s">
        <v>452</v>
      </c>
      <c r="C20" s="4" t="s">
        <v>453</v>
      </c>
      <c r="D20" s="7" t="s">
        <v>433</v>
      </c>
      <c r="E20" s="7"/>
      <c r="F20" s="7"/>
      <c r="G20" s="27"/>
    </row>
    <row r="21" ht="12" customHeight="1" spans="1:7">
      <c r="A21" s="4"/>
      <c r="B21" s="4"/>
      <c r="C21" s="4"/>
      <c r="D21" s="7" t="s">
        <v>454</v>
      </c>
      <c r="E21" s="7"/>
      <c r="F21" s="7"/>
      <c r="G21" s="27"/>
    </row>
    <row r="22" ht="20" customHeight="1" spans="1:7">
      <c r="A22" s="4"/>
      <c r="B22" s="4"/>
      <c r="C22" s="4" t="s">
        <v>455</v>
      </c>
      <c r="D22" s="3" t="s">
        <v>456</v>
      </c>
      <c r="E22" s="3"/>
      <c r="F22" s="3"/>
      <c r="G22" s="41" t="s">
        <v>457</v>
      </c>
    </row>
    <row r="23" ht="20" customHeight="1" spans="1:7">
      <c r="A23" s="4"/>
      <c r="B23" s="4"/>
      <c r="C23" s="4"/>
      <c r="D23" s="3" t="s">
        <v>458</v>
      </c>
      <c r="E23" s="3"/>
      <c r="F23" s="3"/>
      <c r="G23" s="42">
        <v>1</v>
      </c>
    </row>
    <row r="24" ht="20" customHeight="1" spans="1:7">
      <c r="A24" s="4"/>
      <c r="B24" s="4"/>
      <c r="C24" s="4" t="s">
        <v>459</v>
      </c>
      <c r="D24" s="7" t="s">
        <v>433</v>
      </c>
      <c r="E24" s="7"/>
      <c r="F24" s="7"/>
      <c r="G24" s="20"/>
    </row>
    <row r="25" ht="20" customHeight="1" spans="1:7">
      <c r="A25" s="4"/>
      <c r="B25" s="4"/>
      <c r="C25" s="4"/>
      <c r="D25" s="7" t="s">
        <v>454</v>
      </c>
      <c r="E25" s="7"/>
      <c r="F25" s="7"/>
      <c r="G25" s="20"/>
    </row>
    <row r="26" ht="20" customHeight="1" spans="1:7">
      <c r="A26" s="4"/>
      <c r="B26" s="4"/>
      <c r="C26" s="4" t="s">
        <v>460</v>
      </c>
      <c r="D26" s="7" t="s">
        <v>433</v>
      </c>
      <c r="E26" s="7"/>
      <c r="F26" s="7"/>
      <c r="G26" s="20"/>
    </row>
    <row r="27" ht="14" customHeight="1" spans="1:7">
      <c r="A27" s="4"/>
      <c r="B27" s="4"/>
      <c r="C27" s="4"/>
      <c r="D27" s="7" t="s">
        <v>454</v>
      </c>
      <c r="E27" s="7"/>
      <c r="F27" s="7"/>
      <c r="G27" s="20"/>
    </row>
    <row r="28" ht="14" customHeight="1" spans="1:7">
      <c r="A28" s="4"/>
      <c r="B28" s="4" t="s">
        <v>461</v>
      </c>
      <c r="C28" s="4" t="s">
        <v>462</v>
      </c>
      <c r="D28" s="3" t="s">
        <v>463</v>
      </c>
      <c r="E28" s="3"/>
      <c r="F28" s="3"/>
      <c r="G28" s="42" t="s">
        <v>370</v>
      </c>
    </row>
    <row r="29" ht="15" customHeight="1" spans="1:7">
      <c r="A29" s="9"/>
      <c r="B29" s="9"/>
      <c r="C29" s="9"/>
      <c r="D29" s="44" t="s">
        <v>464</v>
      </c>
      <c r="E29" s="44"/>
      <c r="F29" s="44"/>
      <c r="G29" s="45" t="s">
        <v>370</v>
      </c>
    </row>
    <row r="30" ht="20" customHeight="1" spans="1:7">
      <c r="A30" s="3" t="s">
        <v>407</v>
      </c>
      <c r="B30" s="3"/>
      <c r="C30" s="3"/>
      <c r="D30" s="3"/>
      <c r="E30" s="3"/>
      <c r="F30" s="3"/>
      <c r="G30" s="3"/>
    </row>
    <row r="31" ht="20" customHeight="1" spans="1:7">
      <c r="A31" s="3"/>
      <c r="B31" s="3"/>
      <c r="C31" s="3"/>
      <c r="D31" s="3"/>
      <c r="E31" s="3"/>
      <c r="F31" s="3"/>
      <c r="G31" s="3"/>
    </row>
    <row r="32" ht="6" customHeight="1" spans="1:7">
      <c r="A32" s="3"/>
      <c r="B32" s="3"/>
      <c r="C32" s="3"/>
      <c r="D32" s="3"/>
      <c r="E32" s="3"/>
      <c r="F32" s="3"/>
      <c r="G32" s="3"/>
    </row>
    <row r="33" ht="2" customHeight="1" spans="1:7">
      <c r="A33" s="3"/>
      <c r="B33" s="3"/>
      <c r="C33" s="3"/>
      <c r="D33" s="3"/>
      <c r="E33" s="3"/>
      <c r="F33" s="3"/>
      <c r="G33" s="3"/>
    </row>
  </sheetData>
  <mergeCells count="51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2"/>
    <mergeCell ref="B13:B19"/>
    <mergeCell ref="B20:B27"/>
    <mergeCell ref="B28:B29"/>
    <mergeCell ref="C13:C15"/>
    <mergeCell ref="C16:C18"/>
    <mergeCell ref="C20:C21"/>
    <mergeCell ref="C22:C23"/>
    <mergeCell ref="C24:C25"/>
    <mergeCell ref="C26:C27"/>
    <mergeCell ref="C28:C29"/>
    <mergeCell ref="A4:B6"/>
    <mergeCell ref="A30:G33"/>
  </mergeCells>
  <pageMargins left="0.75" right="0.75" top="0.786805555555556" bottom="0.393055555555556" header="0.5" footer="0.5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opLeftCell="A13" workbookViewId="0">
      <selection activeCell="A30" sqref="$A30:$XFD30"/>
    </sheetView>
  </sheetViews>
  <sheetFormatPr defaultColWidth="9" defaultRowHeight="14.25" outlineLevelCol="6"/>
  <cols>
    <col min="3" max="3" width="11.7583333333333" customWidth="1"/>
    <col min="4" max="4" width="16.5" customWidth="1"/>
    <col min="6" max="6" width="13.625" customWidth="1"/>
    <col min="7" max="7" width="11.25" customWidth="1"/>
  </cols>
  <sheetData>
    <row r="1" ht="33" customHeight="1" spans="1:7">
      <c r="A1" s="1" t="s">
        <v>408</v>
      </c>
      <c r="B1" s="2"/>
      <c r="C1" s="2"/>
      <c r="D1" s="2"/>
      <c r="E1" s="2"/>
      <c r="F1" s="2"/>
      <c r="G1" s="2"/>
    </row>
    <row r="2" ht="29" customHeight="1" spans="1:7">
      <c r="A2" s="3" t="s">
        <v>409</v>
      </c>
      <c r="B2" s="3"/>
      <c r="C2" s="3" t="s">
        <v>465</v>
      </c>
      <c r="D2" s="3"/>
      <c r="E2" s="3" t="s">
        <v>411</v>
      </c>
      <c r="F2" s="3" t="s">
        <v>412</v>
      </c>
      <c r="G2" s="3"/>
    </row>
    <row r="3" ht="30" customHeight="1" spans="1:7">
      <c r="A3" s="3" t="s">
        <v>413</v>
      </c>
      <c r="B3" s="3"/>
      <c r="C3" s="3" t="s">
        <v>3</v>
      </c>
      <c r="D3" s="3"/>
      <c r="E3" s="3" t="s">
        <v>414</v>
      </c>
      <c r="F3" s="3" t="s">
        <v>3</v>
      </c>
      <c r="G3" s="3"/>
    </row>
    <row r="4" ht="15" customHeight="1" spans="1:7">
      <c r="A4" s="4" t="s">
        <v>416</v>
      </c>
      <c r="B4" s="4"/>
      <c r="C4" s="5" t="s">
        <v>417</v>
      </c>
      <c r="D4" s="5"/>
      <c r="E4" s="6">
        <v>8.8</v>
      </c>
      <c r="F4" s="6"/>
      <c r="G4" s="6"/>
    </row>
    <row r="5" ht="23" customHeight="1" spans="1:7">
      <c r="A5" s="4"/>
      <c r="B5" s="4"/>
      <c r="C5" s="7" t="s">
        <v>418</v>
      </c>
      <c r="D5" s="7"/>
      <c r="E5" s="6">
        <v>8.8</v>
      </c>
      <c r="F5" s="6"/>
      <c r="G5" s="6"/>
    </row>
    <row r="6" ht="16" customHeight="1" spans="1:7">
      <c r="A6" s="4"/>
      <c r="B6" s="4"/>
      <c r="C6" s="7" t="s">
        <v>419</v>
      </c>
      <c r="D6" s="7"/>
      <c r="E6" s="6"/>
      <c r="F6" s="6"/>
      <c r="G6" s="6"/>
    </row>
    <row r="7" ht="18" customHeight="1" spans="1:7">
      <c r="A7" s="4" t="s">
        <v>420</v>
      </c>
      <c r="B7" s="4" t="s">
        <v>421</v>
      </c>
      <c r="C7" s="4"/>
      <c r="D7" s="4"/>
      <c r="E7" s="4"/>
      <c r="F7" s="4"/>
      <c r="G7" s="4"/>
    </row>
    <row r="8" ht="33" customHeight="1" spans="1:7">
      <c r="A8" s="4"/>
      <c r="B8" s="5" t="s">
        <v>466</v>
      </c>
      <c r="C8" s="5"/>
      <c r="D8" s="5"/>
      <c r="E8" s="5"/>
      <c r="F8" s="5"/>
      <c r="G8" s="5"/>
    </row>
    <row r="9" ht="20" customHeight="1" spans="1:7">
      <c r="A9" s="4" t="s">
        <v>423</v>
      </c>
      <c r="B9" s="4" t="s">
        <v>424</v>
      </c>
      <c r="C9" s="4" t="s">
        <v>425</v>
      </c>
      <c r="D9" s="8" t="s">
        <v>426</v>
      </c>
      <c r="E9" s="8"/>
      <c r="F9" s="8"/>
      <c r="G9" s="4" t="s">
        <v>427</v>
      </c>
    </row>
    <row r="10" ht="20" customHeight="1" spans="1:7">
      <c r="A10" s="4"/>
      <c r="B10" s="9" t="s">
        <v>428</v>
      </c>
      <c r="C10" s="4" t="s">
        <v>429</v>
      </c>
      <c r="D10" s="3" t="s">
        <v>467</v>
      </c>
      <c r="E10" s="3"/>
      <c r="F10" s="3"/>
      <c r="G10" s="10" t="s">
        <v>468</v>
      </c>
    </row>
    <row r="11" ht="20" customHeight="1" spans="1:7">
      <c r="A11" s="4"/>
      <c r="B11" s="11"/>
      <c r="C11" s="4" t="s">
        <v>432</v>
      </c>
      <c r="D11" s="12" t="s">
        <v>433</v>
      </c>
      <c r="E11" s="13"/>
      <c r="F11" s="14"/>
      <c r="G11" s="4"/>
    </row>
    <row r="12" ht="20" customHeight="1" spans="1:7">
      <c r="A12" s="4"/>
      <c r="B12" s="15"/>
      <c r="C12" s="4" t="s">
        <v>434</v>
      </c>
      <c r="D12" s="12" t="s">
        <v>433</v>
      </c>
      <c r="E12" s="13"/>
      <c r="F12" s="14"/>
      <c r="G12" s="4"/>
    </row>
    <row r="13" ht="20" customHeight="1" spans="1:7">
      <c r="A13" s="4"/>
      <c r="B13" s="4" t="s">
        <v>435</v>
      </c>
      <c r="C13" s="9" t="s">
        <v>436</v>
      </c>
      <c r="D13" s="3" t="s">
        <v>469</v>
      </c>
      <c r="E13" s="3"/>
      <c r="F13" s="3"/>
      <c r="G13" s="40" t="s">
        <v>470</v>
      </c>
    </row>
    <row r="14" ht="20" customHeight="1" spans="1:7">
      <c r="A14" s="4"/>
      <c r="B14" s="4"/>
      <c r="C14" s="11"/>
      <c r="D14" s="3" t="s">
        <v>471</v>
      </c>
      <c r="E14" s="3"/>
      <c r="F14" s="3"/>
      <c r="G14" s="16" t="s">
        <v>472</v>
      </c>
    </row>
    <row r="15" ht="20" customHeight="1" spans="1:7">
      <c r="A15" s="4"/>
      <c r="B15" s="4"/>
      <c r="C15" s="15"/>
      <c r="D15" s="3" t="s">
        <v>473</v>
      </c>
      <c r="E15" s="3"/>
      <c r="F15" s="3"/>
      <c r="G15" s="16" t="s">
        <v>472</v>
      </c>
    </row>
    <row r="16" ht="20" customHeight="1" spans="1:7">
      <c r="A16" s="4"/>
      <c r="B16" s="4"/>
      <c r="C16" s="11" t="s">
        <v>443</v>
      </c>
      <c r="D16" s="3" t="s">
        <v>474</v>
      </c>
      <c r="E16" s="3"/>
      <c r="F16" s="3"/>
      <c r="G16" s="16" t="s">
        <v>394</v>
      </c>
    </row>
    <row r="17" ht="20" customHeight="1" spans="1:7">
      <c r="A17" s="4"/>
      <c r="B17" s="4"/>
      <c r="C17" s="11"/>
      <c r="D17" s="3" t="s">
        <v>475</v>
      </c>
      <c r="E17" s="3"/>
      <c r="F17" s="3"/>
      <c r="G17" s="16" t="s">
        <v>445</v>
      </c>
    </row>
    <row r="18" ht="20" customHeight="1" spans="1:7">
      <c r="A18" s="4"/>
      <c r="B18" s="4"/>
      <c r="C18" s="11"/>
      <c r="D18" s="3" t="s">
        <v>476</v>
      </c>
      <c r="E18" s="3"/>
      <c r="F18" s="3"/>
      <c r="G18" s="16" t="s">
        <v>445</v>
      </c>
    </row>
    <row r="19" ht="20" customHeight="1" spans="1:7">
      <c r="A19" s="4"/>
      <c r="B19" s="4"/>
      <c r="C19" s="9" t="s">
        <v>450</v>
      </c>
      <c r="D19" s="3" t="s">
        <v>477</v>
      </c>
      <c r="E19" s="3"/>
      <c r="F19" s="3"/>
      <c r="G19" s="6" t="s">
        <v>478</v>
      </c>
    </row>
    <row r="20" ht="20" customHeight="1" spans="1:7">
      <c r="A20" s="4"/>
      <c r="B20" s="4"/>
      <c r="C20" s="15"/>
      <c r="D20" s="3" t="s">
        <v>479</v>
      </c>
      <c r="E20" s="3"/>
      <c r="F20" s="3"/>
      <c r="G20" s="16">
        <v>1</v>
      </c>
    </row>
    <row r="21" ht="20" customHeight="1" spans="1:7">
      <c r="A21" s="4"/>
      <c r="B21" s="4" t="s">
        <v>452</v>
      </c>
      <c r="C21" s="4" t="s">
        <v>453</v>
      </c>
      <c r="D21" s="7" t="s">
        <v>433</v>
      </c>
      <c r="E21" s="7"/>
      <c r="F21" s="7"/>
      <c r="G21" s="27"/>
    </row>
    <row r="22" ht="20" customHeight="1" spans="1:7">
      <c r="A22" s="4"/>
      <c r="B22" s="4"/>
      <c r="C22" s="4"/>
      <c r="D22" s="7" t="s">
        <v>454</v>
      </c>
      <c r="E22" s="7"/>
      <c r="F22" s="7"/>
      <c r="G22" s="27"/>
    </row>
    <row r="23" ht="20" customHeight="1" spans="1:7">
      <c r="A23" s="4"/>
      <c r="B23" s="4"/>
      <c r="C23" s="4" t="s">
        <v>455</v>
      </c>
      <c r="D23" s="3" t="s">
        <v>480</v>
      </c>
      <c r="E23" s="3"/>
      <c r="F23" s="3"/>
      <c r="G23" s="6" t="s">
        <v>481</v>
      </c>
    </row>
    <row r="24" ht="20" customHeight="1" spans="1:7">
      <c r="A24" s="4"/>
      <c r="B24" s="4"/>
      <c r="C24" s="4"/>
      <c r="D24" s="3" t="s">
        <v>482</v>
      </c>
      <c r="E24" s="3"/>
      <c r="F24" s="3"/>
      <c r="G24" s="4" t="s">
        <v>384</v>
      </c>
    </row>
    <row r="25" ht="20" customHeight="1" spans="1:7">
      <c r="A25" s="4"/>
      <c r="B25" s="4"/>
      <c r="C25" s="4" t="s">
        <v>459</v>
      </c>
      <c r="D25" s="7" t="s">
        <v>433</v>
      </c>
      <c r="E25" s="7"/>
      <c r="F25" s="7"/>
      <c r="G25" s="20"/>
    </row>
    <row r="26" ht="15" customHeight="1" spans="1:7">
      <c r="A26" s="4"/>
      <c r="B26" s="4"/>
      <c r="C26" s="4"/>
      <c r="D26" s="7" t="s">
        <v>454</v>
      </c>
      <c r="E26" s="7"/>
      <c r="F26" s="7"/>
      <c r="G26" s="20"/>
    </row>
    <row r="27" ht="15" customHeight="1" spans="1:7">
      <c r="A27" s="4"/>
      <c r="B27" s="4"/>
      <c r="C27" s="4" t="s">
        <v>460</v>
      </c>
      <c r="D27" s="7" t="s">
        <v>433</v>
      </c>
      <c r="E27" s="7"/>
      <c r="F27" s="7"/>
      <c r="G27" s="20"/>
    </row>
    <row r="28" ht="12" customHeight="1" spans="1:7">
      <c r="A28" s="4"/>
      <c r="B28" s="4"/>
      <c r="C28" s="4"/>
      <c r="D28" s="7" t="s">
        <v>454</v>
      </c>
      <c r="E28" s="7"/>
      <c r="F28" s="7"/>
      <c r="G28" s="20"/>
    </row>
    <row r="29" ht="32" customHeight="1" spans="1:7">
      <c r="A29" s="4"/>
      <c r="B29" s="4" t="s">
        <v>461</v>
      </c>
      <c r="C29" s="4" t="s">
        <v>462</v>
      </c>
      <c r="D29" s="3" t="s">
        <v>483</v>
      </c>
      <c r="E29" s="3"/>
      <c r="F29" s="3"/>
      <c r="G29" s="16" t="s">
        <v>370</v>
      </c>
    </row>
    <row r="30" ht="20" customHeight="1" spans="1:7">
      <c r="A30" s="3" t="s">
        <v>407</v>
      </c>
      <c r="B30" s="3"/>
      <c r="C30" s="3"/>
      <c r="D30" s="3"/>
      <c r="E30" s="3"/>
      <c r="F30" s="3"/>
      <c r="G30" s="3"/>
    </row>
    <row r="31" ht="33" customHeight="1" spans="1:7">
      <c r="A31" s="3"/>
      <c r="B31" s="3"/>
      <c r="C31" s="3"/>
      <c r="D31" s="3"/>
      <c r="E31" s="3"/>
      <c r="F31" s="3"/>
      <c r="G31" s="3"/>
    </row>
  </sheetData>
  <mergeCells count="50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A7:A8"/>
    <mergeCell ref="A9:A29"/>
    <mergeCell ref="B10:B12"/>
    <mergeCell ref="B13:B20"/>
    <mergeCell ref="B21:B28"/>
    <mergeCell ref="C13:C15"/>
    <mergeCell ref="C16:C18"/>
    <mergeCell ref="C19:C20"/>
    <mergeCell ref="C21:C22"/>
    <mergeCell ref="C23:C24"/>
    <mergeCell ref="C25:C26"/>
    <mergeCell ref="C27:C28"/>
    <mergeCell ref="A4:B6"/>
    <mergeCell ref="A30:G31"/>
  </mergeCells>
  <pageMargins left="0.75" right="0.75" top="1" bottom="0.550694444444444" header="0.5" footer="0.5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opLeftCell="A13" workbookViewId="0">
      <selection activeCell="L26" sqref="L26"/>
    </sheetView>
  </sheetViews>
  <sheetFormatPr defaultColWidth="9" defaultRowHeight="14.25" outlineLevelCol="6"/>
  <cols>
    <col min="3" max="3" width="10.4583333333333" customWidth="1"/>
    <col min="4" max="4" width="15.75" customWidth="1"/>
    <col min="5" max="5" width="12.75" customWidth="1"/>
    <col min="6" max="6" width="11.875" customWidth="1"/>
    <col min="7" max="7" width="11.5" customWidth="1"/>
  </cols>
  <sheetData>
    <row r="1" ht="27" customHeight="1" spans="1:7">
      <c r="A1" s="1" t="s">
        <v>408</v>
      </c>
      <c r="B1" s="2"/>
      <c r="C1" s="2"/>
      <c r="D1" s="2"/>
      <c r="E1" s="2"/>
      <c r="F1" s="2"/>
      <c r="G1" s="2"/>
    </row>
    <row r="2" ht="26" customHeight="1" spans="1:7">
      <c r="A2" s="3" t="s">
        <v>409</v>
      </c>
      <c r="B2" s="3"/>
      <c r="C2" s="3" t="s">
        <v>484</v>
      </c>
      <c r="D2" s="3"/>
      <c r="E2" s="3" t="s">
        <v>411</v>
      </c>
      <c r="F2" s="3" t="s">
        <v>412</v>
      </c>
      <c r="G2" s="3"/>
    </row>
    <row r="3" ht="24" customHeight="1" spans="1:7">
      <c r="A3" s="3" t="s">
        <v>413</v>
      </c>
      <c r="B3" s="3"/>
      <c r="C3" s="3" t="s">
        <v>3</v>
      </c>
      <c r="D3" s="3"/>
      <c r="E3" s="3" t="s">
        <v>414</v>
      </c>
      <c r="F3" s="3" t="s">
        <v>3</v>
      </c>
      <c r="G3" s="3"/>
    </row>
    <row r="4" ht="18" customHeight="1" spans="1:7">
      <c r="A4" s="4" t="s">
        <v>416</v>
      </c>
      <c r="B4" s="4"/>
      <c r="C4" s="5" t="s">
        <v>417</v>
      </c>
      <c r="D4" s="5"/>
      <c r="E4" s="6">
        <v>10</v>
      </c>
      <c r="F4" s="6"/>
      <c r="G4" s="6"/>
    </row>
    <row r="5" ht="19" customHeight="1" spans="1:7">
      <c r="A5" s="4"/>
      <c r="B5" s="4"/>
      <c r="C5" s="7" t="s">
        <v>418</v>
      </c>
      <c r="D5" s="7"/>
      <c r="E5" s="6">
        <v>10</v>
      </c>
      <c r="F5" s="6"/>
      <c r="G5" s="6"/>
    </row>
    <row r="6" ht="17" customHeight="1" spans="1:7">
      <c r="A6" s="4"/>
      <c r="B6" s="4"/>
      <c r="C6" s="7" t="s">
        <v>419</v>
      </c>
      <c r="D6" s="7"/>
      <c r="E6" s="6"/>
      <c r="F6" s="6"/>
      <c r="G6" s="6"/>
    </row>
    <row r="7" ht="18" customHeight="1" spans="1:7">
      <c r="A7" s="4" t="s">
        <v>420</v>
      </c>
      <c r="B7" s="4" t="s">
        <v>421</v>
      </c>
      <c r="C7" s="4"/>
      <c r="D7" s="4"/>
      <c r="E7" s="4"/>
      <c r="F7" s="4"/>
      <c r="G7" s="4"/>
    </row>
    <row r="8" ht="41" customHeight="1" spans="1:7">
      <c r="A8" s="4"/>
      <c r="B8" s="5" t="s">
        <v>485</v>
      </c>
      <c r="C8" s="5"/>
      <c r="D8" s="5"/>
      <c r="E8" s="5"/>
      <c r="F8" s="5"/>
      <c r="G8" s="5"/>
    </row>
    <row r="9" ht="19" customHeight="1" spans="1:7">
      <c r="A9" s="4" t="s">
        <v>423</v>
      </c>
      <c r="B9" s="4" t="s">
        <v>424</v>
      </c>
      <c r="C9" s="4" t="s">
        <v>425</v>
      </c>
      <c r="D9" s="4" t="s">
        <v>426</v>
      </c>
      <c r="E9" s="4"/>
      <c r="F9" s="4"/>
      <c r="G9" s="4" t="s">
        <v>427</v>
      </c>
    </row>
    <row r="10" ht="22" customHeight="1" spans="1:7">
      <c r="A10" s="4"/>
      <c r="B10" s="9" t="s">
        <v>428</v>
      </c>
      <c r="C10" s="4" t="s">
        <v>429</v>
      </c>
      <c r="D10" s="3" t="s">
        <v>486</v>
      </c>
      <c r="E10" s="3"/>
      <c r="F10" s="3"/>
      <c r="G10" s="10" t="s">
        <v>487</v>
      </c>
    </row>
    <row r="11" ht="22" customHeight="1" spans="1:7">
      <c r="A11" s="4"/>
      <c r="B11" s="11"/>
      <c r="C11" s="4" t="s">
        <v>432</v>
      </c>
      <c r="D11" s="12" t="s">
        <v>433</v>
      </c>
      <c r="E11" s="13"/>
      <c r="F11" s="14"/>
      <c r="G11" s="4"/>
    </row>
    <row r="12" ht="22" customHeight="1" spans="1:7">
      <c r="A12" s="4"/>
      <c r="B12" s="15"/>
      <c r="C12" s="4" t="s">
        <v>434</v>
      </c>
      <c r="D12" s="12" t="s">
        <v>433</v>
      </c>
      <c r="E12" s="13"/>
      <c r="F12" s="14"/>
      <c r="G12" s="4"/>
    </row>
    <row r="13" ht="22" customHeight="1" spans="1:7">
      <c r="A13" s="4"/>
      <c r="B13" s="4" t="s">
        <v>435</v>
      </c>
      <c r="C13" s="9" t="s">
        <v>436</v>
      </c>
      <c r="D13" s="3" t="s">
        <v>488</v>
      </c>
      <c r="E13" s="3"/>
      <c r="F13" s="3"/>
      <c r="G13" s="6" t="s">
        <v>489</v>
      </c>
    </row>
    <row r="14" ht="22" customHeight="1" spans="1:7">
      <c r="A14" s="4"/>
      <c r="B14" s="4"/>
      <c r="C14" s="11"/>
      <c r="D14" s="3" t="s">
        <v>490</v>
      </c>
      <c r="E14" s="3"/>
      <c r="F14" s="3"/>
      <c r="G14" s="6" t="s">
        <v>491</v>
      </c>
    </row>
    <row r="15" ht="22" customHeight="1" spans="1:7">
      <c r="A15" s="4"/>
      <c r="B15" s="4"/>
      <c r="C15" s="15"/>
      <c r="D15" s="3" t="s">
        <v>492</v>
      </c>
      <c r="E15" s="3"/>
      <c r="F15" s="3"/>
      <c r="G15" s="6" t="s">
        <v>491</v>
      </c>
    </row>
    <row r="16" ht="22" customHeight="1" spans="1:7">
      <c r="A16" s="4"/>
      <c r="B16" s="4"/>
      <c r="C16" s="4" t="s">
        <v>443</v>
      </c>
      <c r="D16" s="22" t="s">
        <v>493</v>
      </c>
      <c r="E16" s="23"/>
      <c r="F16" s="24"/>
      <c r="G16" s="25">
        <v>1</v>
      </c>
    </row>
    <row r="17" ht="22" customHeight="1" spans="1:7">
      <c r="A17" s="4"/>
      <c r="B17" s="4"/>
      <c r="C17" s="4"/>
      <c r="D17" s="22" t="s">
        <v>494</v>
      </c>
      <c r="E17" s="23"/>
      <c r="F17" s="24"/>
      <c r="G17" s="26" t="s">
        <v>445</v>
      </c>
    </row>
    <row r="18" ht="22" customHeight="1" spans="1:7">
      <c r="A18" s="4"/>
      <c r="B18" s="4"/>
      <c r="C18" s="4"/>
      <c r="D18" s="22" t="s">
        <v>495</v>
      </c>
      <c r="E18" s="23"/>
      <c r="F18" s="24"/>
      <c r="G18" s="26" t="s">
        <v>445</v>
      </c>
    </row>
    <row r="19" ht="22" customHeight="1" spans="1:7">
      <c r="A19" s="4"/>
      <c r="B19" s="4"/>
      <c r="C19" s="4" t="s">
        <v>450</v>
      </c>
      <c r="D19" s="3" t="s">
        <v>496</v>
      </c>
      <c r="E19" s="3"/>
      <c r="F19" s="3"/>
      <c r="G19" s="26" t="s">
        <v>373</v>
      </c>
    </row>
    <row r="20" ht="18" customHeight="1" spans="1:7">
      <c r="A20" s="4"/>
      <c r="B20" s="4" t="s">
        <v>452</v>
      </c>
      <c r="C20" s="4" t="s">
        <v>453</v>
      </c>
      <c r="D20" s="7" t="s">
        <v>433</v>
      </c>
      <c r="E20" s="7"/>
      <c r="F20" s="7"/>
      <c r="G20" s="27"/>
    </row>
    <row r="21" ht="15" customHeight="1" spans="1:7">
      <c r="A21" s="4"/>
      <c r="B21" s="4"/>
      <c r="C21" s="4"/>
      <c r="D21" s="7" t="s">
        <v>454</v>
      </c>
      <c r="E21" s="7"/>
      <c r="F21" s="7"/>
      <c r="G21" s="27"/>
    </row>
    <row r="22" ht="26" customHeight="1" spans="1:7">
      <c r="A22" s="4"/>
      <c r="B22" s="4"/>
      <c r="C22" s="4" t="s">
        <v>455</v>
      </c>
      <c r="D22" s="28" t="s">
        <v>497</v>
      </c>
      <c r="E22" s="29"/>
      <c r="F22" s="30"/>
      <c r="G22" s="26" t="s">
        <v>384</v>
      </c>
    </row>
    <row r="23" ht="22" customHeight="1" spans="1:7">
      <c r="A23" s="4"/>
      <c r="B23" s="4"/>
      <c r="C23" s="4"/>
      <c r="D23" s="28" t="s">
        <v>498</v>
      </c>
      <c r="E23" s="29"/>
      <c r="F23" s="30"/>
      <c r="G23" s="26" t="s">
        <v>384</v>
      </c>
    </row>
    <row r="24" ht="22" customHeight="1" spans="1:7">
      <c r="A24" s="4"/>
      <c r="B24" s="4"/>
      <c r="C24" s="4" t="s">
        <v>459</v>
      </c>
      <c r="D24" s="7" t="s">
        <v>433</v>
      </c>
      <c r="E24" s="7"/>
      <c r="F24" s="7"/>
      <c r="G24" s="20"/>
    </row>
    <row r="25" ht="22" customHeight="1" spans="1:7">
      <c r="A25" s="4"/>
      <c r="B25" s="4"/>
      <c r="C25" s="4"/>
      <c r="D25" s="7" t="s">
        <v>454</v>
      </c>
      <c r="E25" s="7"/>
      <c r="F25" s="7"/>
      <c r="G25" s="20"/>
    </row>
    <row r="26" ht="22" customHeight="1" spans="1:7">
      <c r="A26" s="4"/>
      <c r="B26" s="4"/>
      <c r="C26" s="4" t="s">
        <v>460</v>
      </c>
      <c r="D26" s="7" t="s">
        <v>433</v>
      </c>
      <c r="E26" s="7"/>
      <c r="F26" s="7"/>
      <c r="G26" s="20"/>
    </row>
    <row r="27" ht="22" customHeight="1" spans="1:7">
      <c r="A27" s="4"/>
      <c r="B27" s="4"/>
      <c r="C27" s="4"/>
      <c r="D27" s="7" t="s">
        <v>454</v>
      </c>
      <c r="E27" s="7"/>
      <c r="F27" s="7"/>
      <c r="G27" s="20"/>
    </row>
    <row r="28" ht="30" customHeight="1" spans="1:7">
      <c r="A28" s="4"/>
      <c r="B28" s="4" t="s">
        <v>461</v>
      </c>
      <c r="C28" s="4" t="s">
        <v>462</v>
      </c>
      <c r="D28" s="3" t="s">
        <v>499</v>
      </c>
      <c r="E28" s="3"/>
      <c r="F28" s="3"/>
      <c r="G28" s="16" t="s">
        <v>394</v>
      </c>
    </row>
    <row r="29" ht="24" customHeight="1" spans="1:7">
      <c r="A29" s="31" t="s">
        <v>500</v>
      </c>
      <c r="B29" s="32"/>
      <c r="C29" s="32"/>
      <c r="D29" s="32"/>
      <c r="E29" s="32"/>
      <c r="F29" s="32"/>
      <c r="G29" s="33"/>
    </row>
    <row r="30" ht="24" customHeight="1" spans="1:7">
      <c r="A30" s="34"/>
      <c r="B30" s="35"/>
      <c r="C30" s="35"/>
      <c r="D30" s="35"/>
      <c r="E30" s="35"/>
      <c r="F30" s="35"/>
      <c r="G30" s="36"/>
    </row>
    <row r="31" ht="24" customHeight="1" spans="1:7">
      <c r="A31" s="37"/>
      <c r="B31" s="38"/>
      <c r="C31" s="38"/>
      <c r="D31" s="38"/>
      <c r="E31" s="38"/>
      <c r="F31" s="38"/>
      <c r="G31" s="39"/>
    </row>
  </sheetData>
  <mergeCells count="48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A7:A8"/>
    <mergeCell ref="A9:A28"/>
    <mergeCell ref="B10:B12"/>
    <mergeCell ref="B13:B19"/>
    <mergeCell ref="B20:B27"/>
    <mergeCell ref="C13:C15"/>
    <mergeCell ref="C16:C18"/>
    <mergeCell ref="C20:C21"/>
    <mergeCell ref="C22:C23"/>
    <mergeCell ref="C24:C25"/>
    <mergeCell ref="C26:C27"/>
    <mergeCell ref="A4:B6"/>
    <mergeCell ref="A29:G31"/>
  </mergeCells>
  <pageMargins left="0.75" right="0.75" top="1" bottom="0.393055555555556" header="0.5" footer="0.5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opLeftCell="A10" workbookViewId="0">
      <selection activeCell="J20" sqref="J20"/>
    </sheetView>
  </sheetViews>
  <sheetFormatPr defaultColWidth="9" defaultRowHeight="14.25" outlineLevelCol="6"/>
  <cols>
    <col min="3" max="3" width="11.25" customWidth="1"/>
    <col min="4" max="4" width="14" customWidth="1"/>
    <col min="5" max="5" width="13.375" customWidth="1"/>
    <col min="6" max="6" width="11.75" customWidth="1"/>
    <col min="7" max="7" width="9.5" customWidth="1"/>
  </cols>
  <sheetData>
    <row r="1" ht="38" customHeight="1" spans="1:7">
      <c r="A1" s="1" t="s">
        <v>408</v>
      </c>
      <c r="B1" s="2"/>
      <c r="C1" s="2"/>
      <c r="D1" s="2"/>
      <c r="E1" s="2"/>
      <c r="F1" s="2"/>
      <c r="G1" s="2"/>
    </row>
    <row r="2" ht="25" customHeight="1" spans="1:7">
      <c r="A2" s="3" t="s">
        <v>409</v>
      </c>
      <c r="B2" s="3"/>
      <c r="C2" s="3" t="s">
        <v>501</v>
      </c>
      <c r="D2" s="3"/>
      <c r="E2" s="3" t="s">
        <v>411</v>
      </c>
      <c r="F2" s="3" t="s">
        <v>412</v>
      </c>
      <c r="G2" s="3"/>
    </row>
    <row r="3" ht="25" customHeight="1" spans="1:7">
      <c r="A3" s="3" t="s">
        <v>413</v>
      </c>
      <c r="B3" s="3"/>
      <c r="C3" s="3" t="s">
        <v>3</v>
      </c>
      <c r="D3" s="3"/>
      <c r="E3" s="3" t="s">
        <v>414</v>
      </c>
      <c r="F3" s="3" t="s">
        <v>3</v>
      </c>
      <c r="G3" s="3"/>
    </row>
    <row r="4" ht="25" customHeight="1" spans="1:7">
      <c r="A4" s="4" t="s">
        <v>416</v>
      </c>
      <c r="B4" s="4"/>
      <c r="C4" s="5" t="s">
        <v>417</v>
      </c>
      <c r="D4" s="5"/>
      <c r="E4" s="6">
        <v>5</v>
      </c>
      <c r="F4" s="6"/>
      <c r="G4" s="6"/>
    </row>
    <row r="5" ht="25" customHeight="1" spans="1:7">
      <c r="A5" s="4"/>
      <c r="B5" s="4"/>
      <c r="C5" s="7" t="s">
        <v>418</v>
      </c>
      <c r="D5" s="7"/>
      <c r="E5" s="6">
        <v>5</v>
      </c>
      <c r="F5" s="6"/>
      <c r="G5" s="6"/>
    </row>
    <row r="6" ht="25" customHeight="1" spans="1:7">
      <c r="A6" s="4"/>
      <c r="B6" s="4"/>
      <c r="C6" s="7" t="s">
        <v>419</v>
      </c>
      <c r="D6" s="7"/>
      <c r="E6" s="6"/>
      <c r="F6" s="6"/>
      <c r="G6" s="6"/>
    </row>
    <row r="7" ht="15" customHeight="1" spans="1:7">
      <c r="A7" s="4" t="s">
        <v>420</v>
      </c>
      <c r="B7" s="4" t="s">
        <v>421</v>
      </c>
      <c r="C7" s="4"/>
      <c r="D7" s="4"/>
      <c r="E7" s="4"/>
      <c r="F7" s="4"/>
      <c r="G7" s="4"/>
    </row>
    <row r="8" ht="28" customHeight="1" spans="1:7">
      <c r="A8" s="4"/>
      <c r="B8" s="5" t="s">
        <v>502</v>
      </c>
      <c r="C8" s="5"/>
      <c r="D8" s="5"/>
      <c r="E8" s="5"/>
      <c r="F8" s="5"/>
      <c r="G8" s="5"/>
    </row>
    <row r="9" ht="17" customHeight="1" spans="1:7">
      <c r="A9" s="4" t="s">
        <v>423</v>
      </c>
      <c r="B9" s="4" t="s">
        <v>424</v>
      </c>
      <c r="C9" s="4" t="s">
        <v>425</v>
      </c>
      <c r="D9" s="8" t="s">
        <v>426</v>
      </c>
      <c r="E9" s="8"/>
      <c r="F9" s="8"/>
      <c r="G9" s="4" t="s">
        <v>427</v>
      </c>
    </row>
    <row r="10" ht="25" customHeight="1" spans="1:7">
      <c r="A10" s="4"/>
      <c r="B10" s="9" t="s">
        <v>428</v>
      </c>
      <c r="C10" s="4" t="s">
        <v>429</v>
      </c>
      <c r="D10" s="3" t="s">
        <v>486</v>
      </c>
      <c r="E10" s="3"/>
      <c r="F10" s="3"/>
      <c r="G10" s="10" t="s">
        <v>503</v>
      </c>
    </row>
    <row r="11" ht="25" customHeight="1" spans="1:7">
      <c r="A11" s="4"/>
      <c r="B11" s="11"/>
      <c r="C11" s="4" t="s">
        <v>432</v>
      </c>
      <c r="D11" s="12" t="s">
        <v>433</v>
      </c>
      <c r="E11" s="13"/>
      <c r="F11" s="14"/>
      <c r="G11" s="4"/>
    </row>
    <row r="12" ht="25" customHeight="1" spans="1:7">
      <c r="A12" s="4"/>
      <c r="B12" s="15"/>
      <c r="C12" s="4" t="s">
        <v>434</v>
      </c>
      <c r="D12" s="12" t="s">
        <v>433</v>
      </c>
      <c r="E12" s="13"/>
      <c r="F12" s="14"/>
      <c r="G12" s="4"/>
    </row>
    <row r="13" ht="25" customHeight="1" spans="1:7">
      <c r="A13" s="4"/>
      <c r="B13" s="4" t="s">
        <v>435</v>
      </c>
      <c r="C13" s="9" t="s">
        <v>436</v>
      </c>
      <c r="D13" s="3" t="s">
        <v>504</v>
      </c>
      <c r="E13" s="3"/>
      <c r="F13" s="3"/>
      <c r="G13" s="6" t="s">
        <v>505</v>
      </c>
    </row>
    <row r="14" ht="25" customHeight="1" spans="1:7">
      <c r="A14" s="4"/>
      <c r="B14" s="4"/>
      <c r="C14" s="11"/>
      <c r="D14" s="3" t="s">
        <v>506</v>
      </c>
      <c r="E14" s="3"/>
      <c r="F14" s="3"/>
      <c r="G14" s="16" t="s">
        <v>507</v>
      </c>
    </row>
    <row r="15" ht="25" customHeight="1" spans="1:7">
      <c r="A15" s="4"/>
      <c r="B15" s="4"/>
      <c r="C15" s="15"/>
      <c r="D15" s="3" t="s">
        <v>508</v>
      </c>
      <c r="E15" s="3"/>
      <c r="F15" s="3"/>
      <c r="G15" s="16" t="s">
        <v>509</v>
      </c>
    </row>
    <row r="16" ht="25" customHeight="1" spans="1:7">
      <c r="A16" s="4"/>
      <c r="B16" s="4"/>
      <c r="C16" s="4" t="s">
        <v>443</v>
      </c>
      <c r="D16" s="3" t="s">
        <v>510</v>
      </c>
      <c r="E16" s="3"/>
      <c r="F16" s="3"/>
      <c r="G16" s="16">
        <v>1</v>
      </c>
    </row>
    <row r="17" ht="25" customHeight="1" spans="1:7">
      <c r="A17" s="4"/>
      <c r="B17" s="4"/>
      <c r="C17" s="4"/>
      <c r="D17" s="3" t="s">
        <v>511</v>
      </c>
      <c r="E17" s="3"/>
      <c r="F17" s="3"/>
      <c r="G17" s="6" t="s">
        <v>445</v>
      </c>
    </row>
    <row r="18" ht="25" customHeight="1" spans="1:7">
      <c r="A18" s="4"/>
      <c r="B18" s="4"/>
      <c r="C18" s="4"/>
      <c r="D18" s="3" t="s">
        <v>512</v>
      </c>
      <c r="E18" s="3"/>
      <c r="F18" s="3"/>
      <c r="G18" s="4" t="s">
        <v>384</v>
      </c>
    </row>
    <row r="19" ht="25" customHeight="1" spans="1:7">
      <c r="A19" s="4"/>
      <c r="B19" s="4"/>
      <c r="C19" s="4" t="s">
        <v>450</v>
      </c>
      <c r="D19" s="3" t="s">
        <v>513</v>
      </c>
      <c r="E19" s="3"/>
      <c r="F19" s="3"/>
      <c r="G19" s="6" t="s">
        <v>370</v>
      </c>
    </row>
    <row r="20" ht="25" customHeight="1" spans="1:7">
      <c r="A20" s="4"/>
      <c r="B20" s="4" t="s">
        <v>452</v>
      </c>
      <c r="C20" s="4" t="s">
        <v>453</v>
      </c>
      <c r="D20" s="7" t="s">
        <v>433</v>
      </c>
      <c r="E20" s="7"/>
      <c r="F20" s="7"/>
      <c r="G20" s="17"/>
    </row>
    <row r="21" ht="18" customHeight="1" spans="1:7">
      <c r="A21" s="4"/>
      <c r="B21" s="4"/>
      <c r="C21" s="4"/>
      <c r="D21" s="7" t="s">
        <v>454</v>
      </c>
      <c r="E21" s="7"/>
      <c r="F21" s="7"/>
      <c r="G21" s="17"/>
    </row>
    <row r="22" ht="27" customHeight="1" spans="1:7">
      <c r="A22" s="4"/>
      <c r="B22" s="4"/>
      <c r="C22" s="4" t="s">
        <v>455</v>
      </c>
      <c r="D22" s="3" t="s">
        <v>514</v>
      </c>
      <c r="E22" s="3"/>
      <c r="F22" s="3"/>
      <c r="G22" s="18" t="s">
        <v>386</v>
      </c>
    </row>
    <row r="23" ht="25" customHeight="1" spans="1:7">
      <c r="A23" s="4"/>
      <c r="B23" s="4"/>
      <c r="C23" s="4" t="s">
        <v>459</v>
      </c>
      <c r="D23" s="7" t="s">
        <v>433</v>
      </c>
      <c r="E23" s="7"/>
      <c r="F23" s="7"/>
      <c r="G23" s="19"/>
    </row>
    <row r="24" ht="25" customHeight="1" spans="1:7">
      <c r="A24" s="4"/>
      <c r="B24" s="4"/>
      <c r="C24" s="4"/>
      <c r="D24" s="7" t="s">
        <v>454</v>
      </c>
      <c r="E24" s="7"/>
      <c r="F24" s="7"/>
      <c r="G24" s="19"/>
    </row>
    <row r="25" ht="25" customHeight="1" spans="1:7">
      <c r="A25" s="4"/>
      <c r="B25" s="4"/>
      <c r="C25" s="4" t="s">
        <v>460</v>
      </c>
      <c r="D25" s="7" t="s">
        <v>433</v>
      </c>
      <c r="E25" s="7"/>
      <c r="F25" s="7"/>
      <c r="G25" s="19"/>
    </row>
    <row r="26" ht="25" customHeight="1" spans="1:7">
      <c r="A26" s="4"/>
      <c r="B26" s="4"/>
      <c r="C26" s="4"/>
      <c r="D26" s="7" t="s">
        <v>454</v>
      </c>
      <c r="E26" s="7"/>
      <c r="F26" s="7"/>
      <c r="G26" s="20"/>
    </row>
    <row r="27" ht="25" customHeight="1" spans="1:7">
      <c r="A27" s="4"/>
      <c r="B27" s="4" t="s">
        <v>461</v>
      </c>
      <c r="C27" s="4" t="s">
        <v>462</v>
      </c>
      <c r="D27" s="3" t="s">
        <v>515</v>
      </c>
      <c r="E27" s="3"/>
      <c r="F27" s="3"/>
      <c r="G27" s="16" t="s">
        <v>370</v>
      </c>
    </row>
    <row r="28" ht="25" customHeight="1" spans="1:7">
      <c r="A28" s="3" t="s">
        <v>407</v>
      </c>
      <c r="B28" s="3"/>
      <c r="C28" s="3"/>
      <c r="D28" s="3"/>
      <c r="E28" s="3"/>
      <c r="F28" s="3"/>
      <c r="G28" s="21"/>
    </row>
    <row r="29" ht="25" customHeight="1" spans="1:7">
      <c r="A29" s="3"/>
      <c r="B29" s="3"/>
      <c r="C29" s="3"/>
      <c r="D29" s="3"/>
      <c r="E29" s="3"/>
      <c r="F29" s="3"/>
      <c r="G29" s="21"/>
    </row>
    <row r="30" ht="14" customHeight="1" spans="1:7">
      <c r="A30" s="3"/>
      <c r="B30" s="3"/>
      <c r="C30" s="3"/>
      <c r="D30" s="3"/>
      <c r="E30" s="3"/>
      <c r="F30" s="3"/>
      <c r="G30" s="21"/>
    </row>
    <row r="31" ht="1" customHeight="1" spans="1:7">
      <c r="A31" s="3"/>
      <c r="B31" s="3"/>
      <c r="C31" s="3"/>
      <c r="D31" s="3"/>
      <c r="E31" s="3"/>
      <c r="F31" s="3"/>
      <c r="G31" s="21"/>
    </row>
  </sheetData>
  <mergeCells count="46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A7:A8"/>
    <mergeCell ref="A9:A27"/>
    <mergeCell ref="B10:B12"/>
    <mergeCell ref="B13:B19"/>
    <mergeCell ref="B20:B26"/>
    <mergeCell ref="C13:C15"/>
    <mergeCell ref="C16:C18"/>
    <mergeCell ref="C20:C21"/>
    <mergeCell ref="C23:C24"/>
    <mergeCell ref="C25:C26"/>
    <mergeCell ref="A4:B6"/>
    <mergeCell ref="A28:G31"/>
  </mergeCells>
  <pageMargins left="0.75" right="0.75" top="0.629861111111111" bottom="0.472222222222222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部门单位预算公开审核表</vt:lpstr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乡村公益性岗位补助及人身意外伤害保险项目支出绩效目标表</vt:lpstr>
      <vt:lpstr>金保专网运行维护项目支出绩效目标表</vt:lpstr>
      <vt:lpstr>劳动监察大队执法经费项目支出绩效目标表</vt:lpstr>
      <vt:lpstr>干部人事档案管理专项经费项目支出绩效目标表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rsj</cp:lastModifiedBy>
  <dcterms:created xsi:type="dcterms:W3CDTF">2023-04-17T07:17:00Z</dcterms:created>
  <cp:lastPrinted>2024-02-06T01:31:00Z</cp:lastPrinted>
  <dcterms:modified xsi:type="dcterms:W3CDTF">2026-03-18T15:28:04Z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9655062794BC42ACAB4ED3A9CD8A812D_11</vt:lpwstr>
  </property>
  <property fmtid="{D5CDD505-2E9C-101B-9397-08002B2CF9AE}" pid="3" name="KSOProductBuildVer">
    <vt:lpwstr>2052-12.1.2.23578</vt:lpwstr>
  </property>
  <property fmtid="{D5CDD505-2E9C-101B-9397-08002B2CF9AE}" pid="4" name="CalculationRule">
    <vt:i4>0</vt:i4>
  </property>
</Properties>
</file>