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<sst xmlns="http://schemas.openxmlformats.org/spreadsheetml/2006/main" count="1349" uniqueCount="685">
  <si>
    <t>附件2</t>
  </si>
  <si>
    <t>华池县人社部门预算公开情况审核表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</si>
  <si>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</si>
  <si>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</si>
  <si>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</si>
  <si>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</si>
  <si>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</si>
  <si>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</si>
  <si>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</si>
  <si>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</si>
  <si>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</si>
  <si>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</si>
  <si>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</si>
  <si>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</si>
  <si>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</si>
  <si>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</si>
  <si>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</si>
  <si>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</si>
  <si>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</si>
  <si>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</si>
  <si>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</si>
  <si>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</si>
  <si>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</si>
  <si>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</si>
  <si>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</si>
  <si>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</si>
  <si>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</si>
  <si>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</si>
  <si>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</si>
  <si>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</si>
  <si>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</si>
  <si>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</si>
  <si>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</si>
  <si>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</si>
  <si>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</si>
  <si>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</si>
  <si>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</si>
  <si>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</si>
  <si>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</si>
  <si>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</si>
  <si>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</si>
  <si>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</si>
  <si>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</si>
  <si>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</si>
  <si>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</si>
  <si>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</si>
  <si>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</si>
  <si>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</si>
  <si>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</si>
  <si>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</si>
  <si>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</si>
  <si>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</si>
  <si>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</si>
  <si>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</si>
  <si>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</si>
  <si>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</si>
  <si>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</si>
  <si>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</si>
  <si>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</si>
  <si>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</si>
  <si>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</si>
  <si>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</si>
  <si>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</si>
  <si>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</si>
  <si>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</si>
  <si>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</si>
  <si>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</si>
  <si>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</si>
  <si>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</si>
  <si>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</si>
  <si>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</si>
  <si>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</si>
  <si>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</si>
  <si>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</si>
  <si>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</si>
  <si>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</si>
  <si>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</si>
  <si>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</si>
  <si>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</si>
  <si>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</si>
  <si>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</si>
  <si>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</si>
  <si>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</si>
  <si>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</si>
  <si>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</si>
  <si>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</si>
  <si>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</si>
  <si>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</si>
  <si>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</si>
  <si>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</si>
  <si>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</si>
  <si>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</si>
  <si>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</si>
  <si>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</si>
  <si>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</si>
  <si>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</si>
  <si>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</si>
  <si>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</si>
  <si>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</si>
  <si>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</si>
  <si>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</si>
  <si>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</si>
  <si>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</si>
  <si>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</si>
  <si>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</si>
  <si>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</si>
  <si>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</si>
  <si>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</si>
  <si>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</si>
  <si>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</si>
  <si>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</si>
  <si>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</si>
  <si>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</si>
  <si>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</si>
  <si>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</si>
  <si>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t>科目名称</t>
  </si>
  <si>
    <t>支出合计</t>
  </si>
  <si>
    <t>基本支出</t>
  </si>
  <si>
    <t>项目支出</t>
  </si>
  <si>
    <r>
      <rPr>
        <b/>
        <sz val="9"/>
        <color rgb="FF000000"/>
        <rFont val="宋体"/>
        <charset val="134"/>
      </rPr>
      <t>上年结转</t>
    </r>
  </si>
  <si>
    <t>**</t>
  </si>
  <si>
    <t xml:space="preserve"> </t>
  </si>
  <si>
    <t>总计</t>
  </si>
  <si>
    <t>一般公共服务支出</t>
  </si>
  <si>
    <t>人力资源事务</t>
  </si>
  <si>
    <t xml:space="preserve"> 行政运行</t>
  </si>
  <si>
    <t>一般行政管理事务</t>
  </si>
  <si>
    <t>社会保障和就业支出</t>
  </si>
  <si>
    <t>人力资源和社会保障管理事务</t>
  </si>
  <si>
    <t>行政运行</t>
  </si>
  <si>
    <t>社会保险经办机构</t>
  </si>
  <si>
    <t>事业运行</t>
  </si>
  <si>
    <t>行政事业单位养老支出</t>
  </si>
  <si>
    <t>机关事业单位基本养老保险缴费支出</t>
  </si>
  <si>
    <t>机关事业单位职业年金缴费支出</t>
  </si>
  <si>
    <t>就业补助</t>
  </si>
  <si>
    <t>公益性岗位补贴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</si>
  <si>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</si>
  <si>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</si>
  <si>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</si>
  <si>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</si>
  <si>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</si>
  <si>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</si>
  <si>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2101102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</si>
  <si>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</si>
  <si>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</si>
  <si>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</si>
  <si>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</si>
  <si>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</si>
  <si>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</si>
  <si>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</si>
  <si>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</si>
  <si>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</si>
  <si>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</si>
  <si>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</si>
  <si>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</si>
  <si>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</si>
  <si>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</si>
  <si>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</si>
  <si>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</si>
  <si>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</si>
  <si>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</si>
  <si>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</si>
  <si>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</si>
  <si>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t>（八）社会保障和就业支出</t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</si>
  <si>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</si>
  <si>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</si>
  <si>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</si>
  <si>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</si>
  <si>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</si>
  <si>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</si>
  <si>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</si>
  <si>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</si>
  <si>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</si>
  <si>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</si>
  <si>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</si>
  <si>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</si>
  <si>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</si>
  <si>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</si>
  <si>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</si>
  <si>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</si>
  <si>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</si>
  <si>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</si>
  <si>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</si>
  <si>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</si>
  <si>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</si>
  <si>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</si>
  <si>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</si>
  <si>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</si>
  <si>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</si>
  <si>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</si>
  <si>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</si>
  <si>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</si>
  <si>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</si>
  <si>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</si>
  <si>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</si>
  <si>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</si>
  <si>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</si>
  <si>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</si>
  <si>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t>华池县人力资源和社会保障局</t>
  </si>
  <si>
    <t>华池县城乡就业服务局</t>
  </si>
  <si>
    <t>华池县社会保险事业管理中心</t>
  </si>
  <si>
    <t>华池县城乡居民社会养老保险局</t>
  </si>
  <si>
    <t>华池县人力资源市场管理中心</t>
  </si>
  <si>
    <r>
      <rPr>
        <sz val="9"/>
        <color theme="1"/>
        <rFont val="宋体"/>
        <charset val="134"/>
      </rPr>
      <t>备注：无内容应公开空表并说明情况。</t>
    </r>
  </si>
  <si>
    <t>表六、一般公共预算支出情况表</t>
  </si>
  <si>
    <t>上年结转</t>
  </si>
  <si>
    <t>备注：无内容应公开空表并说明情况。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</si>
  <si>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</si>
  <si>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</si>
  <si>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</si>
  <si>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</si>
  <si>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</si>
  <si>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</si>
  <si>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</si>
  <si>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合计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</si>
  <si>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</si>
  <si>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</si>
  <si>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</si>
  <si>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</si>
  <si>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</si>
  <si>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</si>
  <si>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</si>
  <si>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</si>
  <si>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</si>
  <si>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</si>
  <si>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</si>
  <si>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</si>
  <si>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</si>
  <si>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</si>
  <si>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</si>
  <si>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</si>
  <si>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</si>
  <si>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</si>
  <si>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</si>
  <si>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</si>
  <si>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</si>
  <si>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</si>
  <si>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</si>
  <si>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</si>
  <si>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</si>
  <si>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</si>
  <si>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</si>
  <si>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</si>
  <si>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</si>
  <si>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</si>
  <si>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</si>
  <si>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</si>
  <si>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</si>
  <si>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</si>
  <si>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</si>
  <si>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</si>
  <si>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</si>
  <si>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</si>
  <si>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</si>
  <si>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</si>
  <si>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</si>
  <si>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</si>
  <si>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</si>
  <si>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</si>
  <si>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</si>
  <si>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</si>
  <si>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</si>
  <si>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</si>
  <si>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</si>
  <si>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</si>
  <si>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</si>
  <si>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其他商品和服务支出</t>
  </si>
  <si>
    <t>310</t>
  </si>
  <si>
    <t>资本性支出</t>
  </si>
  <si>
    <t>31002</t>
  </si>
  <si>
    <t>办公设备购置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</si>
  <si>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</si>
  <si>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</si>
  <si>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</si>
  <si>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</si>
  <si>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</si>
  <si>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</si>
  <si>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</si>
  <si>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</si>
  <si>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</si>
  <si>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</si>
  <si>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</si>
  <si>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</si>
  <si>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</si>
  <si>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</si>
  <si>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</si>
  <si>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</si>
  <si>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</si>
  <si>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</si>
  <si>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</si>
  <si>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</si>
  <si>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</si>
  <si>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</si>
  <si>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</si>
  <si>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</si>
  <si>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</si>
  <si>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</si>
  <si>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</si>
  <si>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</si>
  <si>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</si>
  <si>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</si>
  <si>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</si>
  <si>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t>本部门无政府性基金</t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</si>
  <si>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</si>
  <si>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</si>
  <si>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</si>
  <si>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</si>
  <si>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t>无部门转移支付</t>
  </si>
  <si>
    <r>
      <rPr>
        <sz val="16"/>
        <color theme="1"/>
        <rFont val="仿宋_GB2312"/>
        <charset val="134"/>
      </rPr>
      <t>表十二、国有资本经营预算支出情况表</t>
    </r>
  </si>
  <si>
    <t>本部门无国有资本经营预算支出</t>
  </si>
  <si>
    <t>华池县人力资源和社会保障局整体支出绩效目标申报表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</si>
  <si>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</si>
  <si>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</si>
  <si>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</si>
  <si>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景丹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</si>
  <si>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</si>
  <si>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</si>
  <si>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</si>
  <si>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</si>
  <si>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</si>
  <si>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</si>
  <si>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</si>
  <si>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</si>
  <si>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</si>
  <si>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</si>
  <si>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</si>
  <si>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</si>
  <si>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</si>
  <si>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</si>
  <si>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</si>
  <si>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</si>
  <si>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</si>
  <si>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</si>
  <si>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r>
      <rPr>
        <sz val="9"/>
        <color rgb="FF000000"/>
        <rFont val="方正书宋_GBK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方正书宋_GBK"/>
        <charset val="0"/>
      </rPr>
      <t>：合理安排支出，保障部门工作正常运转；
目标2：突出就业优先、社保惠民、人才强县三大重点，全面贯彻落实积极就业政策，深入推进人事人才建设，不断完善社会保障体系，积极构建和谐稳定劳动关系，服务和促进全县经济社会发展。</t>
    </r>
    <r>
      <rPr>
        <sz val="9"/>
        <color rgb="FF000000"/>
        <rFont val="Arial"/>
        <charset val="0"/>
      </rPr>
      <t xml:space="preserve">
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</si>
  <si>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</si>
  <si>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</si>
  <si>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</si>
  <si>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</si>
  <si>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</si>
  <si>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</si>
  <si>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</si>
  <si>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</si>
  <si>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</si>
  <si>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</si>
  <si>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</si>
  <si>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</si>
  <si>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</si>
  <si>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</si>
  <si>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</si>
  <si>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</si>
  <si>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</si>
  <si>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</si>
  <si>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</si>
  <si>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</si>
  <si>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</si>
  <si>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</si>
  <si>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</si>
  <si>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</si>
  <si>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</si>
  <si>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</si>
  <si>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</si>
  <si>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</si>
  <si>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</si>
  <si>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</si>
  <si>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</si>
  <si>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</si>
  <si>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</si>
  <si>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</si>
  <si>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</si>
  <si>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指标1：项目完成个数</t>
  </si>
  <si>
    <r>
      <rPr>
        <sz val="9"/>
        <color theme="1"/>
        <rFont val="Arial"/>
        <charset val="0"/>
      </rPr>
      <t>112</t>
    </r>
    <r>
      <rPr>
        <sz val="9"/>
        <color theme="1"/>
        <rFont val="方正书宋_GBK"/>
        <charset val="0"/>
      </rPr>
      <t>人</t>
    </r>
  </si>
  <si>
    <t>指标2：全年完成新增就业人数</t>
  </si>
  <si>
    <r>
      <rPr>
        <sz val="9"/>
        <color theme="1"/>
        <rFont val="Arial"/>
        <charset val="0"/>
      </rPr>
      <t>≥1190</t>
    </r>
    <r>
      <rPr>
        <sz val="9"/>
        <color theme="1"/>
        <rFont val="方正书宋_GBK"/>
        <charset val="0"/>
      </rPr>
      <t>人</t>
    </r>
  </si>
  <si>
    <t>指标3：全年输转城乡富余劳动力人数</t>
  </si>
  <si>
    <r>
      <rPr>
        <sz val="9"/>
        <color rgb="FF000000"/>
        <rFont val="Arial"/>
        <charset val="0"/>
      </rPr>
      <t>≥2.8</t>
    </r>
    <r>
      <rPr>
        <sz val="9"/>
        <color rgb="FF000000"/>
        <rFont val="宋体"/>
        <charset val="0"/>
      </rPr>
      <t>万人</t>
    </r>
  </si>
  <si>
    <t>指标4：开展各类劳动力职业技能培训人数</t>
  </si>
  <si>
    <r>
      <rPr>
        <sz val="9"/>
        <color theme="1"/>
        <rFont val="Arial"/>
        <charset val="0"/>
      </rPr>
      <t>≥1500</t>
    </r>
    <r>
      <rPr>
        <sz val="9"/>
        <color theme="1"/>
        <rFont val="方正书宋_GBK"/>
        <charset val="0"/>
      </rPr>
      <t>人</t>
    </r>
  </si>
  <si>
    <t>指标5：各类人事、职业考试场数</t>
  </si>
  <si>
    <r>
      <rPr>
        <sz val="9"/>
        <color theme="1"/>
        <rFont val="Arial"/>
        <charset val="0"/>
      </rPr>
      <t>≥1</t>
    </r>
    <r>
      <rPr>
        <sz val="9"/>
        <color theme="1"/>
        <rFont val="方正书宋_GBK"/>
        <charset val="0"/>
      </rPr>
      <t>场</t>
    </r>
  </si>
  <si>
    <r>
      <rPr>
        <sz val="9"/>
        <rFont val="SimSun"/>
        <charset val="134"/>
      </rPr>
      <t>质量指标</t>
    </r>
  </si>
  <si>
    <t>指标1：年度任务考核达标率</t>
  </si>
  <si>
    <t>≥95%</t>
  </si>
  <si>
    <t>指标2：职业技能培训合格率</t>
  </si>
  <si>
    <r>
      <rPr>
        <sz val="9"/>
        <color theme="1"/>
        <rFont val="Arial"/>
        <charset val="0"/>
      </rPr>
      <t>≥95</t>
    </r>
    <r>
      <rPr>
        <sz val="9"/>
        <color theme="1"/>
        <rFont val="方正书宋_GBK"/>
        <charset val="0"/>
      </rPr>
      <t>％</t>
    </r>
  </si>
  <si>
    <t>指标3：村干部养老金按标准发放</t>
  </si>
  <si>
    <r>
      <rPr>
        <sz val="9"/>
        <color rgb="FF000000"/>
        <rFont val="Arial"/>
        <charset val="0"/>
      </rPr>
      <t>30/</t>
    </r>
    <r>
      <rPr>
        <sz val="9"/>
        <color rgb="FF000000"/>
        <rFont val="方正书宋_GBK"/>
        <charset val="0"/>
      </rPr>
      <t>人</t>
    </r>
    <r>
      <rPr>
        <sz val="9"/>
        <color rgb="FF000000"/>
        <rFont val="Arial"/>
        <charset val="0"/>
      </rPr>
      <t>/</t>
    </r>
    <r>
      <rPr>
        <sz val="9"/>
        <color rgb="FF000000"/>
        <rFont val="方正书宋_GBK"/>
        <charset val="0"/>
      </rPr>
      <t>月</t>
    </r>
  </si>
  <si>
    <t>指标4：资金支付合格率</t>
  </si>
  <si>
    <t>指标5：人事考试公开公平公正率</t>
  </si>
  <si>
    <t>指标6：劳动力输转达标率</t>
  </si>
  <si>
    <t>指标7：劳动保障监察平台、劳动人事争议案件受理结案数</t>
  </si>
  <si>
    <r>
      <rPr>
        <sz val="9"/>
        <color theme="1"/>
        <rFont val="Arial"/>
        <charset val="0"/>
      </rPr>
      <t>≥8</t>
    </r>
    <r>
      <rPr>
        <sz val="9"/>
        <color theme="1"/>
        <rFont val="方正书宋_GBK"/>
        <charset val="0"/>
      </rPr>
      <t>件</t>
    </r>
  </si>
  <si>
    <r>
      <rPr>
        <sz val="9"/>
        <rFont val="SimSun"/>
        <charset val="134"/>
      </rPr>
      <t>时效指标</t>
    </r>
  </si>
  <si>
    <t>指标1：各类社保待遇及时足额发放率</t>
  </si>
  <si>
    <t>指标2：符合条件的城乡老年居民基础养老金按时发放率</t>
  </si>
  <si>
    <t>及时</t>
  </si>
  <si>
    <r>
      <rPr>
        <sz val="9"/>
        <rFont val="SimSun"/>
        <charset val="134"/>
      </rPr>
      <t>成本指标</t>
    </r>
  </si>
  <si>
    <t>预算成本控制率</t>
  </si>
  <si>
    <t>≤100%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</si>
  <si>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</si>
  <si>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</si>
  <si>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</si>
  <si>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指标1：激发创业热情，创造就业岗位，带动群众就业</t>
  </si>
  <si>
    <t>指标2：加大政策宣传力度，提高公众政策知晓率和参保率。</t>
  </si>
  <si>
    <t>提高</t>
  </si>
  <si>
    <t>指标3：缓解高校毕业生就业压力，提高就业率</t>
  </si>
  <si>
    <t>指标4：保障下岗职工、改制企业遗属生活质量</t>
  </si>
  <si>
    <t>保障</t>
  </si>
  <si>
    <t>指标5：保障城乡居民待遇发放和缴费人员县级财政补贴到位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</si>
  <si>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</si>
  <si>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</si>
  <si>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r>
      <rPr>
        <sz val="9"/>
        <color rgb="FF000000"/>
        <rFont val="方正书宋_GBK"/>
        <charset val="0"/>
      </rPr>
      <t>指标1</t>
    </r>
    <r>
      <rPr>
        <sz val="9"/>
        <color theme="1"/>
        <rFont val="方正书宋_GBK"/>
        <charset val="0"/>
      </rPr>
      <t>：服务对象对人社工作满意度</t>
    </r>
  </si>
  <si>
    <t>≥90%</t>
  </si>
  <si>
    <t>指标2：单位职工满意度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</si>
  <si>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</si>
  <si>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</si>
  <si>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</si>
  <si>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</si>
  <si>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</si>
  <si>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</si>
  <si>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</si>
  <si>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</si>
  <si>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</si>
  <si>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</si>
  <si>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</si>
  <si>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</si>
  <si>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</si>
  <si>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华池县人社局项目支出绩效目标申报表（2026年度）</t>
  </si>
  <si>
    <t>项目名称</t>
  </si>
  <si>
    <t>乡村公益性岗位补助
及人身意外伤害保险</t>
  </si>
  <si>
    <t>项目负责人及联系电话</t>
  </si>
  <si>
    <t>田晓霞  5121552</t>
  </si>
  <si>
    <t>主管部门</t>
  </si>
  <si>
    <t>实施单位</t>
  </si>
  <si>
    <t>各乡镇人民政府</t>
  </si>
  <si>
    <t>资金情况
(万元）</t>
  </si>
  <si>
    <t>年度资金总额：</t>
  </si>
  <si>
    <t xml:space="preserve">     其中：财政拨款</t>
  </si>
  <si>
    <t xml:space="preserve">          其他资金</t>
  </si>
  <si>
    <t>总体目标</t>
  </si>
  <si>
    <t>年度目标</t>
  </si>
  <si>
    <t>目标1： 充分发挥乡村公岗就业兜底作用，保障开发的112个常规乡村公益性岗位补贴按月发放到位，助力已脱贫劳动力稳定就业增收。
目标2：为全县385个乡村公益性岗位人员购买人身意外伤害保险，使使意外伤害人员获得赔偿，提升抗风险能力。</t>
  </si>
  <si>
    <t>绩效指标</t>
  </si>
  <si>
    <t>一级指标</t>
  </si>
  <si>
    <t>二级指标</t>
  </si>
  <si>
    <t>三级指标</t>
  </si>
  <si>
    <t>指标值</t>
  </si>
  <si>
    <t>成本指标</t>
  </si>
  <si>
    <t>经济成本</t>
  </si>
  <si>
    <t>指标1：预算控制数</t>
  </si>
  <si>
    <t>37.45万元</t>
  </si>
  <si>
    <t>社会成本</t>
  </si>
  <si>
    <t>指标1：</t>
  </si>
  <si>
    <t>生态成本</t>
  </si>
  <si>
    <t>产出指标</t>
  </si>
  <si>
    <t>数量指标</t>
  </si>
  <si>
    <t>指标1：享受公益性岗位补贴人次</t>
  </si>
  <si>
    <t>≤672人次</t>
  </si>
  <si>
    <t>指标2：购买人身意外伤害保险人数</t>
  </si>
  <si>
    <r>
      <rPr>
        <sz val="10"/>
        <color rgb="FF000000"/>
        <rFont val="宋体"/>
        <charset val="134"/>
        <scheme val="minor"/>
      </rPr>
      <t>385</t>
    </r>
    <r>
      <rPr>
        <sz val="10"/>
        <color indexed="8"/>
        <rFont val="宋体"/>
        <charset val="134"/>
      </rPr>
      <t>人</t>
    </r>
  </si>
  <si>
    <t>指标3：每月出勤天数</t>
  </si>
  <si>
    <t>≥8天</t>
  </si>
  <si>
    <t>质量指标</t>
  </si>
  <si>
    <t>指标1：公益性岗位补贴发放准确率</t>
  </si>
  <si>
    <t>≥98%</t>
  </si>
  <si>
    <t>指标2：严格按照公益性岗位补贴标准执行</t>
  </si>
  <si>
    <t>500元/人、月</t>
  </si>
  <si>
    <t>指标3：严格按照公益性岗位购买人身意外伤害保险标准执行</t>
  </si>
  <si>
    <t>100元/人、年</t>
  </si>
  <si>
    <t>时效指标</t>
  </si>
  <si>
    <t>指标1：补贴资金支付及时率</t>
  </si>
  <si>
    <t>效益指标</t>
  </si>
  <si>
    <t>经济效益
指标</t>
  </si>
  <si>
    <t>指标2：</t>
  </si>
  <si>
    <t>社会效益
指标</t>
  </si>
  <si>
    <t>指标1：带动脱贫劳动力就业人数</t>
  </si>
  <si>
    <r>
      <rPr>
        <sz val="10"/>
        <color rgb="FF000000"/>
        <rFont val="宋体"/>
        <charset val="134"/>
        <scheme val="minor"/>
      </rPr>
      <t>56</t>
    </r>
    <r>
      <rPr>
        <sz val="10"/>
        <color rgb="FF000000"/>
        <rFont val="宋体"/>
        <charset val="134"/>
      </rPr>
      <t>人</t>
    </r>
  </si>
  <si>
    <t>指标2：意外伤害人员获得赔偿率</t>
  </si>
  <si>
    <t>生态效益
指标</t>
  </si>
  <si>
    <t>可持续影响
指标</t>
  </si>
  <si>
    <t>满意度指标</t>
  </si>
  <si>
    <t>服务对象满度指标</t>
  </si>
  <si>
    <t>指标1：受益脱贫劳动力满意度</t>
  </si>
  <si>
    <t>指标2：保险受益人员满意度</t>
  </si>
  <si>
    <t>金保专网运行维护项目</t>
  </si>
  <si>
    <t>目标1：按时支付金保专网维护费，保证金保专网安全高效运行。
目标2：做好金保专网的日常维护，排除网络安全隐患，提高金保工程业务专网的安全防御能力。</t>
  </si>
  <si>
    <t>指标1：成本控制数</t>
  </si>
  <si>
    <r>
      <rPr>
        <sz val="10"/>
        <color rgb="FF000000"/>
        <rFont val="Arial"/>
        <charset val="0"/>
      </rPr>
      <t>≤</t>
    </r>
    <r>
      <rPr>
        <sz val="10"/>
        <color indexed="8"/>
        <rFont val="Times New Roman"/>
        <charset val="0"/>
      </rPr>
      <t>8.8</t>
    </r>
    <r>
      <rPr>
        <sz val="10"/>
        <color indexed="8"/>
        <rFont val="宋体"/>
        <charset val="134"/>
      </rPr>
      <t>万元</t>
    </r>
  </si>
  <si>
    <t>指标1：系统日常维护次数</t>
  </si>
  <si>
    <r>
      <rPr>
        <sz val="10"/>
        <color rgb="FF000000"/>
        <rFont val="Arial"/>
        <charset val="0"/>
      </rPr>
      <t>≥</t>
    </r>
    <r>
      <rPr>
        <sz val="10"/>
        <color indexed="8"/>
        <rFont val="Times New Roman"/>
        <charset val="0"/>
      </rPr>
      <t>6</t>
    </r>
    <r>
      <rPr>
        <sz val="10"/>
        <color indexed="8"/>
        <rFont val="宋体"/>
        <charset val="134"/>
      </rPr>
      <t>次</t>
    </r>
  </si>
  <si>
    <t>指标2：维护设备数量</t>
  </si>
  <si>
    <r>
      <rPr>
        <sz val="10"/>
        <color rgb="FF000000"/>
        <rFont val="Times New Roman"/>
        <charset val="0"/>
      </rPr>
      <t>≥5</t>
    </r>
    <r>
      <rPr>
        <sz val="10"/>
        <color indexed="8"/>
        <rFont val="宋体"/>
        <charset val="134"/>
      </rPr>
      <t>台</t>
    </r>
  </si>
  <si>
    <t>指标3：金保专网系统使用人数</t>
  </si>
  <si>
    <t>指标1：信息化系统通畅率</t>
  </si>
  <si>
    <t>指标2：金保专网设备合格率</t>
  </si>
  <si>
    <t>指标3：资金支付的合规率</t>
  </si>
  <si>
    <t>指标1：系统运行维护响应时间</t>
  </si>
  <si>
    <r>
      <rPr>
        <sz val="10"/>
        <color rgb="FF000000"/>
        <rFont val="Times New Roman"/>
        <charset val="0"/>
      </rPr>
      <t>≤24</t>
    </r>
    <r>
      <rPr>
        <sz val="10"/>
        <color rgb="FF000000"/>
        <rFont val="宋体"/>
        <charset val="134"/>
      </rPr>
      <t>小时</t>
    </r>
  </si>
  <si>
    <t>指标2：设备维修及时率</t>
  </si>
  <si>
    <t>指标1：信息安全事件发生数</t>
  </si>
  <si>
    <r>
      <rPr>
        <sz val="10"/>
        <color rgb="FF000000"/>
        <rFont val="Times New Roman"/>
        <charset val="0"/>
      </rPr>
      <t>0</t>
    </r>
    <r>
      <rPr>
        <sz val="10"/>
        <color rgb="FF000000"/>
        <rFont val="宋体"/>
        <charset val="134"/>
      </rPr>
      <t>次</t>
    </r>
  </si>
  <si>
    <t>指标2：网络安全防御能力提升</t>
  </si>
  <si>
    <t>提升</t>
  </si>
  <si>
    <t>指标1：系统操作人员满意度</t>
  </si>
  <si>
    <t>劳动监察大队执法经费</t>
  </si>
  <si>
    <t>目标1：保障劳动监察大队工作经费，促进劳动保障监察各项工作高效运转。
目标2：保障劳动监察大队相关法律宣传经费，提高群众法律意识。
目标3：保障劳动监察大队教育培训经费，提高工作人员业务能力，提高执法水平。</t>
  </si>
  <si>
    <t>成本控制数</t>
  </si>
  <si>
    <r>
      <rPr>
        <sz val="10"/>
        <color rgb="FF000000"/>
        <rFont val="Arial"/>
        <charset val="0"/>
      </rPr>
      <t>≤</t>
    </r>
    <r>
      <rPr>
        <sz val="10"/>
        <color rgb="FF000000"/>
        <rFont val="Times New Roman"/>
        <charset val="0"/>
      </rPr>
      <t>10</t>
    </r>
    <r>
      <rPr>
        <sz val="10"/>
        <color indexed="8"/>
        <rFont val="宋体"/>
        <charset val="134"/>
      </rPr>
      <t>万元</t>
    </r>
  </si>
  <si>
    <t>指标1：县域内再续建项目企业劳动保障监察督查次数</t>
  </si>
  <si>
    <r>
      <rPr>
        <sz val="10"/>
        <color rgb="FF000000"/>
        <rFont val="Times New Roman"/>
        <charset val="0"/>
      </rPr>
      <t>≥4</t>
    </r>
    <r>
      <rPr>
        <sz val="10"/>
        <color rgb="FF000000"/>
        <rFont val="宋体"/>
        <charset val="134"/>
      </rPr>
      <t>次</t>
    </r>
  </si>
  <si>
    <t>指标2：法律法规宣传次数</t>
  </si>
  <si>
    <t>≥2</t>
  </si>
  <si>
    <t>指标3：开展各类相关培训次数</t>
  </si>
  <si>
    <t>指标1：根治欠薪线索反映平台结案率</t>
  </si>
  <si>
    <t>指标2：提升劳动保障监察大队执法经费保障率</t>
  </si>
  <si>
    <t>指标3：提升群众的政策知晓率</t>
  </si>
  <si>
    <t>指标1：结案及时性</t>
  </si>
  <si>
    <t>指标1：劳动保障监察各项法律知晓率提升，农民工维权意识提升</t>
  </si>
  <si>
    <t>指标2：劳动保障监察执法水平提升</t>
  </si>
  <si>
    <t>指标1：欠薪农民工满意度</t>
  </si>
  <si>
    <t xml:space="preserve">
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</si>
  <si>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干部人事档案管理专项经费</t>
  </si>
  <si>
    <t>目标1： 规范我县事业单位人事档案管理，提高人事档案的整体利用效果，充分发挥干部人事档案在建设高素质专业化干部队伍中的重要作用。</t>
  </si>
  <si>
    <r>
      <rPr>
        <sz val="10"/>
        <color rgb="FF000000"/>
        <rFont val="Arial"/>
        <charset val="0"/>
      </rPr>
      <t>≤5</t>
    </r>
    <r>
      <rPr>
        <sz val="10"/>
        <color indexed="8"/>
        <rFont val="宋体"/>
        <charset val="134"/>
      </rPr>
      <t>万元</t>
    </r>
  </si>
  <si>
    <t>指标1：事业单位人事档案归档数</t>
  </si>
  <si>
    <r>
      <rPr>
        <sz val="10"/>
        <color rgb="FF000000"/>
        <rFont val="Times New Roman"/>
        <charset val="0"/>
      </rPr>
      <t>≥800</t>
    </r>
    <r>
      <rPr>
        <sz val="10"/>
        <color indexed="8"/>
        <rFont val="宋体"/>
        <charset val="134"/>
      </rPr>
      <t>份</t>
    </r>
  </si>
  <si>
    <t>指标2：年度档案查借阅服务次数</t>
  </si>
  <si>
    <r>
      <rPr>
        <sz val="10"/>
        <color rgb="FF000000"/>
        <rFont val="Times New Roman"/>
        <charset val="0"/>
      </rPr>
      <t>≥500</t>
    </r>
    <r>
      <rPr>
        <sz val="10"/>
        <color indexed="8"/>
        <rFont val="宋体"/>
        <charset val="134"/>
      </rPr>
      <t>人次</t>
    </r>
  </si>
  <si>
    <t>指标3：档案数字化加工扫描页数</t>
  </si>
  <si>
    <r>
      <rPr>
        <sz val="10"/>
        <color rgb="FF000000"/>
        <rFont val="Times New Roman"/>
        <charset val="0"/>
      </rPr>
      <t>≥20</t>
    </r>
    <r>
      <rPr>
        <sz val="10"/>
        <color indexed="8"/>
        <rFont val="宋体"/>
        <charset val="134"/>
      </rPr>
      <t>万页</t>
    </r>
  </si>
  <si>
    <t>指标1：事业单位人事档案归档率</t>
  </si>
  <si>
    <t>指标2：档案借阅服务水平提升率</t>
  </si>
  <si>
    <t>指标3：档案数字化管理</t>
  </si>
  <si>
    <t>指标1：事业单位新进人员档案归档的及时率</t>
  </si>
  <si>
    <t>指标1：对推动事业单位人事档案工作科学化、制度化、规范化的影响程度。</t>
  </si>
  <si>
    <t>显著</t>
  </si>
  <si>
    <t>指标1：干部职工满意度</t>
  </si>
  <si>
    <t>单位项目支出绩效目标申报表（2026年度）</t>
  </si>
  <si>
    <t>就业服务经费</t>
  </si>
  <si>
    <t>张益勋
0934-5125690</t>
  </si>
  <si>
    <t>华池县人力资源与社会保障局</t>
  </si>
  <si>
    <t>总 体    目 标</t>
  </si>
  <si>
    <t>主要用于开展职业技能培训期间“两抽查、一验收”工作的公务用车支出及相关政策宣传。</t>
  </si>
  <si>
    <t>绩 效     指 标</t>
  </si>
  <si>
    <t>指标1：成本控制率</t>
  </si>
  <si>
    <t>指标1：开展职业技能培训人数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</si>
  <si>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Times New Roman"/>
        <charset val="134"/>
      </rPr>
      <t>1500</t>
    </r>
    <r>
      <rPr>
        <sz val="10"/>
        <color rgb="FF000000"/>
        <rFont val="宋体"/>
        <charset val="134"/>
      </rPr>
      <t>人</t>
    </r>
  </si>
  <si>
    <t>指标2：公务用车数量</t>
  </si>
  <si>
    <t>≥50辆</t>
  </si>
  <si>
    <t>指标3：每期培训两抽查一验收工作开展次数</t>
  </si>
  <si>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次</t>
    </r>
  </si>
  <si>
    <t>指标1：职业技能培训合格率</t>
  </si>
  <si>
    <t>指标2：乘车期间安全率</t>
  </si>
  <si>
    <t>指标3：两抽查一验收工作完成率</t>
  </si>
  <si>
    <t>指标1：两抽查一验收工作及时性</t>
  </si>
  <si>
    <t>指标2：抽查发现问题整改及时性</t>
  </si>
  <si>
    <t>指标1：提高劳动者自主就业率</t>
  </si>
  <si>
    <t>≥60%</t>
  </si>
  <si>
    <t>指标1：提升劳动力技能水平和就业能力，促进稳定就业</t>
  </si>
  <si>
    <t>稳定就业</t>
  </si>
  <si>
    <t>服务对象满度
指标</t>
  </si>
  <si>
    <t>指标1：受益群众满意度</t>
  </si>
  <si>
    <t>部门（单位）项目支出绩效目标申报表（2026年度）</t>
  </si>
  <si>
    <t>改制企业退休人员取暖费</t>
  </si>
  <si>
    <t>李志龙  0934-5121942</t>
  </si>
  <si>
    <t>目标：足额配套，按时发放，确保改制企业退休人员温暖过冬</t>
  </si>
  <si>
    <t>40万元</t>
  </si>
  <si>
    <t>指标1：改制企业退休职工发放取暖费人数</t>
  </si>
  <si>
    <r>
      <rPr>
        <sz val="10"/>
        <color rgb="FF000000"/>
        <rFont val="Times New Roman"/>
        <charset val="0"/>
      </rPr>
      <t>≥320</t>
    </r>
    <r>
      <rPr>
        <sz val="10"/>
        <color rgb="FF000000"/>
        <rFont val="宋体"/>
        <charset val="0"/>
      </rPr>
      <t>人</t>
    </r>
  </si>
  <si>
    <t>指标2：涉及企业数</t>
  </si>
  <si>
    <r>
      <rPr>
        <sz val="10"/>
        <color rgb="FF000000"/>
        <rFont val="Times New Roman"/>
        <charset val="0"/>
      </rPr>
      <t>27</t>
    </r>
    <r>
      <rPr>
        <sz val="10"/>
        <color rgb="FF000000"/>
        <rFont val="宋体"/>
        <charset val="134"/>
      </rPr>
      <t>个</t>
    </r>
  </si>
  <si>
    <t>指标3：集中供热月数</t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</si>
  <si>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134"/>
      </rPr>
      <t>个月</t>
    </r>
  </si>
  <si>
    <t>指标1：严格按照发放标准执行</t>
  </si>
  <si>
    <r>
      <rPr>
        <sz val="10"/>
        <color rgb="FF000000"/>
        <rFont val="Times New Roman"/>
        <charset val="0"/>
      </rPr>
      <t>1250/</t>
    </r>
    <r>
      <rPr>
        <sz val="10"/>
        <color rgb="FF000000"/>
        <rFont val="宋体"/>
        <charset val="134"/>
      </rPr>
      <t>人</t>
    </r>
  </si>
  <si>
    <t>指标2：改制企业覆盖率</t>
  </si>
  <si>
    <t>指标3：供暖温度达标率</t>
  </si>
  <si>
    <t>指标1：资金发放及时性</t>
  </si>
  <si>
    <t>指标1：减轻改制企业退休人员取暖负担</t>
  </si>
  <si>
    <t>减轻</t>
  </si>
  <si>
    <t>指标1：确保改制企业退休人员温暖过冬，提高退休人员生活质量</t>
  </si>
  <si>
    <t>指标1：改制企业退休职工满意度</t>
  </si>
  <si>
    <t>下岗职工生活补助费、改制企业遗属费、差额退休费</t>
  </si>
  <si>
    <t>目标1：发放下岗职工生活补助费12人29.80万元
目标2：发放改制企业遗属生活费86人34.25元
目标3：发放差额退休费4人5.27万元
目标4：促进养老，提升养老水平</t>
  </si>
  <si>
    <t>69.31万元</t>
  </si>
  <si>
    <t>指标1：下岗职工人数</t>
  </si>
  <si>
    <r>
      <rPr>
        <sz val="10"/>
        <color rgb="FF000000"/>
        <rFont val="Times New Roman"/>
        <charset val="0"/>
      </rPr>
      <t>=12</t>
    </r>
    <r>
      <rPr>
        <sz val="10"/>
        <color rgb="FF000000"/>
        <rFont val="宋体"/>
        <charset val="134"/>
      </rPr>
      <t>人</t>
    </r>
  </si>
  <si>
    <t>指标2：改制企业遗属人数</t>
  </si>
  <si>
    <r>
      <rPr>
        <sz val="10"/>
        <color rgb="FF000000"/>
        <rFont val="Times New Roman"/>
        <charset val="0"/>
      </rPr>
      <t>≥86</t>
    </r>
    <r>
      <rPr>
        <sz val="10"/>
        <color rgb="FF000000"/>
        <rFont val="宋体"/>
        <charset val="134"/>
      </rPr>
      <t>人</t>
    </r>
  </si>
  <si>
    <t>指标3：差额退休职工人数</t>
  </si>
  <si>
    <r>
      <rPr>
        <sz val="10"/>
        <color rgb="FF000000"/>
        <rFont val="Times New Roman"/>
        <charset val="0"/>
      </rPr>
      <t>=4</t>
    </r>
    <r>
      <rPr>
        <sz val="10"/>
        <color rgb="FF000000"/>
        <rFont val="宋体"/>
        <charset val="134"/>
      </rPr>
      <t>人</t>
    </r>
  </si>
  <si>
    <t>指标1：补助资金支付合格率</t>
  </si>
  <si>
    <t>指标2：严格按照城镇户口遗属生活补助标准发放</t>
  </si>
  <si>
    <t>290/人/月</t>
  </si>
  <si>
    <t>指标3：严格按照农村户口遗属生活补助标准发放</t>
  </si>
  <si>
    <t>270/人/月</t>
  </si>
  <si>
    <t>指标1：及时发放生活补助费</t>
  </si>
  <si>
    <t>按月发放</t>
  </si>
  <si>
    <t>指标1：促进养老，提升养老水平</t>
  </si>
  <si>
    <t>指标1：保障下岗职工、改制企业遗属生活质量</t>
  </si>
  <si>
    <t>指标2：提高下岗职工、改制企业遗属生活水平</t>
  </si>
  <si>
    <t>指标1：下岗职工及遗属满意度</t>
  </si>
  <si>
    <t>企业养老保险基金缺口分担</t>
  </si>
  <si>
    <t>目标：按时足额发放企业退休人员养老金，提高企业退休人员生活水平，保障企业退休人员生活质量。</t>
  </si>
  <si>
    <t>指标1：发放企业退休人员养老金人数</t>
  </si>
  <si>
    <r>
      <rPr>
        <sz val="10"/>
        <color rgb="FF000000"/>
        <rFont val="Times New Roman"/>
        <charset val="0"/>
      </rPr>
      <t>≥965</t>
    </r>
    <r>
      <rPr>
        <sz val="10"/>
        <color indexed="8"/>
        <rFont val="宋体"/>
        <charset val="134"/>
      </rPr>
      <t>人</t>
    </r>
  </si>
  <si>
    <t>指标2：涉及事业单位数</t>
  </si>
  <si>
    <t>27个</t>
  </si>
  <si>
    <t>指标1：养老金发放合规率</t>
  </si>
  <si>
    <t>指标2：企业单位覆盖率</t>
  </si>
  <si>
    <t>指标1：按时拨付生活补助资金</t>
  </si>
  <si>
    <t>指标1：缓解退休职工经济压力，促进消费增长</t>
  </si>
  <si>
    <t>促进</t>
  </si>
  <si>
    <t>指标1：提高企业退休人员生活水平</t>
  </si>
  <si>
    <t>指标2：保障企业退休人员生活质量</t>
  </si>
  <si>
    <t>指标1：企业退休职工满意度</t>
  </si>
  <si>
    <t>城乡居民基本养老保险</t>
  </si>
  <si>
    <t>周祥博  17718778823</t>
  </si>
  <si>
    <t>人力资源社会保障局</t>
  </si>
  <si>
    <t>城乡居民社会养老保险局</t>
  </si>
  <si>
    <t xml:space="preserve">1、全力做好新增参保对象的摸底和动员参保缴费工作，努力实现城乡居民基本养老保险扩面征缴工作目标。2、严把待遇申领关、资格认证关、养老金发放关，确保养老金按月足额发放，保障基金安全运行。3、城乡居民基本养老保险参保率达到95%以上；60周岁以上到龄人员养老金及丧葬补助金发放率均达到100%；
</t>
  </si>
  <si>
    <t>1067.24万元</t>
  </si>
  <si>
    <t>指标1：符合条件的城乡老年居民待遇领取人数</t>
  </si>
  <si>
    <r>
      <rPr>
        <sz val="10"/>
        <color rgb="FF000000"/>
        <rFont val="Times New Roman"/>
        <charset val="0"/>
      </rPr>
      <t>≥27100</t>
    </r>
    <r>
      <rPr>
        <sz val="10"/>
        <color rgb="FF000000"/>
        <rFont val="宋体"/>
        <charset val="0"/>
      </rPr>
      <t>人</t>
    </r>
  </si>
  <si>
    <t>指标2：享受政府缴费补贴人数</t>
  </si>
  <si>
    <t>指标1：城乡老年居民基础养老金发放标准</t>
  </si>
  <si>
    <r>
      <rPr>
        <sz val="10"/>
        <color rgb="FF000000"/>
        <rFont val="Times New Roman"/>
        <charset val="0"/>
      </rPr>
      <t>28</t>
    </r>
    <r>
      <rPr>
        <sz val="10"/>
        <color rgb="FF000000"/>
        <rFont val="宋体"/>
        <charset val="0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人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月</t>
    </r>
  </si>
  <si>
    <t>指标2：城乡老年居民基础养老金发放合规率</t>
  </si>
  <si>
    <t>指标3：城乡老年居民基础养老金发放覆盖率</t>
  </si>
  <si>
    <t>指标1：城乡老年居民基础养老金发放及时性</t>
  </si>
  <si>
    <t>指标1：增加城乡老年居民收入</t>
  </si>
  <si>
    <t>增加</t>
  </si>
  <si>
    <t>指标1：提升城乡居民待遇领取人员生活质量</t>
  </si>
  <si>
    <t>指标1：基本养老保险制度长期可持续</t>
  </si>
  <si>
    <t>长期</t>
  </si>
  <si>
    <t>指标1：参保人员满意度</t>
  </si>
  <si>
    <t>≥85%</t>
  </si>
  <si>
    <t>村干部养老保险</t>
  </si>
  <si>
    <t>绩 效   指 标</t>
  </si>
  <si>
    <t>1.37万元</t>
  </si>
  <si>
    <t>指标1：村干部养老金享受待遇人数</t>
  </si>
  <si>
    <r>
      <rPr>
        <sz val="10"/>
        <color rgb="FF000000"/>
        <rFont val="Times New Roman"/>
        <charset val="0"/>
      </rPr>
      <t>70</t>
    </r>
    <r>
      <rPr>
        <sz val="10"/>
        <color rgb="FF000000"/>
        <rFont val="宋体"/>
        <charset val="0"/>
      </rPr>
      <t>人</t>
    </r>
  </si>
  <si>
    <t>指标2：村干部养老金缴费政府补贴人数</t>
  </si>
  <si>
    <t>指标1：村干部养老金发放覆盖率</t>
  </si>
  <si>
    <t>指标2：村干部养老金发放标准</t>
  </si>
  <si>
    <r>
      <rPr>
        <sz val="10"/>
        <color rgb="FF000000"/>
        <rFont val="Times New Roman"/>
        <charset val="0"/>
      </rPr>
      <t>28</t>
    </r>
    <r>
      <rPr>
        <sz val="10"/>
        <color rgb="FF000000"/>
        <rFont val="宋体"/>
        <charset val="0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人月</t>
    </r>
  </si>
  <si>
    <t>指标3：村干部养老金发放合规率</t>
  </si>
  <si>
    <t>指标1：村干部养老保险金发放及时率</t>
  </si>
  <si>
    <t>指标1：增加村干部收入</t>
  </si>
  <si>
    <t>指标1：提高村干部待遇领取人员生活质量</t>
  </si>
  <si>
    <t>指标1：村干部养老保险制度长期可持续</t>
  </si>
  <si>
    <t>持续影响</t>
  </si>
  <si>
    <t>养老保险金保专网运行费</t>
  </si>
  <si>
    <r>
      <rPr>
        <sz val="10"/>
        <color rgb="FF000000"/>
        <rFont val="Times New Roman"/>
        <charset val="0"/>
      </rPr>
      <t>4.9</t>
    </r>
    <r>
      <rPr>
        <sz val="10"/>
        <color rgb="FF000000"/>
        <rFont val="宋体"/>
        <charset val="0"/>
      </rPr>
      <t>万元</t>
    </r>
  </si>
  <si>
    <t xml:space="preserve">目标1：保障金保专网升级优化，维持网络系统正常运行，确保日常工作正常开展。
目标2：排除网络安全隐患，提高金保工程业务转往的安全防御能力。
</t>
  </si>
  <si>
    <t>指标1：：成本控制数</t>
  </si>
  <si>
    <t>4.9万元</t>
  </si>
  <si>
    <t>指标1：金保专网系统日常运行数量</t>
  </si>
  <si>
    <r>
      <rPr>
        <sz val="10"/>
        <color rgb="FF000000"/>
        <rFont val="Times New Roman"/>
        <charset val="0"/>
      </rPr>
      <t>≥5</t>
    </r>
    <r>
      <rPr>
        <sz val="10"/>
        <color rgb="FF000000"/>
        <rFont val="宋体"/>
        <charset val="0"/>
      </rPr>
      <t>台</t>
    </r>
  </si>
  <si>
    <t>指标2：金保专网系统使用人数</t>
  </si>
  <si>
    <r>
      <rPr>
        <sz val="10"/>
        <color rgb="FF000000"/>
        <rFont val="Times New Roman"/>
        <charset val="0"/>
      </rPr>
      <t>≥5</t>
    </r>
    <r>
      <rPr>
        <sz val="10"/>
        <color rgb="FF000000"/>
        <rFont val="宋体"/>
        <charset val="0"/>
      </rPr>
      <t>人</t>
    </r>
  </si>
  <si>
    <t>指标1：信息化系统运行通畅率</t>
  </si>
  <si>
    <t>指标2：资金支付合规率</t>
  </si>
  <si>
    <t>指标1：设备维护及时性</t>
  </si>
  <si>
    <t xml:space="preserve">指标1：提高办公效率                        </t>
  </si>
  <si>
    <t>指标2：金保专网安全防御能力提升率</t>
  </si>
  <si>
    <t>指标3：保障金保专网系统持续稳定安全运行</t>
  </si>
  <si>
    <t>指标1：工作人员满意度</t>
  </si>
  <si>
    <t>华池县人力资源市场管理中心项目支出绩效目标申报表（2026年度）</t>
  </si>
  <si>
    <t>流动人员人事档案基本公共服务经费</t>
  </si>
  <si>
    <t>倪治富  0934-5121113</t>
  </si>
  <si>
    <t>目标1：保障流动人员人事档案转递工作正常开展，确保档案每日可以正常转递。
目标2：加大档案库房安全设备的投入，确保档案安全率达100%。</t>
  </si>
  <si>
    <t>=2万元</t>
  </si>
  <si>
    <t>指标1：全年转出档案份数</t>
  </si>
  <si>
    <r>
      <rPr>
        <sz val="10"/>
        <color rgb="FF000000"/>
        <rFont val="Times New Roman"/>
        <charset val="0"/>
      </rPr>
      <t>≥1000</t>
    </r>
    <r>
      <rPr>
        <sz val="10"/>
        <color rgb="FF000000"/>
        <rFont val="宋体"/>
        <charset val="134"/>
      </rPr>
      <t>份</t>
    </r>
  </si>
  <si>
    <t>指标2：档案所需档案袋数量</t>
  </si>
  <si>
    <t>指标1：确保档案完整转出率</t>
  </si>
  <si>
    <t>=100%</t>
  </si>
  <si>
    <t>指标2：档案室设备安全率</t>
  </si>
  <si>
    <t>指标1：及时转出需要调取的档案</t>
  </si>
  <si>
    <t>每日</t>
  </si>
  <si>
    <t>指标1：缓解流动人员就业压力</t>
  </si>
  <si>
    <t>指标1：提升流动人员档案转递服务效率</t>
  </si>
  <si>
    <t>指标1：流动人员人事档案工作的可持续性</t>
  </si>
  <si>
    <t>指标1：调取档案单位满意度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</si>
</sst>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7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Arial"/>
      <charset val="0"/>
    </font>
    <font>
      <sz val="10"/>
      <color rgb="FF000000"/>
      <name val="Times New Roman"/>
      <charset val="134"/>
    </font>
    <font>
      <sz val="9"/>
      <color rgb="FF000000"/>
      <name val="宋体"/>
      <charset val="134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方正书宋_GBK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color theme="1"/>
      <name val="方正书宋_GBK"/>
      <charset val="0"/>
    </font>
    <font>
      <sz val="11"/>
      <color theme="1"/>
      <name val="Arial"/>
      <charset val="0"/>
    </font>
    <font>
      <sz val="9"/>
      <color theme="1"/>
      <name val="Arial"/>
      <charset val="0"/>
    </font>
    <font>
      <sz val="9"/>
      <color rgb="FF000000"/>
      <name val="宋体"/>
      <charset val="0"/>
    </font>
    <font>
      <sz val="9"/>
      <color theme="1"/>
      <name val="宋体"/>
      <charset val="0"/>
    </font>
    <font>
      <sz val="11"/>
      <color theme="1"/>
      <name val="方正书宋_GBK"/>
      <charset val="0"/>
    </font>
    <font>
      <sz val="9"/>
      <color rgb="FFFF0000"/>
      <name val="Arial"/>
      <charset val="0"/>
    </font>
    <font>
      <sz val="11"/>
      <color rgb="FFFF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10"/>
      <name val="宋体"/>
      <charset val="134"/>
    </font>
    <font>
      <sz val="10"/>
      <color theme="1"/>
      <name val="SimSun"/>
      <charset val="134"/>
    </font>
    <font>
      <b/>
      <sz val="9"/>
      <name val="宋体"/>
      <charset val="134"/>
      <scheme val="major"/>
    </font>
    <font>
      <sz val="9"/>
      <name val="宋体"/>
      <charset val="134"/>
      <scheme val="major"/>
    </font>
    <font>
      <b/>
      <sz val="9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theme="1"/>
      <name val="SimSun"/>
      <charset val="134"/>
    </font>
    <font>
      <b/>
      <sz val="1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16"/>
      <color rgb="FF000000"/>
      <name val="仿宋_GB2312"/>
      <charset val="134"/>
    </font>
    <font>
      <sz val="10"/>
      <color indexed="8"/>
      <name val="Times New Roman"/>
      <charset val="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6" borderId="34" applyNumberFormat="0" applyFon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35" applyNumberFormat="0" applyFill="0" applyAlignment="0" applyProtection="0">
      <alignment vertical="center"/>
    </xf>
    <xf numFmtId="0" fontId="62" fillId="0" borderId="35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7" borderId="37" applyNumberFormat="0" applyAlignment="0" applyProtection="0">
      <alignment vertical="center"/>
    </xf>
    <xf numFmtId="0" fontId="65" fillId="8" borderId="38" applyNumberFormat="0" applyAlignment="0" applyProtection="0">
      <alignment vertical="center"/>
    </xf>
    <xf numFmtId="0" fontId="66" fillId="8" borderId="37" applyNumberFormat="0" applyAlignment="0" applyProtection="0">
      <alignment vertical="center"/>
    </xf>
    <xf numFmtId="0" fontId="67" fillId="9" borderId="39" applyNumberFormat="0" applyAlignment="0" applyProtection="0">
      <alignment vertical="center"/>
    </xf>
    <xf numFmtId="0" fontId="68" fillId="0" borderId="40" applyNumberFormat="0" applyFill="0" applyAlignment="0" applyProtection="0">
      <alignment vertical="center"/>
    </xf>
    <xf numFmtId="0" fontId="69" fillId="0" borderId="41" applyNumberFormat="0" applyFill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3" fillId="32" borderId="0" applyNumberFormat="0" applyBorder="0" applyAlignment="0" applyProtection="0">
      <alignment vertical="center"/>
    </xf>
    <xf numFmtId="0" fontId="73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3" fillId="36" borderId="0" applyNumberFormat="0" applyBorder="0" applyAlignment="0" applyProtection="0">
      <alignment vertical="center"/>
    </xf>
    <xf numFmtId="0" fontId="75" fillId="0" borderId="0"/>
    <xf numFmtId="0" fontId="2" fillId="0" borderId="0">
      <alignment vertical="center"/>
    </xf>
    <xf numFmtId="0" fontId="2" fillId="0" borderId="0">
      <alignment vertical="center"/>
    </xf>
  </cellStyleXfs>
  <cellXfs count="27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9" fontId="0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horizontal="right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4" fillId="0" borderId="20" xfId="0" applyNumberFormat="1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center" vertical="center" wrapText="1"/>
    </xf>
    <xf numFmtId="4" fontId="13" fillId="0" borderId="20" xfId="0" applyNumberFormat="1" applyFont="1" applyFill="1" applyBorder="1" applyAlignment="1">
      <alignment horizontal="right" vertical="center" wrapText="1"/>
    </xf>
    <xf numFmtId="0" fontId="14" fillId="0" borderId="20" xfId="0" applyNumberFormat="1" applyFont="1" applyFill="1" applyBorder="1" applyAlignment="1">
      <alignment horizontal="right" vertical="center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6" fillId="0" borderId="21" xfId="0" applyNumberFormat="1" applyFont="1" applyFill="1" applyBorder="1" applyAlignment="1">
      <alignment horizontal="left" vertical="center" textRotation="255" wrapText="1"/>
    </xf>
    <xf numFmtId="0" fontId="15" fillId="0" borderId="21" xfId="0" applyNumberFormat="1" applyFont="1" applyFill="1" applyBorder="1" applyAlignment="1">
      <alignment horizontal="left" vertical="center" wrapText="1"/>
    </xf>
    <xf numFmtId="0" fontId="14" fillId="0" borderId="21" xfId="0" applyNumberFormat="1" applyFont="1" applyFill="1" applyBorder="1" applyAlignment="1">
      <alignment horizontal="left" vertical="center" wrapText="1"/>
    </xf>
    <xf numFmtId="0" fontId="13" fillId="0" borderId="21" xfId="0" applyNumberFormat="1" applyFont="1" applyFill="1" applyBorder="1" applyAlignment="1">
      <alignment horizontal="center" vertical="center" textRotation="255" wrapText="1"/>
    </xf>
    <xf numFmtId="0" fontId="13" fillId="0" borderId="21" xfId="0" applyNumberFormat="1" applyFont="1" applyFill="1" applyBorder="1" applyAlignment="1">
      <alignment horizontal="center" vertical="center" wrapText="1"/>
    </xf>
    <xf numFmtId="0" fontId="14" fillId="0" borderId="21" xfId="0" applyNumberFormat="1" applyFont="1" applyFill="1" applyBorder="1" applyAlignment="1">
      <alignment horizontal="center" vertical="center" wrapText="1"/>
    </xf>
    <xf numFmtId="0" fontId="17" fillId="0" borderId="21" xfId="0" applyNumberFormat="1" applyFont="1" applyFill="1" applyBorder="1" applyAlignment="1">
      <alignment horizontal="center" vertical="center" wrapText="1"/>
    </xf>
    <xf numFmtId="0" fontId="14" fillId="0" borderId="21" xfId="0" applyNumberFormat="1" applyFont="1" applyFill="1" applyBorder="1" applyAlignment="1">
      <alignment horizontal="center" vertical="center" textRotation="255" wrapText="1"/>
    </xf>
    <xf numFmtId="176" fontId="13" fillId="0" borderId="21" xfId="0" applyNumberFormat="1" applyFont="1" applyFill="1" applyBorder="1" applyAlignment="1">
      <alignment horizontal="center" vertical="center" wrapText="1"/>
    </xf>
    <xf numFmtId="178" fontId="13" fillId="0" borderId="21" xfId="0" applyNumberFormat="1" applyFont="1" applyFill="1" applyBorder="1" applyAlignment="1">
      <alignment horizontal="center" vertical="center" wrapText="1"/>
    </xf>
    <xf numFmtId="0" fontId="14" fillId="0" borderId="21" xfId="0" applyNumberFormat="1" applyFont="1" applyFill="1" applyBorder="1" applyAlignment="1">
      <alignment horizontal="left" vertical="top" wrapText="1"/>
    </xf>
    <xf numFmtId="0" fontId="13" fillId="0" borderId="22" xfId="0" applyNumberFormat="1" applyFont="1" applyFill="1" applyBorder="1" applyAlignment="1">
      <alignment horizontal="center" vertical="center" wrapText="1"/>
    </xf>
    <xf numFmtId="0" fontId="13" fillId="0" borderId="23" xfId="0" applyNumberFormat="1" applyFont="1" applyFill="1" applyBorder="1" applyAlignment="1">
      <alignment horizontal="center" vertical="center" wrapText="1"/>
    </xf>
    <xf numFmtId="0" fontId="18" fillId="0" borderId="21" xfId="0" applyNumberFormat="1" applyFont="1" applyFill="1" applyBorder="1" applyAlignment="1">
      <alignment horizontal="left" vertical="center" wrapText="1"/>
    </xf>
    <xf numFmtId="0" fontId="19" fillId="0" borderId="21" xfId="0" applyNumberFormat="1" applyFont="1" applyFill="1" applyBorder="1" applyAlignment="1">
      <alignment horizontal="left" vertical="center" wrapText="1"/>
    </xf>
    <xf numFmtId="178" fontId="20" fillId="0" borderId="21" xfId="0" applyNumberFormat="1" applyFont="1" applyFill="1" applyBorder="1" applyAlignment="1">
      <alignment horizontal="center" vertical="center" wrapText="1"/>
    </xf>
    <xf numFmtId="0" fontId="13" fillId="0" borderId="24" xfId="0" applyNumberFormat="1" applyFont="1" applyFill="1" applyBorder="1" applyAlignment="1">
      <alignment horizontal="center" vertical="center" wrapText="1"/>
    </xf>
    <xf numFmtId="0" fontId="13" fillId="0" borderId="25" xfId="0" applyNumberFormat="1" applyFont="1" applyFill="1" applyBorder="1" applyAlignment="1">
      <alignment horizontal="center" vertical="center" wrapText="1"/>
    </xf>
    <xf numFmtId="0" fontId="21" fillId="0" borderId="21" xfId="0" applyNumberFormat="1" applyFont="1" applyFill="1" applyBorder="1" applyAlignment="1">
      <alignment horizontal="left" vertical="center" wrapText="1"/>
    </xf>
    <xf numFmtId="178" fontId="13" fillId="0" borderId="0" xfId="0" applyNumberFormat="1" applyFont="1" applyFill="1" applyBorder="1" applyAlignment="1">
      <alignment horizontal="center" vertical="center" wrapText="1"/>
    </xf>
    <xf numFmtId="0" fontId="13" fillId="0" borderId="26" xfId="0" applyNumberFormat="1" applyFont="1" applyFill="1" applyBorder="1" applyAlignment="1">
      <alignment horizontal="center" vertical="center" wrapText="1"/>
    </xf>
    <xf numFmtId="0" fontId="13" fillId="0" borderId="27" xfId="0" applyNumberFormat="1" applyFont="1" applyFill="1" applyBorder="1" applyAlignment="1">
      <alignment horizontal="center" vertical="center" wrapText="1"/>
    </xf>
    <xf numFmtId="178" fontId="13" fillId="0" borderId="0" xfId="0" applyNumberFormat="1" applyFont="1" applyFill="1" applyAlignment="1">
      <alignment horizontal="center" vertical="center" wrapText="1"/>
    </xf>
    <xf numFmtId="0" fontId="21" fillId="0" borderId="28" xfId="0" applyNumberFormat="1" applyFont="1" applyFill="1" applyBorder="1" applyAlignment="1">
      <alignment horizontal="left" vertical="center" wrapText="1"/>
    </xf>
    <xf numFmtId="0" fontId="13" fillId="0" borderId="29" xfId="0" applyNumberFormat="1" applyFont="1" applyFill="1" applyBorder="1" applyAlignment="1">
      <alignment horizontal="left" vertical="center" wrapText="1"/>
    </xf>
    <xf numFmtId="0" fontId="13" fillId="0" borderId="30" xfId="0" applyNumberFormat="1" applyFont="1" applyFill="1" applyBorder="1" applyAlignment="1">
      <alignment horizontal="left" vertical="center" wrapText="1"/>
    </xf>
    <xf numFmtId="0" fontId="18" fillId="0" borderId="21" xfId="0" applyNumberFormat="1" applyFont="1" applyFill="1" applyBorder="1" applyAlignment="1">
      <alignment horizontal="center" vertical="center" wrapText="1"/>
    </xf>
    <xf numFmtId="0" fontId="22" fillId="0" borderId="21" xfId="0" applyNumberFormat="1" applyFont="1" applyFill="1" applyBorder="1" applyAlignment="1">
      <alignment horizontal="left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23" fillId="0" borderId="21" xfId="0" applyNumberFormat="1" applyFont="1" applyFill="1" applyBorder="1" applyAlignment="1">
      <alignment horizontal="left" vertical="center" wrapText="1"/>
    </xf>
    <xf numFmtId="0" fontId="21" fillId="0" borderId="21" xfId="0" applyNumberFormat="1" applyFont="1" applyFill="1" applyBorder="1" applyAlignment="1">
      <alignment horizontal="center" vertical="center" wrapText="1"/>
    </xf>
    <xf numFmtId="0" fontId="24" fillId="0" borderId="21" xfId="0" applyNumberFormat="1" applyFont="1" applyFill="1" applyBorder="1" applyAlignment="1">
      <alignment horizontal="center" vertical="center" wrapText="1"/>
    </xf>
    <xf numFmtId="0" fontId="25" fillId="0" borderId="21" xfId="0" applyNumberFormat="1" applyFont="1" applyFill="1" applyBorder="1" applyAlignment="1">
      <alignment horizontal="center" vertical="center" wrapText="1"/>
    </xf>
    <xf numFmtId="0" fontId="14" fillId="0" borderId="31" xfId="0" applyNumberFormat="1" applyFont="1" applyFill="1" applyBorder="1" applyAlignment="1">
      <alignment horizontal="left" vertical="top" wrapText="1"/>
    </xf>
    <xf numFmtId="0" fontId="14" fillId="0" borderId="31" xfId="0" applyNumberFormat="1" applyFont="1" applyFill="1" applyBorder="1" applyAlignment="1">
      <alignment horizontal="center" vertical="center" wrapText="1"/>
    </xf>
    <xf numFmtId="0" fontId="13" fillId="0" borderId="31" xfId="0" applyNumberFormat="1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30" fillId="0" borderId="0" xfId="0" applyFont="1" applyAlignment="1">
      <alignment horizontal="left" vertical="center" indent="2"/>
    </xf>
    <xf numFmtId="0" fontId="28" fillId="0" borderId="1" xfId="0" applyFont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0" fontId="0" fillId="0" borderId="1" xfId="0" applyBorder="1">
      <alignment vertical="center"/>
    </xf>
    <xf numFmtId="0" fontId="29" fillId="2" borderId="1" xfId="0" applyFont="1" applyFill="1" applyBorder="1" applyAlignment="1">
      <alignment horizontal="justify" vertical="top"/>
    </xf>
    <xf numFmtId="0" fontId="31" fillId="2" borderId="1" xfId="0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right" vertical="top" wrapText="1"/>
    </xf>
    <xf numFmtId="0" fontId="31" fillId="2" borderId="1" xfId="0" applyFont="1" applyFill="1" applyBorder="1" applyAlignment="1">
      <alignment horizontal="justify" vertical="top"/>
    </xf>
    <xf numFmtId="0" fontId="32" fillId="2" borderId="1" xfId="0" applyFont="1" applyFill="1" applyBorder="1" applyAlignment="1">
      <alignment horizontal="center" vertical="top" wrapText="1"/>
    </xf>
    <xf numFmtId="0" fontId="31" fillId="0" borderId="0" xfId="0" applyFont="1" applyAlignment="1">
      <alignment horizontal="left" vertical="center" indent="2"/>
    </xf>
    <xf numFmtId="0" fontId="30" fillId="0" borderId="0" xfId="0" applyFont="1" applyAlignment="1">
      <alignment horizontal="justify" vertical="center"/>
    </xf>
    <xf numFmtId="0" fontId="33" fillId="0" borderId="0" xfId="0" applyFont="1">
      <alignment vertical="center"/>
    </xf>
    <xf numFmtId="0" fontId="0" fillId="0" borderId="0" xfId="0" applyFont="1">
      <alignment vertical="center"/>
    </xf>
    <xf numFmtId="0" fontId="34" fillId="0" borderId="0" xfId="0" applyFont="1" applyFill="1" applyAlignment="1">
      <alignment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177" fontId="36" fillId="0" borderId="1" xfId="0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horizontal="left" vertical="center" wrapText="1"/>
    </xf>
    <xf numFmtId="177" fontId="38" fillId="0" borderId="1" xfId="0" applyNumberFormat="1" applyFont="1" applyFill="1" applyBorder="1" applyAlignment="1">
      <alignment horizontal="center" vertical="center" wrapText="1"/>
    </xf>
    <xf numFmtId="177" fontId="36" fillId="3" borderId="1" xfId="0" applyNumberFormat="1" applyFont="1" applyFill="1" applyBorder="1" applyAlignment="1">
      <alignment horizontal="center" vertical="center" wrapText="1"/>
    </xf>
    <xf numFmtId="177" fontId="38" fillId="3" borderId="1" xfId="0" applyNumberFormat="1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vertical="center" shrinkToFit="1"/>
    </xf>
    <xf numFmtId="0" fontId="39" fillId="0" borderId="1" xfId="0" applyNumberFormat="1" applyFont="1" applyFill="1" applyBorder="1" applyAlignment="1">
      <alignment horizontal="left" vertical="center" wrapText="1"/>
    </xf>
    <xf numFmtId="177" fontId="40" fillId="0" borderId="1" xfId="0" applyNumberFormat="1" applyFont="1" applyFill="1" applyBorder="1" applyAlignment="1">
      <alignment horizontal="right" vertical="center" wrapText="1"/>
    </xf>
    <xf numFmtId="177" fontId="40" fillId="3" borderId="1" xfId="0" applyNumberFormat="1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0" fontId="37" fillId="0" borderId="1" xfId="0" applyFont="1" applyFill="1" applyBorder="1" applyAlignment="1">
      <alignment horizontal="left" vertical="center" wrapText="1"/>
    </xf>
    <xf numFmtId="0" fontId="41" fillId="3" borderId="1" xfId="0" applyFont="1" applyFill="1" applyBorder="1" applyAlignment="1">
      <alignment horizontal="left" vertical="center" wrapText="1"/>
    </xf>
    <xf numFmtId="0" fontId="41" fillId="3" borderId="6" xfId="0" applyFont="1" applyFill="1" applyBorder="1" applyAlignment="1">
      <alignment horizontal="left" vertical="center" wrapText="1"/>
    </xf>
    <xf numFmtId="177" fontId="29" fillId="2" borderId="1" xfId="0" applyNumberFormat="1" applyFont="1" applyFill="1" applyBorder="1" applyAlignment="1">
      <alignment horizontal="right" vertical="top"/>
    </xf>
    <xf numFmtId="177" fontId="29" fillId="2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42" fillId="3" borderId="6" xfId="0" applyFont="1" applyFill="1" applyBorder="1" applyAlignment="1">
      <alignment horizontal="left" vertical="center" wrapText="1"/>
    </xf>
    <xf numFmtId="177" fontId="43" fillId="2" borderId="1" xfId="0" applyNumberFormat="1" applyFont="1" applyFill="1" applyBorder="1" applyAlignment="1">
      <alignment horizontal="right" vertical="top"/>
    </xf>
    <xf numFmtId="177" fontId="31" fillId="2" borderId="1" xfId="0" applyNumberFormat="1" applyFont="1" applyFill="1" applyBorder="1" applyAlignment="1">
      <alignment horizontal="center" vertical="center"/>
    </xf>
    <xf numFmtId="177" fontId="44" fillId="0" borderId="1" xfId="0" applyNumberFormat="1" applyFont="1" applyBorder="1">
      <alignment vertical="center"/>
    </xf>
    <xf numFmtId="0" fontId="45" fillId="0" borderId="0" xfId="0" applyFont="1">
      <alignment vertical="center"/>
    </xf>
    <xf numFmtId="0" fontId="33" fillId="0" borderId="0" xfId="0" applyFont="1" applyFill="1">
      <alignment vertical="center"/>
    </xf>
    <xf numFmtId="0" fontId="46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0" fillId="0" borderId="0" xfId="0" applyFont="1" applyBorder="1">
      <alignment vertical="center"/>
    </xf>
    <xf numFmtId="0" fontId="33" fillId="0" borderId="0" xfId="0" applyFont="1" applyFill="1" applyBorder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3" fillId="0" borderId="1" xfId="0" applyFont="1" applyFill="1" applyBorder="1">
      <alignment vertical="center"/>
    </xf>
    <xf numFmtId="0" fontId="29" fillId="2" borderId="1" xfId="0" applyFont="1" applyFill="1" applyBorder="1" applyAlignment="1">
      <alignment horizontal="left" vertical="top"/>
    </xf>
    <xf numFmtId="177" fontId="47" fillId="0" borderId="1" xfId="0" applyNumberFormat="1" applyFont="1" applyFill="1" applyBorder="1" applyAlignment="1">
      <alignment horizontal="center" vertical="center"/>
    </xf>
    <xf numFmtId="0" fontId="29" fillId="4" borderId="7" xfId="0" applyFont="1" applyFill="1" applyBorder="1" applyAlignment="1">
      <alignment horizontal="left" vertical="center"/>
    </xf>
    <xf numFmtId="0" fontId="31" fillId="2" borderId="1" xfId="0" applyFont="1" applyFill="1" applyBorder="1" applyAlignment="1">
      <alignment horizontal="left" vertical="top"/>
    </xf>
    <xf numFmtId="0" fontId="31" fillId="5" borderId="6" xfId="50" applyNumberFormat="1" applyFont="1" applyFill="1" applyBorder="1" applyAlignment="1">
      <alignment horizontal="left" vertical="center"/>
    </xf>
    <xf numFmtId="177" fontId="48" fillId="0" borderId="1" xfId="0" applyNumberFormat="1" applyFont="1" applyFill="1" applyBorder="1" applyAlignment="1">
      <alignment horizontal="center" vertical="center"/>
    </xf>
    <xf numFmtId="0" fontId="29" fillId="5" borderId="13" xfId="50" applyNumberFormat="1" applyFont="1" applyFill="1" applyBorder="1" applyAlignment="1">
      <alignment horizontal="left" vertical="center"/>
    </xf>
    <xf numFmtId="177" fontId="49" fillId="0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vertical="center" wrapText="1"/>
    </xf>
    <xf numFmtId="0" fontId="29" fillId="0" borderId="1" xfId="0" applyNumberFormat="1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left" vertical="center"/>
    </xf>
    <xf numFmtId="0" fontId="31" fillId="0" borderId="1" xfId="0" applyNumberFormat="1" applyFont="1" applyFill="1" applyBorder="1" applyAlignment="1">
      <alignment horizontal="left" vertical="center" wrapText="1"/>
    </xf>
    <xf numFmtId="0" fontId="51" fillId="0" borderId="1" xfId="0" applyFont="1" applyFill="1" applyBorder="1">
      <alignment vertical="center"/>
    </xf>
    <xf numFmtId="0" fontId="29" fillId="0" borderId="7" xfId="0" applyNumberFormat="1" applyFont="1" applyFill="1" applyBorder="1" applyAlignment="1">
      <alignment horizontal="left" vertical="center" wrapText="1"/>
    </xf>
    <xf numFmtId="0" fontId="31" fillId="0" borderId="7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right" vertical="top"/>
    </xf>
    <xf numFmtId="0" fontId="31" fillId="2" borderId="1" xfId="0" applyFont="1" applyFill="1" applyBorder="1" applyAlignment="1">
      <alignment horizontal="left" vertical="center"/>
    </xf>
    <xf numFmtId="0" fontId="31" fillId="2" borderId="1" xfId="0" applyFont="1" applyFill="1" applyBorder="1" applyAlignment="1">
      <alignment horizontal="center" vertical="center"/>
    </xf>
    <xf numFmtId="177" fontId="52" fillId="2" borderId="1" xfId="0" applyNumberFormat="1" applyFont="1" applyFill="1" applyBorder="1" applyAlignment="1">
      <alignment horizontal="center" vertical="center"/>
    </xf>
    <xf numFmtId="177" fontId="31" fillId="2" borderId="1" xfId="0" applyNumberFormat="1" applyFont="1" applyFill="1" applyBorder="1" applyAlignment="1">
      <alignment horizontal="left" vertical="center" wrapText="1"/>
    </xf>
    <xf numFmtId="177" fontId="31" fillId="2" borderId="1" xfId="0" applyNumberFormat="1" applyFont="1" applyFill="1" applyBorder="1" applyAlignment="1">
      <alignment horizontal="center" vertical="center" wrapText="1"/>
    </xf>
    <xf numFmtId="177" fontId="2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28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indent="2"/>
    </xf>
    <xf numFmtId="0" fontId="51" fillId="0" borderId="0" xfId="0" applyFont="1" applyFill="1">
      <alignment vertical="center"/>
    </xf>
    <xf numFmtId="0" fontId="0" fillId="0" borderId="1" xfId="0" applyFont="1" applyBorder="1">
      <alignment vertical="center"/>
    </xf>
    <xf numFmtId="0" fontId="47" fillId="0" borderId="1" xfId="0" applyFont="1" applyFill="1" applyBorder="1" applyAlignment="1">
      <alignment horizontal="left" vertical="top"/>
    </xf>
    <xf numFmtId="0" fontId="47" fillId="0" borderId="1" xfId="0" applyFont="1" applyFill="1" applyBorder="1" applyAlignment="1">
      <alignment horizontal="left" vertical="center"/>
    </xf>
    <xf numFmtId="0" fontId="47" fillId="0" borderId="7" xfId="0" applyFont="1" applyFill="1" applyBorder="1" applyAlignment="1">
      <alignment horizontal="left" vertical="center"/>
    </xf>
    <xf numFmtId="0" fontId="48" fillId="0" borderId="1" xfId="0" applyFont="1" applyFill="1" applyBorder="1" applyAlignment="1">
      <alignment horizontal="left" vertical="top"/>
    </xf>
    <xf numFmtId="0" fontId="48" fillId="0" borderId="6" xfId="50" applyNumberFormat="1" applyFont="1" applyFill="1" applyBorder="1" applyAlignment="1">
      <alignment horizontal="left" vertical="center"/>
    </xf>
    <xf numFmtId="0" fontId="47" fillId="0" borderId="13" xfId="50" applyNumberFormat="1" applyFont="1" applyFill="1" applyBorder="1" applyAlignment="1">
      <alignment horizontal="left" vertical="center"/>
    </xf>
    <xf numFmtId="0" fontId="37" fillId="0" borderId="1" xfId="0" applyFont="1" applyFill="1" applyBorder="1" applyAlignment="1">
      <alignment vertical="center" wrapText="1"/>
    </xf>
    <xf numFmtId="0" fontId="47" fillId="0" borderId="1" xfId="0" applyNumberFormat="1" applyFont="1" applyFill="1" applyBorder="1" applyAlignment="1">
      <alignment horizontal="left" vertical="center" wrapText="1"/>
    </xf>
    <xf numFmtId="0" fontId="48" fillId="0" borderId="7" xfId="0" applyFont="1" applyFill="1" applyBorder="1" applyAlignment="1">
      <alignment horizontal="left" vertical="center"/>
    </xf>
    <xf numFmtId="0" fontId="48" fillId="0" borderId="1" xfId="0" applyNumberFormat="1" applyFont="1" applyFill="1" applyBorder="1" applyAlignment="1">
      <alignment horizontal="left" vertical="center" wrapText="1"/>
    </xf>
    <xf numFmtId="0" fontId="47" fillId="0" borderId="7" xfId="0" applyNumberFormat="1" applyFont="1" applyFill="1" applyBorder="1" applyAlignment="1">
      <alignment horizontal="left" vertical="center" wrapText="1"/>
    </xf>
    <xf numFmtId="0" fontId="48" fillId="0" borderId="7" xfId="0" applyNumberFormat="1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2" borderId="1" xfId="0" applyFont="1" applyFill="1" applyBorder="1" applyAlignment="1">
      <alignment horizontal="right" vertical="top"/>
    </xf>
    <xf numFmtId="0" fontId="31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53" fillId="0" borderId="0" xfId="0" applyFont="1">
      <alignment vertical="center"/>
    </xf>
    <xf numFmtId="0" fontId="54" fillId="0" borderId="0" xfId="0" applyFont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V6" sqref="V6"/>
    </sheetView>
  </sheetViews>
  <sheetFormatPr defaultColWidth="9" defaultRowHeight="14.2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262" t="s">
        <v>0</v>
      </c>
    </row>
    <row r="2" ht="36.75" customHeight="1" spans="1:25">
      <c r="A2" s="263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264"/>
      <c r="B5" s="264" t="s">
        <v>4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 t="s">
        <v>5</v>
      </c>
      <c r="S5" s="264"/>
      <c r="T5" s="264"/>
      <c r="U5" s="264"/>
      <c r="V5" s="264"/>
      <c r="W5" s="264" t="s">
        <v>6</v>
      </c>
      <c r="X5" s="264"/>
      <c r="Y5" s="264"/>
    </row>
    <row r="6" ht="166.5" customHeight="1" spans="1:25">
      <c r="A6" s="265" t="s">
        <v>7</v>
      </c>
      <c r="B6" s="266" t="s">
        <v>8</v>
      </c>
      <c r="C6" s="266" t="s">
        <v>9</v>
      </c>
      <c r="D6" s="267" t="s">
        <v>10</v>
      </c>
      <c r="E6" s="267" t="s">
        <v>11</v>
      </c>
      <c r="F6" s="267" t="s">
        <v>12</v>
      </c>
      <c r="G6" s="266" t="s">
        <v>13</v>
      </c>
      <c r="H6" s="266" t="s">
        <v>14</v>
      </c>
      <c r="I6" s="266" t="s">
        <v>15</v>
      </c>
      <c r="J6" s="266" t="s">
        <v>16</v>
      </c>
      <c r="K6" s="266" t="s">
        <v>17</v>
      </c>
      <c r="L6" s="266" t="s">
        <v>18</v>
      </c>
      <c r="M6" s="266" t="s">
        <v>19</v>
      </c>
      <c r="N6" s="266" t="s">
        <v>20</v>
      </c>
      <c r="O6" s="266" t="s">
        <v>21</v>
      </c>
      <c r="P6" s="266" t="s">
        <v>22</v>
      </c>
      <c r="Q6" s="266" t="s">
        <v>23</v>
      </c>
      <c r="R6" s="266" t="s">
        <v>24</v>
      </c>
      <c r="S6" s="266" t="s">
        <v>25</v>
      </c>
      <c r="T6" s="266" t="s">
        <v>26</v>
      </c>
      <c r="U6" s="266" t="s">
        <v>27</v>
      </c>
      <c r="V6" s="266" t="s">
        <v>28</v>
      </c>
      <c r="W6" s="266" t="s">
        <v>29</v>
      </c>
      <c r="X6" s="266" t="s">
        <v>30</v>
      </c>
      <c r="Y6" s="266" t="s">
        <v>31</v>
      </c>
    </row>
    <row r="7" ht="41.25" customHeight="1" spans="1:25">
      <c r="A7" s="264" t="s">
        <v>32</v>
      </c>
      <c r="B7" s="268" t="s">
        <v>33</v>
      </c>
      <c r="C7" s="268" t="s">
        <v>33</v>
      </c>
      <c r="D7" s="268" t="s">
        <v>33</v>
      </c>
      <c r="E7" s="268" t="s">
        <v>33</v>
      </c>
      <c r="F7" s="268" t="s">
        <v>33</v>
      </c>
      <c r="G7" s="268" t="s">
        <v>33</v>
      </c>
      <c r="H7" s="268" t="s">
        <v>33</v>
      </c>
      <c r="I7" s="268" t="s">
        <v>33</v>
      </c>
      <c r="J7" s="268" t="s">
        <v>33</v>
      </c>
      <c r="K7" s="268" t="s">
        <v>33</v>
      </c>
      <c r="L7" s="268" t="s">
        <v>33</v>
      </c>
      <c r="M7" s="268" t="s">
        <v>33</v>
      </c>
      <c r="N7" s="268" t="s">
        <v>33</v>
      </c>
      <c r="O7" s="268" t="s">
        <v>33</v>
      </c>
      <c r="P7" s="268" t="s">
        <v>33</v>
      </c>
      <c r="Q7" s="268" t="s">
        <v>33</v>
      </c>
      <c r="R7" s="268" t="s">
        <v>33</v>
      </c>
      <c r="S7" s="268" t="s">
        <v>33</v>
      </c>
      <c r="T7" s="268" t="s">
        <v>33</v>
      </c>
      <c r="U7" s="268" t="s">
        <v>33</v>
      </c>
      <c r="V7" s="268" t="s">
        <v>33</v>
      </c>
      <c r="W7" s="268" t="s">
        <v>33</v>
      </c>
      <c r="X7" s="268" t="s">
        <v>33</v>
      </c>
      <c r="Y7" s="268" t="s">
        <v>33</v>
      </c>
    </row>
    <row r="8" ht="102.75" customHeight="1" spans="1:25">
      <c r="A8" s="269" t="s">
        <v>34</v>
      </c>
      <c r="B8" s="270" t="s">
        <v>35</v>
      </c>
      <c r="C8" s="271"/>
      <c r="D8" s="271"/>
      <c r="E8" s="271"/>
      <c r="F8" s="269" t="s">
        <v>36</v>
      </c>
      <c r="G8" s="270" t="s">
        <v>35</v>
      </c>
      <c r="H8" s="271"/>
      <c r="I8" s="271"/>
      <c r="J8" s="271"/>
      <c r="K8" s="269" t="s">
        <v>37</v>
      </c>
      <c r="L8" s="270" t="s">
        <v>35</v>
      </c>
      <c r="M8" s="269"/>
      <c r="N8" s="269"/>
      <c r="O8" s="269"/>
      <c r="P8" s="269" t="s">
        <v>38</v>
      </c>
      <c r="Q8" s="270" t="s">
        <v>35</v>
      </c>
      <c r="R8" s="269"/>
      <c r="S8" s="269"/>
      <c r="T8" s="269"/>
      <c r="U8" s="269" t="s">
        <v>39</v>
      </c>
      <c r="V8" s="270" t="s">
        <v>35</v>
      </c>
      <c r="W8" s="269"/>
      <c r="X8" s="269"/>
      <c r="Y8" s="269"/>
    </row>
    <row r="9" ht="38.25" customHeight="1" spans="1:25">
      <c r="A9" s="269"/>
      <c r="B9" s="271" t="s">
        <v>40</v>
      </c>
      <c r="C9" s="271"/>
      <c r="D9" s="271"/>
      <c r="E9" s="271"/>
      <c r="F9" s="264"/>
      <c r="G9" s="271" t="s">
        <v>40</v>
      </c>
      <c r="H9" s="271"/>
      <c r="I9" s="271"/>
      <c r="J9" s="271"/>
      <c r="K9" s="269"/>
      <c r="L9" s="272" t="s">
        <v>40</v>
      </c>
      <c r="M9" s="269"/>
      <c r="N9" s="269"/>
      <c r="O9" s="269"/>
      <c r="P9" s="269"/>
      <c r="Q9" s="272" t="s">
        <v>40</v>
      </c>
      <c r="R9" s="269"/>
      <c r="S9" s="269"/>
      <c r="T9" s="269"/>
      <c r="U9" s="269"/>
      <c r="V9" s="271" t="s">
        <v>40</v>
      </c>
      <c r="W9" s="269"/>
      <c r="X9" s="269"/>
      <c r="Y9" s="269"/>
    </row>
    <row r="10" ht="61.5" customHeight="1" spans="1:25">
      <c r="A10" s="273" t="s">
        <v>41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24" sqref="D24"/>
    </sheetView>
  </sheetViews>
  <sheetFormatPr defaultColWidth="9" defaultRowHeight="14.25" outlineLevelCol="3"/>
  <cols>
    <col min="1" max="1" width="24.375" customWidth="1"/>
    <col min="2" max="2" width="12.625" customWidth="1"/>
    <col min="3" max="3" width="24.5" customWidth="1"/>
    <col min="4" max="4" width="13.75" customWidth="1"/>
  </cols>
  <sheetData>
    <row r="1" ht="20.25" spans="1:4">
      <c r="A1" s="256" t="s">
        <v>42</v>
      </c>
      <c r="B1" s="256"/>
      <c r="C1" s="256"/>
      <c r="D1" s="256"/>
    </row>
    <row r="2" spans="1:4">
      <c r="A2" s="257"/>
      <c r="D2" t="s">
        <v>43</v>
      </c>
    </row>
    <row r="3" ht="15" customHeight="1" spans="1:4">
      <c r="A3" s="161" t="s">
        <v>44</v>
      </c>
      <c r="B3" s="161"/>
      <c r="C3" s="161" t="s">
        <v>45</v>
      </c>
      <c r="D3" s="161"/>
    </row>
    <row r="4" spans="1:4">
      <c r="A4" s="161" t="s">
        <v>46</v>
      </c>
      <c r="B4" s="161" t="s">
        <v>47</v>
      </c>
      <c r="C4" s="161" t="s">
        <v>46</v>
      </c>
      <c r="D4" s="161" t="s">
        <v>47</v>
      </c>
    </row>
    <row r="5" spans="1:4">
      <c r="A5" s="236" t="s">
        <v>48</v>
      </c>
      <c r="B5" s="258">
        <v>2659.99</v>
      </c>
      <c r="C5" s="236" t="s">
        <v>49</v>
      </c>
      <c r="D5" s="170">
        <v>433.69</v>
      </c>
    </row>
    <row r="6" spans="1:4">
      <c r="A6" s="236" t="s">
        <v>50</v>
      </c>
      <c r="B6" s="258"/>
      <c r="C6" s="236" t="s">
        <v>51</v>
      </c>
      <c r="D6" s="170"/>
    </row>
    <row r="7" spans="1:4">
      <c r="A7" s="236" t="s">
        <v>52</v>
      </c>
      <c r="B7" s="258"/>
      <c r="C7" s="236" t="s">
        <v>53</v>
      </c>
      <c r="D7" s="170"/>
    </row>
    <row r="8" spans="1:4">
      <c r="A8" s="236" t="s">
        <v>54</v>
      </c>
      <c r="B8" s="258"/>
      <c r="C8" s="236" t="s">
        <v>55</v>
      </c>
      <c r="D8" s="170"/>
    </row>
    <row r="9" spans="1:4">
      <c r="A9" s="236" t="s">
        <v>56</v>
      </c>
      <c r="B9" s="258"/>
      <c r="C9" s="236" t="s">
        <v>57</v>
      </c>
      <c r="D9" s="170"/>
    </row>
    <row r="10" spans="1:4">
      <c r="A10" s="236" t="s">
        <v>58</v>
      </c>
      <c r="B10" s="258"/>
      <c r="C10" s="236" t="s">
        <v>59</v>
      </c>
      <c r="D10" s="170"/>
    </row>
    <row r="11" spans="1:4">
      <c r="A11" s="236" t="s">
        <v>60</v>
      </c>
      <c r="B11" s="258"/>
      <c r="C11" s="236" t="s">
        <v>61</v>
      </c>
      <c r="D11" s="170"/>
    </row>
    <row r="12" spans="1:4">
      <c r="A12" s="236" t="s">
        <v>62</v>
      </c>
      <c r="B12" s="258"/>
      <c r="C12" s="236" t="s">
        <v>63</v>
      </c>
      <c r="D12" s="170">
        <v>2069.28</v>
      </c>
    </row>
    <row r="13" spans="1:4">
      <c r="A13" s="236" t="s">
        <v>64</v>
      </c>
      <c r="B13" s="258"/>
      <c r="C13" s="236" t="s">
        <v>65</v>
      </c>
      <c r="D13" s="170"/>
    </row>
    <row r="14" spans="1:4">
      <c r="A14" s="236"/>
      <c r="B14" s="238"/>
      <c r="C14" s="236" t="s">
        <v>66</v>
      </c>
      <c r="D14" s="170">
        <v>64.36</v>
      </c>
    </row>
    <row r="15" spans="1:4">
      <c r="A15" s="236"/>
      <c r="B15" s="238"/>
      <c r="C15" s="236" t="s">
        <v>67</v>
      </c>
      <c r="D15" s="170"/>
    </row>
    <row r="16" spans="1:4">
      <c r="A16" s="236"/>
      <c r="B16" s="238"/>
      <c r="C16" s="236" t="s">
        <v>68</v>
      </c>
      <c r="D16" s="170"/>
    </row>
    <row r="17" spans="1:4">
      <c r="A17" s="236"/>
      <c r="B17" s="238"/>
      <c r="C17" s="236" t="s">
        <v>69</v>
      </c>
      <c r="D17" s="170"/>
    </row>
    <row r="18" spans="1:4">
      <c r="A18" s="236"/>
      <c r="B18" s="238"/>
      <c r="C18" s="236" t="s">
        <v>70</v>
      </c>
      <c r="D18" s="170"/>
    </row>
    <row r="19" spans="1:4">
      <c r="A19" s="236"/>
      <c r="B19" s="238"/>
      <c r="C19" s="236" t="s">
        <v>71</v>
      </c>
      <c r="D19" s="170"/>
    </row>
    <row r="20" spans="1:4">
      <c r="A20" s="236"/>
      <c r="B20" s="238"/>
      <c r="C20" s="236" t="s">
        <v>72</v>
      </c>
      <c r="D20" s="170"/>
    </row>
    <row r="21" spans="1:4">
      <c r="A21" s="236"/>
      <c r="B21" s="238"/>
      <c r="C21" s="236" t="s">
        <v>73</v>
      </c>
      <c r="D21" s="170"/>
    </row>
    <row r="22" spans="1:4">
      <c r="A22" s="236"/>
      <c r="B22" s="238"/>
      <c r="C22" s="236" t="s">
        <v>74</v>
      </c>
      <c r="D22" s="170"/>
    </row>
    <row r="23" spans="1:4">
      <c r="A23" s="236"/>
      <c r="B23" s="238"/>
      <c r="C23" s="236" t="s">
        <v>75</v>
      </c>
      <c r="D23" s="170"/>
    </row>
    <row r="24" spans="1:4">
      <c r="A24" s="236"/>
      <c r="B24" s="238"/>
      <c r="C24" s="236" t="s">
        <v>76</v>
      </c>
      <c r="D24" s="170">
        <v>92.66</v>
      </c>
    </row>
    <row r="25" spans="1:4">
      <c r="A25" s="236"/>
      <c r="B25" s="238"/>
      <c r="C25" s="236" t="s">
        <v>77</v>
      </c>
      <c r="D25" s="170"/>
    </row>
    <row r="26" spans="1:4">
      <c r="A26" s="236"/>
      <c r="B26" s="238"/>
      <c r="C26" s="236" t="s">
        <v>78</v>
      </c>
      <c r="D26" s="170"/>
    </row>
    <row r="27" spans="1:4">
      <c r="A27" s="236"/>
      <c r="B27" s="238"/>
      <c r="C27" s="236" t="s">
        <v>79</v>
      </c>
      <c r="D27" s="170"/>
    </row>
    <row r="28" spans="1:4">
      <c r="A28" s="236"/>
      <c r="B28" s="238"/>
      <c r="C28" s="236" t="s">
        <v>80</v>
      </c>
      <c r="D28" s="170"/>
    </row>
    <row r="29" spans="1:4">
      <c r="A29" s="236"/>
      <c r="B29" s="238"/>
      <c r="C29" s="236" t="s">
        <v>81</v>
      </c>
      <c r="D29" s="170"/>
    </row>
    <row r="30" spans="1:4">
      <c r="A30" s="236"/>
      <c r="B30" s="238"/>
      <c r="C30" s="236" t="s">
        <v>82</v>
      </c>
      <c r="D30" s="170"/>
    </row>
    <row r="31" spans="1:4">
      <c r="A31" s="236"/>
      <c r="B31" s="238"/>
      <c r="C31" s="236" t="s">
        <v>83</v>
      </c>
      <c r="D31" s="170"/>
    </row>
    <row r="32" spans="1:4">
      <c r="A32" s="236"/>
      <c r="B32" s="238"/>
      <c r="C32" s="236" t="s">
        <v>84</v>
      </c>
      <c r="D32" s="170"/>
    </row>
    <row r="33" spans="1:4">
      <c r="A33" s="236"/>
      <c r="B33" s="238"/>
      <c r="C33" s="236" t="s">
        <v>85</v>
      </c>
      <c r="D33" s="170"/>
    </row>
    <row r="34" spans="1:4">
      <c r="A34" s="236"/>
      <c r="B34" s="238"/>
      <c r="C34" s="236" t="s">
        <v>86</v>
      </c>
      <c r="D34" s="170"/>
    </row>
    <row r="35" spans="1:4">
      <c r="A35" s="236"/>
      <c r="B35" s="238"/>
      <c r="C35" s="236"/>
      <c r="D35" s="259"/>
    </row>
    <row r="36" spans="1:4">
      <c r="A36" s="161" t="s">
        <v>87</v>
      </c>
      <c r="B36" s="258">
        <v>2659.99</v>
      </c>
      <c r="C36" s="161" t="s">
        <v>88</v>
      </c>
      <c r="D36" s="258">
        <v>2659.99</v>
      </c>
    </row>
    <row r="37" spans="1:4">
      <c r="A37" s="236" t="s">
        <v>89</v>
      </c>
      <c r="B37" s="166"/>
      <c r="C37" s="236" t="s">
        <v>90</v>
      </c>
      <c r="D37" s="166"/>
    </row>
    <row r="38" spans="1:4">
      <c r="A38" s="236" t="s">
        <v>91</v>
      </c>
      <c r="B38" s="166"/>
      <c r="C38" s="236"/>
      <c r="D38" s="260"/>
    </row>
    <row r="39" spans="1:4">
      <c r="A39" s="261"/>
      <c r="B39" s="239"/>
      <c r="C39" s="261"/>
      <c r="D39" s="260"/>
    </row>
    <row r="40" spans="1:4">
      <c r="A40" s="161" t="s">
        <v>92</v>
      </c>
      <c r="B40" s="258">
        <v>2659.99</v>
      </c>
      <c r="C40" s="161" t="s">
        <v>93</v>
      </c>
      <c r="D40" s="258">
        <v>2659.99</v>
      </c>
    </row>
    <row r="41" ht="24" spans="1:4">
      <c r="A41" s="174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G28" sqref="G28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2">
      <c r="A1" s="256" t="s">
        <v>95</v>
      </c>
    </row>
    <row r="2" spans="1:2">
      <c r="A2" s="257"/>
      <c r="B2" t="s">
        <v>43</v>
      </c>
    </row>
    <row r="3" ht="20" customHeight="1" spans="1:2">
      <c r="A3" s="161" t="s">
        <v>46</v>
      </c>
      <c r="B3" s="161" t="s">
        <v>47</v>
      </c>
    </row>
    <row r="4" ht="20" customHeight="1" spans="1:2">
      <c r="A4" s="161" t="s">
        <v>96</v>
      </c>
      <c r="B4" s="161">
        <v>1</v>
      </c>
    </row>
    <row r="5" ht="20" customHeight="1" spans="1:2">
      <c r="A5" s="163" t="s">
        <v>97</v>
      </c>
      <c r="B5" s="164">
        <v>2659.99</v>
      </c>
    </row>
    <row r="6" ht="20" customHeight="1" spans="1:2">
      <c r="A6" s="159" t="s">
        <v>98</v>
      </c>
      <c r="B6" s="164"/>
    </row>
    <row r="7" ht="20" customHeight="1" spans="1:2">
      <c r="A7" s="163" t="s">
        <v>99</v>
      </c>
      <c r="B7" s="164">
        <v>2659.99</v>
      </c>
    </row>
    <row r="8" ht="20" customHeight="1" spans="1:2">
      <c r="A8" s="159" t="s">
        <v>98</v>
      </c>
      <c r="B8" s="164"/>
    </row>
    <row r="9" ht="20" customHeight="1" spans="1:2">
      <c r="A9" s="163" t="s">
        <v>100</v>
      </c>
      <c r="B9" s="164"/>
    </row>
    <row r="10" ht="20" customHeight="1" spans="1:2">
      <c r="A10" s="159" t="s">
        <v>98</v>
      </c>
      <c r="B10" s="164"/>
    </row>
    <row r="11" ht="20" customHeight="1" spans="1:2">
      <c r="A11" s="163" t="s">
        <v>101</v>
      </c>
      <c r="B11" s="164"/>
    </row>
    <row r="12" ht="20" customHeight="1" spans="1:2">
      <c r="A12" s="159" t="s">
        <v>98</v>
      </c>
      <c r="B12" s="164"/>
    </row>
    <row r="13" ht="20" customHeight="1" spans="1:2">
      <c r="A13" s="163" t="s">
        <v>102</v>
      </c>
      <c r="B13" s="164"/>
    </row>
    <row r="14" ht="20" customHeight="1" spans="1:2">
      <c r="A14" s="159" t="s">
        <v>98</v>
      </c>
      <c r="B14" s="164"/>
    </row>
    <row r="15" ht="20" customHeight="1" spans="1:2">
      <c r="A15" s="163" t="s">
        <v>103</v>
      </c>
      <c r="B15" s="164"/>
    </row>
    <row r="16" ht="20" customHeight="1" spans="1:2">
      <c r="A16" s="159" t="s">
        <v>98</v>
      </c>
      <c r="B16" s="164"/>
    </row>
    <row r="17" ht="20" customHeight="1" spans="1:2">
      <c r="A17" s="163" t="s">
        <v>104</v>
      </c>
      <c r="B17" s="164"/>
    </row>
    <row r="18" ht="20" customHeight="1" spans="1:2">
      <c r="A18" s="159" t="s">
        <v>98</v>
      </c>
      <c r="B18" s="164"/>
    </row>
    <row r="19" ht="20" customHeight="1" spans="1:2">
      <c r="A19" s="163" t="s">
        <v>105</v>
      </c>
      <c r="B19" s="164"/>
    </row>
    <row r="20" ht="20" customHeight="1" spans="1:2">
      <c r="A20" s="159" t="s">
        <v>98</v>
      </c>
      <c r="B20" s="164"/>
    </row>
    <row r="21" ht="20" customHeight="1" spans="1:2">
      <c r="A21" s="163" t="s">
        <v>106</v>
      </c>
      <c r="B21" s="164"/>
    </row>
    <row r="22" ht="20" customHeight="1" spans="1:2">
      <c r="A22" s="159" t="s">
        <v>98</v>
      </c>
      <c r="B22" s="164"/>
    </row>
    <row r="23" ht="20" customHeight="1" spans="1:2">
      <c r="A23" s="163" t="s">
        <v>107</v>
      </c>
      <c r="B23" s="164">
        <v>2659.99</v>
      </c>
    </row>
    <row r="24" ht="20" customHeight="1" spans="1:2">
      <c r="A24" s="159" t="s">
        <v>108</v>
      </c>
      <c r="B24" s="164"/>
    </row>
    <row r="25" ht="20" customHeight="1" spans="1:2">
      <c r="A25" s="159" t="s">
        <v>108</v>
      </c>
      <c r="B25" s="164"/>
    </row>
    <row r="26" ht="20" customHeight="1" spans="1:2">
      <c r="A26" s="159" t="s">
        <v>108</v>
      </c>
      <c r="B26" s="164"/>
    </row>
    <row r="27" ht="20" customHeight="1" spans="1:2">
      <c r="A27" s="159" t="s">
        <v>108</v>
      </c>
      <c r="B27" s="164"/>
    </row>
    <row r="28" ht="20" customHeight="1" spans="1:2">
      <c r="A28" s="159" t="s">
        <v>108</v>
      </c>
      <c r="B28" s="164"/>
    </row>
    <row r="29" ht="20" customHeight="1" spans="1:2">
      <c r="A29" s="163" t="s">
        <v>109</v>
      </c>
      <c r="B29" s="164"/>
    </row>
    <row r="30" ht="20" customHeight="1" spans="1:2">
      <c r="A30" s="159" t="s">
        <v>98</v>
      </c>
      <c r="B30" s="164"/>
    </row>
    <row r="31" ht="20" customHeight="1" spans="1:2">
      <c r="A31" s="163" t="s">
        <v>110</v>
      </c>
      <c r="B31" s="164"/>
    </row>
    <row r="32" ht="20" customHeight="1" spans="1:2">
      <c r="A32" s="159" t="s">
        <v>98</v>
      </c>
      <c r="B32" s="164"/>
    </row>
    <row r="33" ht="20" customHeight="1" spans="1:2">
      <c r="A33" s="163" t="s">
        <v>111</v>
      </c>
      <c r="B33" s="164">
        <v>2659.99</v>
      </c>
    </row>
    <row r="34" spans="1:2">
      <c r="A34" s="241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zoomScale="115" zoomScaleNormal="115" workbookViewId="0">
      <selection activeCell="C4" sqref="C4"/>
    </sheetView>
  </sheetViews>
  <sheetFormatPr defaultColWidth="9" defaultRowHeight="14.25" outlineLevelCol="5"/>
  <cols>
    <col min="1" max="1" width="8.01666666666667" customWidth="1"/>
    <col min="2" max="2" width="25.6" customWidth="1"/>
    <col min="3" max="3" width="11.8" customWidth="1"/>
    <col min="4" max="4" width="11.75" customWidth="1"/>
    <col min="5" max="5" width="11.025" customWidth="1"/>
  </cols>
  <sheetData>
    <row r="1" ht="25" customHeight="1" spans="1:6">
      <c r="A1" s="151" t="s">
        <v>113</v>
      </c>
      <c r="B1" s="151"/>
      <c r="C1" s="151"/>
      <c r="D1" s="151"/>
      <c r="E1" s="151"/>
    </row>
    <row r="2" spans="1:6">
      <c r="A2" s="152"/>
      <c r="B2" s="153"/>
      <c r="C2" s="153"/>
      <c r="D2" s="153"/>
      <c r="E2" s="153" t="s">
        <v>43</v>
      </c>
    </row>
    <row r="3" ht="20" customHeight="1" spans="1:6">
      <c r="A3" s="161" t="s">
        <v>114</v>
      </c>
      <c r="B3" s="161" t="s">
        <v>115</v>
      </c>
      <c r="C3" s="161" t="s">
        <v>116</v>
      </c>
      <c r="D3" s="161" t="s">
        <v>117</v>
      </c>
      <c r="E3" s="161" t="s">
        <v>118</v>
      </c>
      <c r="F3" s="161" t="s">
        <v>119</v>
      </c>
    </row>
    <row r="4" ht="25" customHeight="1" spans="1:6">
      <c r="A4" s="209" t="s">
        <v>120</v>
      </c>
      <c r="B4" s="209">
        <v>1</v>
      </c>
      <c r="C4" s="209">
        <v>2</v>
      </c>
      <c r="D4" s="209">
        <v>3</v>
      </c>
      <c r="E4" s="209">
        <v>4</v>
      </c>
      <c r="F4" s="243"/>
    </row>
    <row r="5" s="203" customFormat="1" ht="23" customHeight="1" spans="1:6">
      <c r="A5" s="244" t="s">
        <v>121</v>
      </c>
      <c r="B5" s="245" t="s">
        <v>122</v>
      </c>
      <c r="C5" s="212">
        <f>D5+E5</f>
        <v>2659.9926</v>
      </c>
      <c r="D5" s="212">
        <f>D6+D10+D24+D28</f>
        <v>1368.9226</v>
      </c>
      <c r="E5" s="212">
        <f>E6+E10+E24+E28</f>
        <v>1291.07</v>
      </c>
      <c r="F5" s="210"/>
    </row>
    <row r="6" s="203" customFormat="1" ht="23" customHeight="1" spans="1:6">
      <c r="A6" s="244">
        <v>201</v>
      </c>
      <c r="B6" s="246" t="s">
        <v>123</v>
      </c>
      <c r="C6" s="212">
        <f t="shared" ref="C6:C30" si="0">D6+E6</f>
        <v>433.69</v>
      </c>
      <c r="D6" s="212">
        <f>D7</f>
        <v>409.89</v>
      </c>
      <c r="E6" s="212">
        <f>E7</f>
        <v>23.8</v>
      </c>
      <c r="F6" s="210"/>
    </row>
    <row r="7" s="203" customFormat="1" ht="23" customHeight="1" spans="1:6">
      <c r="A7" s="244">
        <v>2013</v>
      </c>
      <c r="B7" s="246" t="s">
        <v>124</v>
      </c>
      <c r="C7" s="212">
        <f t="shared" si="0"/>
        <v>433.69</v>
      </c>
      <c r="D7" s="212">
        <f>D8+D9</f>
        <v>409.89</v>
      </c>
      <c r="E7" s="212">
        <f>E8+E9</f>
        <v>23.8</v>
      </c>
      <c r="F7" s="210"/>
    </row>
    <row r="8" s="203" customFormat="1" ht="23" customHeight="1" spans="1:6">
      <c r="A8" s="247">
        <v>2013201</v>
      </c>
      <c r="B8" s="248" t="s">
        <v>125</v>
      </c>
      <c r="C8" s="212">
        <f t="shared" si="0"/>
        <v>66.73</v>
      </c>
      <c r="D8" s="216">
        <v>66.73</v>
      </c>
      <c r="E8" s="216"/>
      <c r="F8" s="210"/>
    </row>
    <row r="9" s="203" customFormat="1" ht="23" customHeight="1" spans="1:6">
      <c r="A9" s="247">
        <v>2013202</v>
      </c>
      <c r="B9" s="248" t="s">
        <v>126</v>
      </c>
      <c r="C9" s="212">
        <f t="shared" si="0"/>
        <v>366.96</v>
      </c>
      <c r="D9" s="216">
        <v>343.16</v>
      </c>
      <c r="E9" s="216">
        <v>23.8</v>
      </c>
      <c r="F9" s="210"/>
    </row>
    <row r="10" s="203" customFormat="1" ht="23" customHeight="1" spans="1:6">
      <c r="A10" s="244">
        <v>208</v>
      </c>
      <c r="B10" s="249" t="s">
        <v>127</v>
      </c>
      <c r="C10" s="212">
        <f t="shared" si="0"/>
        <v>2069.2799</v>
      </c>
      <c r="D10" s="212">
        <f>D11+D15+D18+D20+D22</f>
        <v>802.0099</v>
      </c>
      <c r="E10" s="212">
        <f>E11+E15+E18+E20</f>
        <v>1267.27</v>
      </c>
      <c r="F10" s="210"/>
    </row>
    <row r="11" s="203" customFormat="1" ht="23" customHeight="1" spans="1:6">
      <c r="A11" s="244">
        <v>20801</v>
      </c>
      <c r="B11" s="249" t="s">
        <v>128</v>
      </c>
      <c r="C11" s="212">
        <f t="shared" si="0"/>
        <v>1836.3799</v>
      </c>
      <c r="D11" s="218">
        <f>D12+D13+D14</f>
        <v>606.5599</v>
      </c>
      <c r="E11" s="218">
        <f>E13+E14</f>
        <v>1229.82</v>
      </c>
      <c r="F11" s="210"/>
    </row>
    <row r="12" s="203" customFormat="1" ht="23" customHeight="1" spans="1:6">
      <c r="A12" s="247">
        <v>2080101</v>
      </c>
      <c r="B12" s="250" t="s">
        <v>129</v>
      </c>
      <c r="C12" s="216">
        <f t="shared" si="0"/>
        <v>51.578</v>
      </c>
      <c r="D12" s="218">
        <v>51.578</v>
      </c>
      <c r="E12" s="216"/>
      <c r="F12" s="210"/>
    </row>
    <row r="13" s="203" customFormat="1" ht="23" customHeight="1" spans="1:6">
      <c r="A13" s="247">
        <v>2080109</v>
      </c>
      <c r="B13" s="250" t="s">
        <v>130</v>
      </c>
      <c r="C13" s="216">
        <f t="shared" si="0"/>
        <v>1665.67</v>
      </c>
      <c r="D13" s="216">
        <v>440.85</v>
      </c>
      <c r="E13" s="216">
        <v>1224.82</v>
      </c>
      <c r="F13" s="210"/>
    </row>
    <row r="14" s="203" customFormat="1" ht="23" customHeight="1" spans="1:6">
      <c r="A14" s="247">
        <v>2080150</v>
      </c>
      <c r="B14" s="250" t="s">
        <v>131</v>
      </c>
      <c r="C14" s="216">
        <f t="shared" si="0"/>
        <v>119.1319</v>
      </c>
      <c r="D14" s="216">
        <v>114.1319</v>
      </c>
      <c r="E14" s="216">
        <v>5</v>
      </c>
      <c r="F14" s="210"/>
    </row>
    <row r="15" s="203" customFormat="1" ht="23" customHeight="1" spans="1:6">
      <c r="A15" s="244">
        <v>20805</v>
      </c>
      <c r="B15" s="251" t="s">
        <v>132</v>
      </c>
      <c r="C15" s="212">
        <f t="shared" si="0"/>
        <v>187.16</v>
      </c>
      <c r="D15" s="212">
        <v>187.16</v>
      </c>
      <c r="E15" s="212"/>
      <c r="F15" s="210"/>
    </row>
    <row r="16" s="203" customFormat="1" ht="23" customHeight="1" spans="1:6">
      <c r="A16" s="247">
        <v>2080505</v>
      </c>
      <c r="B16" s="252" t="s">
        <v>133</v>
      </c>
      <c r="C16" s="216">
        <f t="shared" si="0"/>
        <v>125.398192</v>
      </c>
      <c r="D16" s="216">
        <v>125.398192</v>
      </c>
      <c r="E16" s="216"/>
      <c r="F16" s="210"/>
    </row>
    <row r="17" s="203" customFormat="1" ht="23" customHeight="1" spans="1:6">
      <c r="A17" s="247">
        <v>2080506</v>
      </c>
      <c r="B17" s="252" t="s">
        <v>134</v>
      </c>
      <c r="C17" s="216">
        <f t="shared" si="0"/>
        <v>61.767496</v>
      </c>
      <c r="D17" s="216">
        <v>61.767496</v>
      </c>
      <c r="E17" s="216"/>
      <c r="F17" s="210"/>
    </row>
    <row r="18" s="203" customFormat="1" ht="23" customHeight="1" spans="1:6">
      <c r="A18" s="244">
        <v>20807</v>
      </c>
      <c r="B18" s="251" t="s">
        <v>135</v>
      </c>
      <c r="C18" s="212">
        <f t="shared" si="0"/>
        <v>37.45</v>
      </c>
      <c r="D18" s="216"/>
      <c r="E18" s="216">
        <f>E19</f>
        <v>37.45</v>
      </c>
      <c r="F18" s="210"/>
    </row>
    <row r="19" s="203" customFormat="1" ht="23" customHeight="1" spans="1:6">
      <c r="A19" s="247">
        <v>2080705</v>
      </c>
      <c r="B19" s="253" t="s">
        <v>136</v>
      </c>
      <c r="C19" s="212">
        <f t="shared" si="0"/>
        <v>37.45</v>
      </c>
      <c r="D19" s="212"/>
      <c r="E19" s="212">
        <v>37.45</v>
      </c>
      <c r="F19" s="223"/>
    </row>
    <row r="20" s="203" customFormat="1" ht="23" customHeight="1" spans="1:6">
      <c r="A20" s="244">
        <v>20808</v>
      </c>
      <c r="B20" s="254" t="s">
        <v>137</v>
      </c>
      <c r="C20" s="212">
        <f t="shared" si="0"/>
        <v>0.97</v>
      </c>
      <c r="D20" s="216">
        <f>D21</f>
        <v>0.97</v>
      </c>
      <c r="E20" s="216"/>
      <c r="F20" s="210"/>
    </row>
    <row r="21" s="203" customFormat="1" ht="23" customHeight="1" spans="1:6">
      <c r="A21" s="247">
        <v>2080899</v>
      </c>
      <c r="B21" s="255" t="s">
        <v>138</v>
      </c>
      <c r="C21" s="216">
        <f t="shared" si="0"/>
        <v>0.97</v>
      </c>
      <c r="D21" s="216">
        <v>0.97</v>
      </c>
      <c r="E21" s="216"/>
      <c r="F21" s="210"/>
    </row>
    <row r="22" s="242" customFormat="1" ht="23" customHeight="1" spans="1:6">
      <c r="A22" s="244">
        <v>20899</v>
      </c>
      <c r="B22" s="254" t="s">
        <v>139</v>
      </c>
      <c r="C22" s="212">
        <f t="shared" si="0"/>
        <v>7.32</v>
      </c>
      <c r="D22" s="212">
        <v>7.32</v>
      </c>
      <c r="E22" s="212"/>
      <c r="F22" s="223"/>
    </row>
    <row r="23" s="203" customFormat="1" ht="23" customHeight="1" spans="1:6">
      <c r="A23" s="247">
        <v>2089999</v>
      </c>
      <c r="B23" s="255" t="s">
        <v>139</v>
      </c>
      <c r="C23" s="216">
        <f t="shared" si="0"/>
        <v>7.328236</v>
      </c>
      <c r="D23" s="216">
        <v>7.328236</v>
      </c>
      <c r="E23" s="216"/>
      <c r="F23" s="210"/>
    </row>
    <row r="24" s="242" customFormat="1" ht="23" customHeight="1" spans="1:6">
      <c r="A24" s="244">
        <v>210</v>
      </c>
      <c r="B24" s="254" t="s">
        <v>140</v>
      </c>
      <c r="C24" s="212">
        <f t="shared" si="0"/>
        <v>64.3627</v>
      </c>
      <c r="D24" s="212">
        <f>D25</f>
        <v>64.3627</v>
      </c>
      <c r="E24" s="212"/>
      <c r="F24" s="223"/>
    </row>
    <row r="25" s="203" customFormat="1" ht="23" customHeight="1" spans="1:6">
      <c r="A25" s="247">
        <v>21011</v>
      </c>
      <c r="B25" s="255" t="s">
        <v>141</v>
      </c>
      <c r="C25" s="212">
        <f t="shared" si="0"/>
        <v>64.3627</v>
      </c>
      <c r="D25" s="216">
        <f>D26+D27</f>
        <v>64.3627</v>
      </c>
      <c r="E25" s="216"/>
      <c r="F25" s="210"/>
    </row>
    <row r="26" s="203" customFormat="1" ht="23" customHeight="1" spans="1:6">
      <c r="A26" s="247">
        <v>2101101</v>
      </c>
      <c r="B26" s="255" t="s">
        <v>142</v>
      </c>
      <c r="C26" s="212">
        <f t="shared" si="0"/>
        <v>25.61</v>
      </c>
      <c r="D26" s="216">
        <v>25.61</v>
      </c>
      <c r="E26" s="216"/>
      <c r="F26" s="210"/>
    </row>
    <row r="27" s="203" customFormat="1" ht="23" customHeight="1" spans="1:6">
      <c r="A27" s="247" t="s">
        <v>143</v>
      </c>
      <c r="B27" s="255" t="s">
        <v>144</v>
      </c>
      <c r="C27" s="212">
        <f t="shared" si="0"/>
        <v>38.7527</v>
      </c>
      <c r="D27" s="216">
        <v>38.7527</v>
      </c>
      <c r="E27" s="216"/>
      <c r="F27" s="210"/>
    </row>
    <row r="28" s="242" customFormat="1" ht="23" customHeight="1" spans="1:6">
      <c r="A28" s="244">
        <v>221</v>
      </c>
      <c r="B28" s="254" t="s">
        <v>145</v>
      </c>
      <c r="C28" s="212">
        <f t="shared" si="0"/>
        <v>92.66</v>
      </c>
      <c r="D28" s="212">
        <f>D29</f>
        <v>92.66</v>
      </c>
      <c r="E28" s="212"/>
      <c r="F28" s="223"/>
    </row>
    <row r="29" s="203" customFormat="1" ht="23" customHeight="1" spans="1:6">
      <c r="A29" s="247">
        <v>22102</v>
      </c>
      <c r="B29" s="255" t="s">
        <v>146</v>
      </c>
      <c r="C29" s="212">
        <f t="shared" si="0"/>
        <v>92.66</v>
      </c>
      <c r="D29" s="216">
        <f>D30</f>
        <v>92.66</v>
      </c>
      <c r="E29" s="216"/>
      <c r="F29" s="210"/>
    </row>
    <row r="30" s="203" customFormat="1" ht="23" customHeight="1" spans="1:6">
      <c r="A30" s="247">
        <v>2210201</v>
      </c>
      <c r="B30" s="255" t="s">
        <v>147</v>
      </c>
      <c r="C30" s="212">
        <f t="shared" si="0"/>
        <v>92.66</v>
      </c>
      <c r="D30" s="216">
        <v>92.66</v>
      </c>
      <c r="E30" s="216"/>
      <c r="F30" s="210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23" sqref="H23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151" t="s">
        <v>148</v>
      </c>
      <c r="B1" s="151"/>
      <c r="C1" s="151"/>
      <c r="D1" s="151"/>
    </row>
    <row r="2" spans="1:4">
      <c r="A2" s="152"/>
      <c r="B2" s="153"/>
      <c r="C2" s="153"/>
      <c r="D2" s="153" t="s">
        <v>43</v>
      </c>
    </row>
    <row r="3" ht="15" customHeight="1" spans="1:4">
      <c r="A3" s="161" t="s">
        <v>149</v>
      </c>
      <c r="B3" s="161"/>
      <c r="C3" s="161" t="s">
        <v>150</v>
      </c>
      <c r="D3" s="161"/>
    </row>
    <row r="4" spans="1:4">
      <c r="A4" s="161" t="s">
        <v>46</v>
      </c>
      <c r="B4" s="161" t="s">
        <v>47</v>
      </c>
      <c r="C4" s="161" t="s">
        <v>46</v>
      </c>
      <c r="D4" s="161" t="s">
        <v>151</v>
      </c>
    </row>
    <row r="5" spans="1:4">
      <c r="A5" s="236" t="s">
        <v>152</v>
      </c>
      <c r="B5" s="170">
        <v>2659.99</v>
      </c>
      <c r="C5" s="236" t="s">
        <v>153</v>
      </c>
      <c r="D5" s="170">
        <v>2659.99</v>
      </c>
    </row>
    <row r="6" spans="1:4">
      <c r="A6" s="236" t="s">
        <v>154</v>
      </c>
      <c r="B6" s="170"/>
      <c r="C6" s="236" t="s">
        <v>155</v>
      </c>
      <c r="D6" s="170">
        <v>433.69</v>
      </c>
    </row>
    <row r="7" spans="1:4">
      <c r="A7" s="236" t="s">
        <v>156</v>
      </c>
      <c r="B7" s="170"/>
      <c r="C7" s="236" t="s">
        <v>157</v>
      </c>
      <c r="D7" s="170"/>
    </row>
    <row r="8" spans="1:4">
      <c r="A8" s="236" t="s">
        <v>158</v>
      </c>
      <c r="B8" s="170"/>
      <c r="C8" s="236" t="s">
        <v>159</v>
      </c>
      <c r="D8" s="170"/>
    </row>
    <row r="9" spans="1:4">
      <c r="A9" s="236"/>
      <c r="B9" s="237"/>
      <c r="C9" s="236" t="s">
        <v>160</v>
      </c>
      <c r="D9" s="170"/>
    </row>
    <row r="10" spans="1:4">
      <c r="A10" s="236"/>
      <c r="B10" s="237"/>
      <c r="C10" s="236" t="s">
        <v>161</v>
      </c>
      <c r="D10" s="170"/>
    </row>
    <row r="11" spans="1:4">
      <c r="A11" s="236"/>
      <c r="B11" s="237"/>
      <c r="C11" s="236" t="s">
        <v>162</v>
      </c>
      <c r="D11" s="170"/>
    </row>
    <row r="12" spans="1:4">
      <c r="A12" s="238"/>
      <c r="B12" s="239"/>
      <c r="C12" s="236" t="s">
        <v>163</v>
      </c>
      <c r="D12" s="170"/>
    </row>
    <row r="13" spans="1:4">
      <c r="A13" s="238"/>
      <c r="B13" s="239"/>
      <c r="C13" s="236" t="s">
        <v>164</v>
      </c>
      <c r="D13" s="170">
        <v>2069.28</v>
      </c>
    </row>
    <row r="14" spans="1:4">
      <c r="A14" s="238"/>
      <c r="B14" s="239"/>
      <c r="C14" s="236" t="s">
        <v>165</v>
      </c>
      <c r="D14" s="170"/>
    </row>
    <row r="15" spans="1:4">
      <c r="A15" s="238"/>
      <c r="B15" s="239"/>
      <c r="C15" s="236" t="s">
        <v>166</v>
      </c>
      <c r="D15" s="170">
        <v>64.36</v>
      </c>
    </row>
    <row r="16" spans="1:4">
      <c r="A16" s="238"/>
      <c r="B16" s="239"/>
      <c r="C16" s="236" t="s">
        <v>167</v>
      </c>
      <c r="D16" s="170"/>
    </row>
    <row r="17" spans="1:4">
      <c r="A17" s="238"/>
      <c r="B17" s="239"/>
      <c r="C17" s="236" t="s">
        <v>168</v>
      </c>
      <c r="D17" s="170"/>
    </row>
    <row r="18" spans="1:4">
      <c r="A18" s="238"/>
      <c r="B18" s="239"/>
      <c r="C18" s="236" t="s">
        <v>169</v>
      </c>
      <c r="D18" s="170"/>
    </row>
    <row r="19" spans="1:4">
      <c r="A19" s="238"/>
      <c r="B19" s="239"/>
      <c r="C19" s="236" t="s">
        <v>170</v>
      </c>
      <c r="D19" s="170"/>
    </row>
    <row r="20" spans="1:4">
      <c r="A20" s="238"/>
      <c r="B20" s="239"/>
      <c r="C20" s="236" t="s">
        <v>171</v>
      </c>
      <c r="D20" s="170"/>
    </row>
    <row r="21" spans="1:4">
      <c r="A21" s="238"/>
      <c r="B21" s="239"/>
      <c r="C21" s="236" t="s">
        <v>172</v>
      </c>
      <c r="D21" s="170"/>
    </row>
    <row r="22" spans="1:4">
      <c r="A22" s="238"/>
      <c r="B22" s="239"/>
      <c r="C22" s="236" t="s">
        <v>173</v>
      </c>
      <c r="D22" s="170"/>
    </row>
    <row r="23" spans="1:4">
      <c r="A23" s="238"/>
      <c r="B23" s="239"/>
      <c r="C23" s="236" t="s">
        <v>174</v>
      </c>
      <c r="D23" s="170"/>
    </row>
    <row r="24" spans="1:4">
      <c r="A24" s="238"/>
      <c r="B24" s="239"/>
      <c r="C24" s="236" t="s">
        <v>175</v>
      </c>
      <c r="D24" s="170"/>
    </row>
    <row r="25" spans="1:4">
      <c r="A25" s="238"/>
      <c r="B25" s="239"/>
      <c r="C25" s="236" t="s">
        <v>176</v>
      </c>
      <c r="D25" s="170">
        <v>92.66</v>
      </c>
    </row>
    <row r="26" spans="1:4">
      <c r="A26" s="238"/>
      <c r="B26" s="239"/>
      <c r="C26" s="236" t="s">
        <v>177</v>
      </c>
      <c r="D26" s="170"/>
    </row>
    <row r="27" spans="1:4">
      <c r="A27" s="238"/>
      <c r="B27" s="239"/>
      <c r="C27" s="236" t="s">
        <v>178</v>
      </c>
      <c r="D27" s="170"/>
    </row>
    <row r="28" spans="1:4">
      <c r="A28" s="238"/>
      <c r="B28" s="239"/>
      <c r="C28" s="236" t="s">
        <v>179</v>
      </c>
      <c r="D28" s="170"/>
    </row>
    <row r="29" spans="1:4">
      <c r="A29" s="238"/>
      <c r="B29" s="239"/>
      <c r="C29" s="236" t="s">
        <v>180</v>
      </c>
      <c r="D29" s="170"/>
    </row>
    <row r="30" spans="1:4">
      <c r="A30" s="238"/>
      <c r="B30" s="239"/>
      <c r="C30" s="236" t="s">
        <v>181</v>
      </c>
      <c r="D30" s="170"/>
    </row>
    <row r="31" spans="1:4">
      <c r="A31" s="238"/>
      <c r="B31" s="239"/>
      <c r="C31" s="236" t="s">
        <v>182</v>
      </c>
      <c r="D31" s="170"/>
    </row>
    <row r="32" spans="1:4">
      <c r="A32" s="238"/>
      <c r="B32" s="239"/>
      <c r="C32" s="236" t="s">
        <v>183</v>
      </c>
      <c r="D32" s="170"/>
    </row>
    <row r="33" spans="1:4">
      <c r="A33" s="238"/>
      <c r="B33" s="239"/>
      <c r="C33" s="236" t="s">
        <v>184</v>
      </c>
      <c r="D33" s="170"/>
    </row>
    <row r="34" spans="1:4">
      <c r="A34" s="238"/>
      <c r="B34" s="239"/>
      <c r="C34" s="236" t="s">
        <v>185</v>
      </c>
      <c r="D34" s="170"/>
    </row>
    <row r="35" spans="1:4">
      <c r="A35" s="238"/>
      <c r="B35" s="239"/>
      <c r="C35" s="236"/>
      <c r="D35" s="170"/>
    </row>
    <row r="36" spans="1:4">
      <c r="A36" s="161" t="s">
        <v>186</v>
      </c>
      <c r="B36" s="240">
        <v>2659.99</v>
      </c>
      <c r="C36" s="161" t="s">
        <v>187</v>
      </c>
      <c r="D36" s="240">
        <v>2659.99</v>
      </c>
    </row>
    <row r="37" spans="1:4">
      <c r="A37" s="241" t="s">
        <v>112</v>
      </c>
    </row>
    <row r="38" spans="1:4">
      <c r="A38" s="174" t="s">
        <v>188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H26" sqref="H25:H26"/>
    </sheetView>
  </sheetViews>
  <sheetFormatPr defaultColWidth="9" defaultRowHeight="14.25"/>
  <cols>
    <col min="1" max="1" width="21.375" customWidth="1"/>
    <col min="2" max="4" width="9.625"/>
    <col min="11" max="11" width="12.875" customWidth="1"/>
  </cols>
  <sheetData>
    <row r="1" ht="20.25" spans="1:11">
      <c r="A1" s="151" t="s">
        <v>189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 t="s">
        <v>43</v>
      </c>
    </row>
    <row r="3" ht="15" customHeight="1" spans="1:11">
      <c r="A3" s="161" t="s">
        <v>190</v>
      </c>
      <c r="B3" s="161" t="s">
        <v>191</v>
      </c>
      <c r="C3" s="161" t="s">
        <v>192</v>
      </c>
      <c r="D3" s="161"/>
      <c r="E3" s="161"/>
      <c r="F3" s="161" t="s">
        <v>193</v>
      </c>
      <c r="G3" s="161"/>
      <c r="H3" s="161"/>
      <c r="I3" s="161" t="s">
        <v>194</v>
      </c>
      <c r="J3" s="161"/>
      <c r="K3" s="161"/>
    </row>
    <row r="4" spans="1:11">
      <c r="A4" s="161"/>
      <c r="B4" s="161"/>
      <c r="C4" s="161" t="s">
        <v>151</v>
      </c>
      <c r="D4" s="161" t="s">
        <v>195</v>
      </c>
      <c r="E4" s="161" t="s">
        <v>196</v>
      </c>
      <c r="F4" s="161" t="s">
        <v>151</v>
      </c>
      <c r="G4" s="161" t="s">
        <v>195</v>
      </c>
      <c r="H4" s="161" t="s">
        <v>196</v>
      </c>
      <c r="I4" s="161" t="s">
        <v>151</v>
      </c>
      <c r="J4" s="161" t="s">
        <v>195</v>
      </c>
      <c r="K4" s="161" t="s">
        <v>196</v>
      </c>
    </row>
    <row r="5" ht="25" customHeight="1" spans="1:11">
      <c r="A5" s="226" t="s">
        <v>197</v>
      </c>
      <c r="B5" s="226">
        <v>1</v>
      </c>
      <c r="C5" s="226">
        <v>2</v>
      </c>
      <c r="D5" s="226">
        <v>3</v>
      </c>
      <c r="E5" s="226">
        <v>4</v>
      </c>
      <c r="F5" s="226">
        <v>5</v>
      </c>
      <c r="G5" s="226">
        <v>6</v>
      </c>
      <c r="H5" s="226">
        <v>7</v>
      </c>
      <c r="I5" s="226">
        <v>8</v>
      </c>
      <c r="J5" s="226">
        <v>9</v>
      </c>
      <c r="K5" s="227">
        <v>10</v>
      </c>
    </row>
    <row r="6" ht="25" customHeight="1" spans="1:11">
      <c r="A6" s="228" t="s">
        <v>198</v>
      </c>
      <c r="B6" s="200">
        <f>SUM(B7:B11)</f>
        <v>2659.9895489</v>
      </c>
      <c r="C6" s="200">
        <f>SUM(C7:C11)</f>
        <v>2659.9895489</v>
      </c>
      <c r="D6" s="200">
        <f>SUM(D7:D11)</f>
        <v>1368.9195489</v>
      </c>
      <c r="E6" s="200">
        <f>SUM(E7:E11)</f>
        <v>1291.065</v>
      </c>
      <c r="F6" s="229"/>
      <c r="G6" s="229"/>
      <c r="H6" s="229"/>
      <c r="I6" s="229"/>
      <c r="J6" s="229"/>
      <c r="K6" s="229"/>
    </row>
    <row r="7" ht="25" customHeight="1" spans="1:11">
      <c r="A7" s="230" t="s">
        <v>199</v>
      </c>
      <c r="B7" s="231">
        <v>611.92</v>
      </c>
      <c r="C7" s="231">
        <v>611.92</v>
      </c>
      <c r="D7" s="231">
        <v>550.67</v>
      </c>
      <c r="E7" s="231">
        <v>61.25</v>
      </c>
      <c r="F7" s="229"/>
      <c r="G7" s="229"/>
      <c r="H7" s="229"/>
      <c r="I7" s="229"/>
      <c r="J7" s="229"/>
      <c r="K7" s="229"/>
    </row>
    <row r="8" ht="25" customHeight="1" spans="1:11">
      <c r="A8" s="191" t="s">
        <v>200</v>
      </c>
      <c r="B8" s="232">
        <f>C8</f>
        <v>228.2643273</v>
      </c>
      <c r="C8" s="232">
        <f>D8+E8</f>
        <v>228.2643273</v>
      </c>
      <c r="D8" s="232">
        <v>223.2643273</v>
      </c>
      <c r="E8" s="232">
        <v>5</v>
      </c>
      <c r="F8" s="229"/>
      <c r="G8" s="229"/>
      <c r="H8" s="229"/>
      <c r="I8" s="229"/>
      <c r="J8" s="229"/>
      <c r="K8" s="229"/>
    </row>
    <row r="9" ht="25" customHeight="1" spans="1:11">
      <c r="A9" s="230" t="s">
        <v>201</v>
      </c>
      <c r="B9" s="231">
        <v>501.63</v>
      </c>
      <c r="C9" s="231">
        <v>501.63</v>
      </c>
      <c r="D9" s="231">
        <v>352.32</v>
      </c>
      <c r="E9" s="231">
        <v>149.31</v>
      </c>
      <c r="F9" s="229"/>
      <c r="G9" s="229"/>
      <c r="H9" s="229"/>
      <c r="I9" s="229"/>
      <c r="J9" s="229"/>
      <c r="K9" s="229"/>
    </row>
    <row r="10" ht="25" customHeight="1" spans="1:11">
      <c r="A10" s="230" t="s">
        <v>202</v>
      </c>
      <c r="B10" s="231">
        <v>1217.06</v>
      </c>
      <c r="C10" s="231">
        <v>1217.06</v>
      </c>
      <c r="D10" s="231">
        <v>143.55</v>
      </c>
      <c r="E10" s="231">
        <v>1073.505</v>
      </c>
      <c r="F10" s="229"/>
      <c r="G10" s="229"/>
      <c r="H10" s="229"/>
      <c r="I10" s="229"/>
      <c r="J10" s="229"/>
      <c r="K10" s="229"/>
    </row>
    <row r="11" ht="25" customHeight="1" spans="1:11">
      <c r="A11" s="233" t="s">
        <v>203</v>
      </c>
      <c r="B11" s="234">
        <v>101.1152216</v>
      </c>
      <c r="C11" s="234">
        <v>101.1152216</v>
      </c>
      <c r="D11" s="235">
        <v>99.1152216</v>
      </c>
      <c r="E11" s="234">
        <v>2</v>
      </c>
      <c r="F11" s="229"/>
      <c r="G11" s="229"/>
      <c r="H11" s="229"/>
      <c r="I11" s="229"/>
      <c r="J11" s="229"/>
      <c r="K11" s="229"/>
    </row>
    <row r="12" ht="25" customHeight="1" spans="1:11">
      <c r="A12" s="171"/>
      <c r="B12" s="229"/>
      <c r="C12" s="229"/>
      <c r="D12" s="229"/>
      <c r="E12" s="229"/>
      <c r="F12" s="229"/>
      <c r="G12" s="229"/>
      <c r="H12" s="229"/>
      <c r="I12" s="229"/>
      <c r="J12" s="229"/>
      <c r="K12" s="229"/>
    </row>
    <row r="13" spans="1:11">
      <c r="A13" s="173" t="s">
        <v>204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E9" sqref="E9"/>
    </sheetView>
  </sheetViews>
  <sheetFormatPr defaultColWidth="9" defaultRowHeight="14.25" outlineLevelCol="5"/>
  <cols>
    <col min="1" max="1" width="12.375" customWidth="1"/>
    <col min="2" max="2" width="22.5" customWidth="1"/>
    <col min="3" max="5" width="12" style="203" customWidth="1"/>
    <col min="6" max="6" width="9" style="203"/>
  </cols>
  <sheetData>
    <row r="1" ht="20.25" spans="1:6">
      <c r="A1" s="151" t="s">
        <v>205</v>
      </c>
      <c r="B1" s="151"/>
      <c r="C1" s="204"/>
      <c r="D1" s="204"/>
      <c r="E1" s="204"/>
    </row>
    <row r="2" spans="1:6">
      <c r="A2" s="205"/>
      <c r="B2" s="206"/>
      <c r="C2" s="207"/>
      <c r="D2" s="207"/>
      <c r="E2" s="207" t="s">
        <v>43</v>
      </c>
    </row>
    <row r="3" spans="1:6">
      <c r="A3" s="173"/>
      <c r="B3" s="176"/>
    </row>
    <row r="4" spans="1:6">
      <c r="A4" s="161" t="s">
        <v>114</v>
      </c>
      <c r="B4" s="161" t="s">
        <v>115</v>
      </c>
      <c r="C4" s="208" t="s">
        <v>116</v>
      </c>
      <c r="D4" s="208" t="s">
        <v>117</v>
      </c>
      <c r="E4" s="208" t="s">
        <v>118</v>
      </c>
      <c r="F4" s="208" t="s">
        <v>206</v>
      </c>
    </row>
    <row r="5" ht="23" customHeight="1" spans="1:6">
      <c r="A5" s="209" t="s">
        <v>120</v>
      </c>
      <c r="B5" s="209">
        <v>1</v>
      </c>
      <c r="C5" s="208">
        <v>2</v>
      </c>
      <c r="D5" s="208">
        <v>3</v>
      </c>
      <c r="E5" s="208">
        <v>4</v>
      </c>
      <c r="F5" s="210"/>
    </row>
    <row r="6" ht="23" customHeight="1" spans="1:6">
      <c r="A6" s="211" t="s">
        <v>121</v>
      </c>
      <c r="B6" s="157" t="s">
        <v>122</v>
      </c>
      <c r="C6" s="212">
        <f t="shared" ref="C6:C31" si="0">D6+E6</f>
        <v>2659.9926</v>
      </c>
      <c r="D6" s="212">
        <f>D7+D11+D25+D29</f>
        <v>1368.9226</v>
      </c>
      <c r="E6" s="212">
        <f>E7+E11+E25+E29</f>
        <v>1291.07</v>
      </c>
      <c r="F6" s="210"/>
    </row>
    <row r="7" ht="23" customHeight="1" spans="1:6">
      <c r="A7" s="211">
        <v>201</v>
      </c>
      <c r="B7" s="213" t="s">
        <v>123</v>
      </c>
      <c r="C7" s="212">
        <f t="shared" si="0"/>
        <v>433.69</v>
      </c>
      <c r="D7" s="212">
        <f>D8</f>
        <v>409.89</v>
      </c>
      <c r="E7" s="212">
        <f>E8</f>
        <v>23.8</v>
      </c>
      <c r="F7" s="210"/>
    </row>
    <row r="8" ht="23" customHeight="1" spans="1:6">
      <c r="A8" s="211">
        <v>2013</v>
      </c>
      <c r="B8" s="213" t="s">
        <v>124</v>
      </c>
      <c r="C8" s="212">
        <f t="shared" si="0"/>
        <v>433.69</v>
      </c>
      <c r="D8" s="212">
        <f>D9+D10</f>
        <v>409.89</v>
      </c>
      <c r="E8" s="212">
        <f>E9+E10</f>
        <v>23.8</v>
      </c>
      <c r="F8" s="210"/>
    </row>
    <row r="9" ht="23" customHeight="1" spans="1:6">
      <c r="A9" s="214">
        <v>2013201</v>
      </c>
      <c r="B9" s="215" t="s">
        <v>125</v>
      </c>
      <c r="C9" s="212">
        <f t="shared" si="0"/>
        <v>66.73</v>
      </c>
      <c r="D9" s="216">
        <v>66.73</v>
      </c>
      <c r="E9" s="216"/>
      <c r="F9" s="210"/>
    </row>
    <row r="10" ht="23" customHeight="1" spans="1:6">
      <c r="A10" s="214">
        <v>2013202</v>
      </c>
      <c r="B10" s="215" t="s">
        <v>126</v>
      </c>
      <c r="C10" s="212">
        <f t="shared" si="0"/>
        <v>366.96</v>
      </c>
      <c r="D10" s="216">
        <v>343.16</v>
      </c>
      <c r="E10" s="216">
        <v>23.8</v>
      </c>
      <c r="F10" s="210"/>
    </row>
    <row r="11" ht="23" customHeight="1" spans="1:6">
      <c r="A11" s="211">
        <v>208</v>
      </c>
      <c r="B11" s="217" t="s">
        <v>127</v>
      </c>
      <c r="C11" s="212">
        <f t="shared" si="0"/>
        <v>2069.2799</v>
      </c>
      <c r="D11" s="212">
        <f>D12+D16+D19+D21+D23</f>
        <v>802.0099</v>
      </c>
      <c r="E11" s="212">
        <f>E12+E16+E19+E21</f>
        <v>1267.27</v>
      </c>
      <c r="F11" s="210"/>
    </row>
    <row r="12" ht="23" customHeight="1" spans="1:6">
      <c r="A12" s="211">
        <v>20801</v>
      </c>
      <c r="B12" s="217" t="s">
        <v>128</v>
      </c>
      <c r="C12" s="212">
        <f t="shared" si="0"/>
        <v>1836.3799</v>
      </c>
      <c r="D12" s="218">
        <f>D13+D14+D15</f>
        <v>606.5599</v>
      </c>
      <c r="E12" s="218">
        <f>E14+E15</f>
        <v>1229.82</v>
      </c>
      <c r="F12" s="210"/>
    </row>
    <row r="13" s="176" customFormat="1" ht="23" customHeight="1" spans="1:6">
      <c r="A13" s="214">
        <v>2080101</v>
      </c>
      <c r="B13" s="219" t="s">
        <v>129</v>
      </c>
      <c r="C13" s="216">
        <f t="shared" si="0"/>
        <v>51.578</v>
      </c>
      <c r="D13" s="218">
        <v>51.578</v>
      </c>
      <c r="E13" s="216"/>
      <c r="F13" s="210"/>
    </row>
    <row r="14" s="176" customFormat="1" ht="23" customHeight="1" spans="1:6">
      <c r="A14" s="214">
        <v>2080109</v>
      </c>
      <c r="B14" s="219" t="s">
        <v>130</v>
      </c>
      <c r="C14" s="216">
        <f t="shared" si="0"/>
        <v>1665.67</v>
      </c>
      <c r="D14" s="216">
        <v>440.85</v>
      </c>
      <c r="E14" s="216">
        <v>1224.82</v>
      </c>
      <c r="F14" s="210"/>
    </row>
    <row r="15" s="176" customFormat="1" ht="23" customHeight="1" spans="1:6">
      <c r="A15" s="214">
        <v>2080150</v>
      </c>
      <c r="B15" s="219" t="s">
        <v>131</v>
      </c>
      <c r="C15" s="216">
        <f t="shared" si="0"/>
        <v>119.1319</v>
      </c>
      <c r="D15" s="216">
        <v>114.1319</v>
      </c>
      <c r="E15" s="216">
        <v>5</v>
      </c>
      <c r="F15" s="210"/>
    </row>
    <row r="16" ht="23" customHeight="1" spans="1:6">
      <c r="A16" s="211">
        <v>20805</v>
      </c>
      <c r="B16" s="220" t="s">
        <v>132</v>
      </c>
      <c r="C16" s="212">
        <f t="shared" si="0"/>
        <v>187.16</v>
      </c>
      <c r="D16" s="212">
        <v>187.16</v>
      </c>
      <c r="E16" s="212"/>
      <c r="F16" s="210"/>
    </row>
    <row r="17" s="176" customFormat="1" ht="23" customHeight="1" spans="1:6">
      <c r="A17" s="214">
        <v>2080505</v>
      </c>
      <c r="B17" s="221" t="s">
        <v>133</v>
      </c>
      <c r="C17" s="216">
        <f t="shared" si="0"/>
        <v>125.398192</v>
      </c>
      <c r="D17" s="216">
        <v>125.398192</v>
      </c>
      <c r="E17" s="216"/>
      <c r="F17" s="210"/>
    </row>
    <row r="18" s="176" customFormat="1" ht="23" customHeight="1" spans="1:6">
      <c r="A18" s="214">
        <v>2080506</v>
      </c>
      <c r="B18" s="221" t="s">
        <v>134</v>
      </c>
      <c r="C18" s="216">
        <f t="shared" si="0"/>
        <v>61.767496</v>
      </c>
      <c r="D18" s="216">
        <v>61.767496</v>
      </c>
      <c r="E18" s="216"/>
      <c r="F18" s="210"/>
    </row>
    <row r="19" ht="23" customHeight="1" spans="1:6">
      <c r="A19" s="211">
        <v>20807</v>
      </c>
      <c r="B19" s="220" t="s">
        <v>135</v>
      </c>
      <c r="C19" s="212">
        <f t="shared" si="0"/>
        <v>37.45</v>
      </c>
      <c r="D19" s="216"/>
      <c r="E19" s="216">
        <f>E20</f>
        <v>37.45</v>
      </c>
      <c r="F19" s="210"/>
    </row>
    <row r="20" ht="23" customHeight="1" spans="1:6">
      <c r="A20" s="214">
        <v>2080705</v>
      </c>
      <c r="B20" s="222" t="s">
        <v>136</v>
      </c>
      <c r="C20" s="212">
        <f t="shared" si="0"/>
        <v>37.45</v>
      </c>
      <c r="D20" s="212"/>
      <c r="E20" s="212">
        <v>37.45</v>
      </c>
      <c r="F20" s="223"/>
    </row>
    <row r="21" ht="23" customHeight="1" spans="1:6">
      <c r="A21" s="211">
        <v>20808</v>
      </c>
      <c r="B21" s="224" t="s">
        <v>137</v>
      </c>
      <c r="C21" s="212">
        <f t="shared" si="0"/>
        <v>0.97</v>
      </c>
      <c r="D21" s="216">
        <f>D22</f>
        <v>0.97</v>
      </c>
      <c r="E21" s="216"/>
      <c r="F21" s="210"/>
    </row>
    <row r="22" s="176" customFormat="1" ht="23" customHeight="1" spans="1:6">
      <c r="A22" s="214">
        <v>2080899</v>
      </c>
      <c r="B22" s="225" t="s">
        <v>138</v>
      </c>
      <c r="C22" s="216">
        <f t="shared" si="0"/>
        <v>0.97</v>
      </c>
      <c r="D22" s="216">
        <v>0.97</v>
      </c>
      <c r="E22" s="216"/>
      <c r="F22" s="210"/>
    </row>
    <row r="23" s="202" customFormat="1" ht="23" customHeight="1" spans="1:6">
      <c r="A23" s="211">
        <v>20899</v>
      </c>
      <c r="B23" s="224" t="s">
        <v>139</v>
      </c>
      <c r="C23" s="212">
        <f t="shared" si="0"/>
        <v>7.32</v>
      </c>
      <c r="D23" s="212">
        <v>7.32</v>
      </c>
      <c r="E23" s="212"/>
      <c r="F23" s="223"/>
    </row>
    <row r="24" s="176" customFormat="1" ht="23" customHeight="1" spans="1:6">
      <c r="A24" s="214">
        <v>2089999</v>
      </c>
      <c r="B24" s="225" t="s">
        <v>139</v>
      </c>
      <c r="C24" s="216">
        <f t="shared" si="0"/>
        <v>7.328236</v>
      </c>
      <c r="D24" s="216">
        <v>7.328236</v>
      </c>
      <c r="E24" s="216"/>
      <c r="F24" s="210"/>
    </row>
    <row r="25" s="202" customFormat="1" ht="23" customHeight="1" spans="1:6">
      <c r="A25" s="211">
        <v>210</v>
      </c>
      <c r="B25" s="224" t="s">
        <v>140</v>
      </c>
      <c r="C25" s="212">
        <f t="shared" si="0"/>
        <v>64.3627</v>
      </c>
      <c r="D25" s="212">
        <f t="shared" ref="D25:D30" si="1">D26</f>
        <v>64.3627</v>
      </c>
      <c r="E25" s="212"/>
      <c r="F25" s="223"/>
    </row>
    <row r="26" ht="23" customHeight="1" spans="1:6">
      <c r="A26" s="214">
        <v>21011</v>
      </c>
      <c r="B26" s="225" t="s">
        <v>141</v>
      </c>
      <c r="C26" s="212">
        <f t="shared" si="0"/>
        <v>64.3627</v>
      </c>
      <c r="D26" s="216">
        <f>D27+D28</f>
        <v>64.3627</v>
      </c>
      <c r="E26" s="216"/>
      <c r="F26" s="210"/>
    </row>
    <row r="27" ht="23" customHeight="1" spans="1:6">
      <c r="A27" s="214">
        <v>2101101</v>
      </c>
      <c r="B27" s="225" t="s">
        <v>142</v>
      </c>
      <c r="C27" s="212">
        <f t="shared" si="0"/>
        <v>25.61</v>
      </c>
      <c r="D27" s="216">
        <v>25.61</v>
      </c>
      <c r="E27" s="216"/>
      <c r="F27" s="210"/>
    </row>
    <row r="28" customFormat="1" ht="23" customHeight="1" spans="1:6">
      <c r="A28" s="214" t="s">
        <v>143</v>
      </c>
      <c r="B28" s="225" t="s">
        <v>144</v>
      </c>
      <c r="C28" s="212">
        <f t="shared" si="0"/>
        <v>38.7527</v>
      </c>
      <c r="D28" s="216">
        <v>38.7527</v>
      </c>
      <c r="E28" s="216"/>
      <c r="F28" s="210"/>
    </row>
    <row r="29" s="202" customFormat="1" ht="23" customHeight="1" spans="1:6">
      <c r="A29" s="211">
        <v>221</v>
      </c>
      <c r="B29" s="224" t="s">
        <v>145</v>
      </c>
      <c r="C29" s="212">
        <f t="shared" si="0"/>
        <v>92.66</v>
      </c>
      <c r="D29" s="212">
        <f t="shared" si="1"/>
        <v>92.66</v>
      </c>
      <c r="E29" s="212"/>
      <c r="F29" s="223"/>
    </row>
    <row r="30" ht="23" customHeight="1" spans="1:6">
      <c r="A30" s="214">
        <v>22102</v>
      </c>
      <c r="B30" s="225" t="s">
        <v>146</v>
      </c>
      <c r="C30" s="212">
        <f t="shared" si="0"/>
        <v>92.66</v>
      </c>
      <c r="D30" s="216">
        <f t="shared" si="1"/>
        <v>92.66</v>
      </c>
      <c r="E30" s="216"/>
      <c r="F30" s="210"/>
    </row>
    <row r="31" ht="23" customHeight="1" spans="1:6">
      <c r="A31" s="214">
        <v>2210201</v>
      </c>
      <c r="B31" s="225" t="s">
        <v>147</v>
      </c>
      <c r="C31" s="212">
        <f t="shared" si="0"/>
        <v>92.66</v>
      </c>
      <c r="D31" s="216">
        <v>92.66</v>
      </c>
      <c r="E31" s="216"/>
      <c r="F31" s="210"/>
    </row>
    <row r="32" spans="1:6">
      <c r="A32" t="s">
        <v>207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B15" workbookViewId="0">
      <selection activeCell="H31" sqref="H31"/>
    </sheetView>
  </sheetViews>
  <sheetFormatPr defaultColWidth="9" defaultRowHeight="14.25"/>
  <cols>
    <col min="1" max="1" width="9.75" customWidth="1"/>
    <col min="2" max="2" width="21.125" customWidth="1"/>
    <col min="3" max="3" width="12.625" customWidth="1"/>
    <col min="4" max="4" width="13.5" customWidth="1"/>
    <col min="5" max="5" width="13.125" customWidth="1"/>
  </cols>
  <sheetData>
    <row r="1" ht="20.25" spans="1:5">
      <c r="A1" s="151" t="s">
        <v>208</v>
      </c>
      <c r="B1" s="151"/>
      <c r="C1" s="151"/>
      <c r="D1" s="151"/>
      <c r="E1" s="151"/>
    </row>
    <row r="2" spans="1:5">
      <c r="A2" s="152"/>
      <c r="B2" s="153"/>
      <c r="C2" s="153"/>
      <c r="D2" s="153"/>
      <c r="E2" s="153" t="s">
        <v>43</v>
      </c>
    </row>
    <row r="3" ht="25" customHeight="1" spans="1:5">
      <c r="A3" s="161" t="s">
        <v>209</v>
      </c>
      <c r="B3" s="161"/>
      <c r="C3" s="161" t="s">
        <v>210</v>
      </c>
      <c r="D3" s="161"/>
      <c r="E3" s="161"/>
    </row>
    <row r="4" ht="25" customHeight="1" spans="1:5">
      <c r="A4" s="161" t="s">
        <v>211</v>
      </c>
      <c r="B4" s="161" t="s">
        <v>212</v>
      </c>
      <c r="C4" s="161" t="s">
        <v>151</v>
      </c>
      <c r="D4" s="161" t="s">
        <v>213</v>
      </c>
      <c r="E4" s="161" t="s">
        <v>214</v>
      </c>
    </row>
    <row r="5" s="175" customFormat="1" ht="25" customHeight="1" spans="1:5">
      <c r="A5" s="178"/>
      <c r="B5" s="179" t="s">
        <v>215</v>
      </c>
      <c r="C5" s="180">
        <f>D5+E5</f>
        <v>1368.9162831</v>
      </c>
      <c r="D5" s="180">
        <f>D6+D15+D33+D35</f>
        <v>1261.4034725</v>
      </c>
      <c r="E5" s="180">
        <f>E6+E15+E33</f>
        <v>107.5128106</v>
      </c>
    </row>
    <row r="6" ht="25" customHeight="1" spans="1:5">
      <c r="A6" s="181" t="s">
        <v>216</v>
      </c>
      <c r="B6" s="181" t="s">
        <v>217</v>
      </c>
      <c r="C6" s="180">
        <f>C7+C8+C9+C10+C11+C12+C13+C14</f>
        <v>1258.7164437</v>
      </c>
      <c r="D6" s="180">
        <f>D7+D8+D9+D10+D11+D12+D13+D14</f>
        <v>1258.7154725</v>
      </c>
      <c r="E6" s="180"/>
    </row>
    <row r="7" ht="25" customHeight="1" spans="1:5">
      <c r="A7" s="182" t="s">
        <v>218</v>
      </c>
      <c r="B7" s="182" t="s">
        <v>219</v>
      </c>
      <c r="C7" s="183">
        <v>404.7624</v>
      </c>
      <c r="D7" s="183">
        <v>404.766</v>
      </c>
      <c r="E7" s="183"/>
    </row>
    <row r="8" ht="25" customHeight="1" spans="1:5">
      <c r="A8" s="182" t="s">
        <v>220</v>
      </c>
      <c r="B8" s="182" t="s">
        <v>221</v>
      </c>
      <c r="C8" s="183">
        <v>421.5012</v>
      </c>
      <c r="D8" s="183">
        <v>421.5049</v>
      </c>
      <c r="E8" s="183"/>
    </row>
    <row r="9" ht="25" customHeight="1" spans="1:5">
      <c r="A9" s="182" t="s">
        <v>222</v>
      </c>
      <c r="B9" s="182" t="s">
        <v>223</v>
      </c>
      <c r="C9" s="183">
        <v>80.9222</v>
      </c>
      <c r="D9" s="183">
        <v>80.9249</v>
      </c>
      <c r="E9" s="183"/>
    </row>
    <row r="10" ht="25" customHeight="1" spans="1:5">
      <c r="A10" s="182" t="s">
        <v>224</v>
      </c>
      <c r="B10" s="182" t="s">
        <v>225</v>
      </c>
      <c r="C10" s="183">
        <v>125.392736</v>
      </c>
      <c r="D10" s="183">
        <v>125.398192</v>
      </c>
      <c r="E10" s="183"/>
    </row>
    <row r="11" ht="25" customHeight="1" spans="1:5">
      <c r="A11" s="182" t="s">
        <v>226</v>
      </c>
      <c r="B11" s="182" t="s">
        <v>227</v>
      </c>
      <c r="C11" s="183">
        <v>61.774768</v>
      </c>
      <c r="D11" s="183">
        <v>61.767496</v>
      </c>
      <c r="E11" s="183"/>
    </row>
    <row r="12" ht="25" customHeight="1" spans="1:5">
      <c r="A12" s="182" t="s">
        <v>228</v>
      </c>
      <c r="B12" s="182" t="s">
        <v>229</v>
      </c>
      <c r="C12" s="183">
        <v>64.366999</v>
      </c>
      <c r="D12" s="183">
        <v>64.3648405</v>
      </c>
      <c r="E12" s="183"/>
    </row>
    <row r="13" ht="25" customHeight="1" spans="1:5">
      <c r="A13" s="182" t="s">
        <v>230</v>
      </c>
      <c r="B13" s="182" t="s">
        <v>231</v>
      </c>
      <c r="C13" s="183">
        <v>7.3339887</v>
      </c>
      <c r="D13" s="183">
        <v>7.3279</v>
      </c>
      <c r="E13" s="183"/>
    </row>
    <row r="14" ht="25" customHeight="1" spans="1:5">
      <c r="A14" s="182" t="s">
        <v>232</v>
      </c>
      <c r="B14" s="182" t="s">
        <v>147</v>
      </c>
      <c r="C14" s="183">
        <v>92.662152</v>
      </c>
      <c r="D14" s="183">
        <v>92.661244</v>
      </c>
      <c r="E14" s="183"/>
    </row>
    <row r="15" ht="25" customHeight="1" spans="1:5">
      <c r="A15" s="181" t="s">
        <v>233</v>
      </c>
      <c r="B15" s="181" t="s">
        <v>234</v>
      </c>
      <c r="C15" s="184">
        <f>E15</f>
        <v>106.1728106</v>
      </c>
      <c r="D15" s="184"/>
      <c r="E15" s="184">
        <f>E16+E17+E18+E19+E20+E21+E22+E24+E23+E25+E26+E27+E28+E29+E30+E31+E32</f>
        <v>106.1728106</v>
      </c>
    </row>
    <row r="16" s="176" customFormat="1" ht="25" customHeight="1" spans="1:5">
      <c r="A16" s="182" t="s">
        <v>235</v>
      </c>
      <c r="B16" s="182" t="s">
        <v>236</v>
      </c>
      <c r="C16" s="185">
        <f t="shared" ref="C16:C32" si="0">E16</f>
        <v>13.9832</v>
      </c>
      <c r="D16" s="183"/>
      <c r="E16" s="185">
        <v>13.9832</v>
      </c>
    </row>
    <row r="17" s="176" customFormat="1" ht="25" customHeight="1" spans="1:10">
      <c r="A17" s="182" t="s">
        <v>237</v>
      </c>
      <c r="B17" s="182" t="s">
        <v>238</v>
      </c>
      <c r="C17" s="185">
        <f t="shared" si="0"/>
        <v>8.6776</v>
      </c>
      <c r="D17" s="183"/>
      <c r="E17" s="185">
        <v>8.6776</v>
      </c>
    </row>
    <row r="18" s="177" customFormat="1" ht="25" customHeight="1" spans="1:10">
      <c r="A18" s="186" t="s">
        <v>239</v>
      </c>
      <c r="B18" s="187" t="s">
        <v>240</v>
      </c>
      <c r="C18" s="185">
        <f t="shared" si="0"/>
        <v>0.04</v>
      </c>
      <c r="D18" s="188"/>
      <c r="E18" s="189">
        <v>0.04</v>
      </c>
    </row>
    <row r="19" s="176" customFormat="1" ht="25" customHeight="1" spans="1:10">
      <c r="A19" s="182" t="s">
        <v>241</v>
      </c>
      <c r="B19" s="182" t="s">
        <v>242</v>
      </c>
      <c r="C19" s="185">
        <f t="shared" si="0"/>
        <v>0.966</v>
      </c>
      <c r="D19" s="183"/>
      <c r="E19" s="185">
        <v>0.966</v>
      </c>
    </row>
    <row r="20" s="176" customFormat="1" ht="25" customHeight="1" spans="1:10">
      <c r="A20" s="182" t="s">
        <v>243</v>
      </c>
      <c r="B20" s="182" t="s">
        <v>244</v>
      </c>
      <c r="C20" s="185">
        <f t="shared" si="0"/>
        <v>2.95</v>
      </c>
      <c r="D20" s="183"/>
      <c r="E20" s="185">
        <v>2.95</v>
      </c>
    </row>
    <row r="21" s="176" customFormat="1" ht="25" customHeight="1" spans="1:10">
      <c r="A21" s="182" t="s">
        <v>245</v>
      </c>
      <c r="B21" s="182" t="s">
        <v>246</v>
      </c>
      <c r="C21" s="185">
        <f t="shared" si="0"/>
        <v>3.745</v>
      </c>
      <c r="D21" s="183"/>
      <c r="E21" s="185">
        <v>3.745</v>
      </c>
    </row>
    <row r="22" s="176" customFormat="1" ht="25" customHeight="1" spans="1:10">
      <c r="A22" s="182" t="s">
        <v>247</v>
      </c>
      <c r="B22" s="182" t="s">
        <v>248</v>
      </c>
      <c r="C22" s="185">
        <f t="shared" si="0"/>
        <v>9.88</v>
      </c>
      <c r="D22" s="183"/>
      <c r="E22" s="185">
        <v>9.88</v>
      </c>
    </row>
    <row r="23" s="177" customFormat="1" ht="25" customHeight="1" spans="1:10">
      <c r="A23" s="186" t="s">
        <v>249</v>
      </c>
      <c r="B23" s="187" t="s">
        <v>250</v>
      </c>
      <c r="C23" s="185">
        <f t="shared" si="0"/>
        <v>2</v>
      </c>
      <c r="D23" s="188"/>
      <c r="E23" s="189">
        <v>2</v>
      </c>
    </row>
    <row r="24" s="176" customFormat="1" ht="25" customHeight="1" spans="1:10">
      <c r="A24" s="182" t="s">
        <v>251</v>
      </c>
      <c r="B24" s="182" t="s">
        <v>252</v>
      </c>
      <c r="C24" s="185">
        <f t="shared" si="0"/>
        <v>8.992</v>
      </c>
      <c r="D24" s="183"/>
      <c r="E24" s="185">
        <v>8.992</v>
      </c>
    </row>
    <row r="25" s="177" customFormat="1" ht="25" customHeight="1" spans="1:10">
      <c r="A25" s="182" t="s">
        <v>253</v>
      </c>
      <c r="B25" s="187" t="s">
        <v>254</v>
      </c>
      <c r="C25" s="185">
        <f t="shared" si="0"/>
        <v>0.825</v>
      </c>
      <c r="D25" s="188"/>
      <c r="E25" s="189">
        <v>0.825</v>
      </c>
    </row>
    <row r="26" s="177" customFormat="1" ht="25" customHeight="1" spans="1:10">
      <c r="A26" s="186" t="s">
        <v>255</v>
      </c>
      <c r="B26" s="186" t="s">
        <v>256</v>
      </c>
      <c r="C26" s="185">
        <f t="shared" si="0"/>
        <v>0.36</v>
      </c>
      <c r="D26" s="188"/>
      <c r="E26" s="189">
        <v>0.36</v>
      </c>
      <c r="J26" s="190"/>
    </row>
    <row r="27" s="177" customFormat="1" ht="25" customHeight="1" spans="1:10">
      <c r="A27" s="186" t="s">
        <v>257</v>
      </c>
      <c r="B27" s="186" t="s">
        <v>258</v>
      </c>
      <c r="C27" s="185">
        <f t="shared" si="0"/>
        <v>0.5</v>
      </c>
      <c r="D27" s="188"/>
      <c r="E27" s="189">
        <v>0.5</v>
      </c>
    </row>
    <row r="28" s="177" customFormat="1" ht="25" customHeight="1" spans="1:10">
      <c r="A28" s="186" t="s">
        <v>259</v>
      </c>
      <c r="B28" s="186" t="s">
        <v>260</v>
      </c>
      <c r="C28" s="185">
        <f t="shared" si="0"/>
        <v>0.735</v>
      </c>
      <c r="D28" s="188"/>
      <c r="E28" s="189">
        <v>0.735</v>
      </c>
    </row>
    <row r="29" s="176" customFormat="1" ht="25" customHeight="1" spans="1:10">
      <c r="A29" s="182" t="s">
        <v>261</v>
      </c>
      <c r="B29" s="182" t="s">
        <v>262</v>
      </c>
      <c r="C29" s="185">
        <f t="shared" si="0"/>
        <v>8.8868656</v>
      </c>
      <c r="D29" s="183"/>
      <c r="E29" s="185">
        <v>8.8868656</v>
      </c>
    </row>
    <row r="30" s="176" customFormat="1" ht="25" customHeight="1" spans="1:10">
      <c r="A30" s="182" t="s">
        <v>263</v>
      </c>
      <c r="B30" s="182" t="s">
        <v>264</v>
      </c>
      <c r="C30" s="185">
        <f t="shared" si="0"/>
        <v>5.553041</v>
      </c>
      <c r="D30" s="183"/>
      <c r="E30" s="185">
        <v>5.553041</v>
      </c>
    </row>
    <row r="31" s="176" customFormat="1" ht="25" customHeight="1" spans="1:10">
      <c r="A31" s="182" t="s">
        <v>265</v>
      </c>
      <c r="B31" s="182" t="s">
        <v>266</v>
      </c>
      <c r="C31" s="185">
        <f t="shared" si="0"/>
        <v>22.76</v>
      </c>
      <c r="D31" s="183"/>
      <c r="E31" s="185">
        <v>22.76</v>
      </c>
    </row>
    <row r="32" s="176" customFormat="1" ht="25" customHeight="1" spans="1:10">
      <c r="A32" s="191">
        <v>30299</v>
      </c>
      <c r="B32" s="191" t="s">
        <v>267</v>
      </c>
      <c r="C32" s="185">
        <f t="shared" si="0"/>
        <v>15.319104</v>
      </c>
      <c r="D32" s="183"/>
      <c r="E32" s="183">
        <v>15.319104</v>
      </c>
    </row>
    <row r="33" ht="25" customHeight="1" spans="1:5">
      <c r="A33" s="181" t="s">
        <v>268</v>
      </c>
      <c r="B33" s="181" t="s">
        <v>269</v>
      </c>
      <c r="C33" s="184">
        <v>1.34</v>
      </c>
      <c r="D33" s="180"/>
      <c r="E33" s="184">
        <v>1.34</v>
      </c>
    </row>
    <row r="34" ht="25" customHeight="1" spans="1:5">
      <c r="A34" s="182" t="s">
        <v>270</v>
      </c>
      <c r="B34" s="182" t="s">
        <v>271</v>
      </c>
      <c r="C34" s="185">
        <v>1.34</v>
      </c>
      <c r="D34" s="183"/>
      <c r="E34" s="185">
        <v>1.34</v>
      </c>
    </row>
    <row r="35" ht="25" customHeight="1" spans="1:5">
      <c r="A35" s="192">
        <v>303</v>
      </c>
      <c r="B35" s="193" t="s">
        <v>272</v>
      </c>
      <c r="C35" s="194"/>
      <c r="D35" s="195">
        <v>2.688</v>
      </c>
      <c r="E35" s="196"/>
    </row>
    <row r="36" ht="25" customHeight="1" spans="1:5">
      <c r="A36" s="197">
        <v>30305</v>
      </c>
      <c r="B36" s="198" t="s">
        <v>273</v>
      </c>
      <c r="C36" s="199"/>
      <c r="D36" s="200">
        <v>2.688</v>
      </c>
      <c r="E36" s="201"/>
    </row>
    <row r="37" spans="1:5">
      <c r="A37" s="173" t="s">
        <v>204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15" sqref="C15"/>
    </sheetView>
  </sheetViews>
  <sheetFormatPr defaultColWidth="9" defaultRowHeight="14.25" outlineLevelCol="7"/>
  <cols>
    <col min="1" max="1" width="23" customWidth="1"/>
    <col min="2" max="2" width="9.75" customWidth="1"/>
    <col min="3" max="8" width="14.625" customWidth="1"/>
  </cols>
  <sheetData>
    <row r="1" ht="20.25" spans="1:8">
      <c r="A1" s="151" t="s">
        <v>274</v>
      </c>
      <c r="B1" s="151"/>
      <c r="C1" s="151"/>
      <c r="D1" s="151"/>
      <c r="E1" s="151"/>
      <c r="F1" s="151"/>
      <c r="G1" s="151"/>
      <c r="H1" s="151"/>
    </row>
    <row r="2" spans="1:8">
      <c r="A2" s="152"/>
      <c r="B2" s="153"/>
      <c r="C2" s="153"/>
      <c r="D2" s="153"/>
      <c r="E2" s="153"/>
      <c r="F2" s="153"/>
      <c r="G2" s="153"/>
      <c r="H2" s="153" t="s">
        <v>43</v>
      </c>
    </row>
    <row r="3" ht="15" customHeight="1" spans="1:8">
      <c r="A3" s="161" t="s">
        <v>190</v>
      </c>
      <c r="B3" s="156" t="s">
        <v>275</v>
      </c>
      <c r="C3" s="156"/>
      <c r="D3" s="156"/>
      <c r="E3" s="156"/>
      <c r="F3" s="156"/>
      <c r="G3" s="156" t="s">
        <v>276</v>
      </c>
      <c r="H3" s="156" t="s">
        <v>277</v>
      </c>
    </row>
    <row r="4" ht="15" customHeight="1" spans="1:8">
      <c r="A4" s="161"/>
      <c r="B4" s="156" t="s">
        <v>151</v>
      </c>
      <c r="C4" s="156" t="s">
        <v>278</v>
      </c>
      <c r="D4" s="156" t="s">
        <v>279</v>
      </c>
      <c r="E4" s="156" t="s">
        <v>280</v>
      </c>
      <c r="F4" s="156"/>
      <c r="G4" s="156"/>
      <c r="H4" s="156"/>
    </row>
    <row r="5" spans="1:8">
      <c r="A5" s="161"/>
      <c r="B5" s="156"/>
      <c r="C5" s="156"/>
      <c r="D5" s="156"/>
      <c r="E5" s="156" t="s">
        <v>281</v>
      </c>
      <c r="F5" s="156" t="s">
        <v>282</v>
      </c>
      <c r="G5" s="156"/>
      <c r="H5" s="156"/>
    </row>
    <row r="6" spans="1:8">
      <c r="A6" s="156" t="s">
        <v>96</v>
      </c>
      <c r="B6" s="156">
        <v>1</v>
      </c>
      <c r="C6" s="156">
        <v>2</v>
      </c>
      <c r="D6" s="156">
        <v>3</v>
      </c>
      <c r="E6" s="156">
        <v>4</v>
      </c>
      <c r="F6" s="156">
        <v>5</v>
      </c>
      <c r="G6" s="156">
        <v>6</v>
      </c>
      <c r="H6" s="156">
        <v>7</v>
      </c>
    </row>
    <row r="7" spans="1:8">
      <c r="A7" s="168" t="s">
        <v>198</v>
      </c>
      <c r="B7" s="169">
        <f>B8+B9</f>
        <v>1.595</v>
      </c>
      <c r="C7" s="170"/>
      <c r="D7" s="170"/>
      <c r="E7" s="170"/>
      <c r="F7" s="170"/>
      <c r="G7" s="169"/>
      <c r="H7" s="169"/>
    </row>
    <row r="8" spans="1:8">
      <c r="A8" s="171" t="s">
        <v>199</v>
      </c>
      <c r="B8" s="169">
        <v>0.895</v>
      </c>
      <c r="C8" s="172"/>
      <c r="D8" s="169">
        <v>0.735</v>
      </c>
      <c r="E8" s="172"/>
      <c r="F8" s="172"/>
      <c r="G8" s="169">
        <v>0.16</v>
      </c>
      <c r="H8" s="169"/>
    </row>
    <row r="9" spans="1:8">
      <c r="A9" s="171" t="s">
        <v>202</v>
      </c>
      <c r="B9" s="169">
        <v>0.7</v>
      </c>
      <c r="C9" s="170"/>
      <c r="D9" s="170"/>
      <c r="E9" s="170"/>
      <c r="F9" s="170"/>
      <c r="G9" s="169">
        <v>0.2</v>
      </c>
      <c r="H9" s="169">
        <v>0.5</v>
      </c>
    </row>
    <row r="10" spans="1:8">
      <c r="A10" s="171"/>
      <c r="B10" s="170"/>
      <c r="C10" s="170"/>
      <c r="D10" s="170"/>
      <c r="E10" s="170"/>
      <c r="F10" s="170"/>
      <c r="G10" s="169"/>
      <c r="H10" s="169"/>
    </row>
    <row r="11" spans="1:8">
      <c r="A11" s="171"/>
      <c r="B11" s="170"/>
      <c r="C11" s="170"/>
      <c r="D11" s="170"/>
      <c r="E11" s="170"/>
      <c r="F11" s="170"/>
      <c r="G11" s="169"/>
      <c r="H11" s="169"/>
    </row>
    <row r="12" spans="1:8">
      <c r="A12" s="171"/>
      <c r="B12" s="170"/>
      <c r="C12" s="170"/>
      <c r="D12" s="170"/>
      <c r="E12" s="170"/>
      <c r="F12" s="170"/>
      <c r="G12" s="170"/>
      <c r="H12" s="170"/>
    </row>
    <row r="13" spans="1:8">
      <c r="A13" s="171"/>
      <c r="B13" s="170"/>
      <c r="C13" s="170"/>
      <c r="D13" s="170"/>
      <c r="E13" s="170"/>
      <c r="F13" s="170"/>
      <c r="G13" s="170"/>
      <c r="H13" s="170"/>
    </row>
    <row r="14" spans="1:8">
      <c r="A14" s="171"/>
      <c r="B14" s="170"/>
      <c r="C14" s="170"/>
      <c r="D14" s="170"/>
      <c r="E14" s="170"/>
      <c r="F14" s="170"/>
      <c r="G14" s="170"/>
      <c r="H14" s="170"/>
    </row>
    <row r="15" spans="1:8">
      <c r="A15" s="171"/>
      <c r="B15" s="170"/>
      <c r="C15" s="170"/>
      <c r="D15" s="170"/>
      <c r="E15" s="170"/>
      <c r="F15" s="170"/>
      <c r="G15" s="170"/>
      <c r="H15" s="170"/>
    </row>
    <row r="16" spans="1:8">
      <c r="A16" s="171"/>
      <c r="B16" s="170"/>
      <c r="C16" s="170"/>
      <c r="D16" s="170"/>
      <c r="E16" s="170"/>
      <c r="F16" s="170"/>
      <c r="G16" s="170"/>
      <c r="H16" s="170"/>
    </row>
    <row r="17" spans="1:1">
      <c r="A17" s="173" t="s">
        <v>204</v>
      </c>
    </row>
    <row r="18" spans="1:1">
      <c r="A18" s="174" t="s">
        <v>188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K16" sqref="K16"/>
    </sheetView>
  </sheetViews>
  <sheetFormatPr defaultColWidth="9" defaultRowHeight="14.25" outlineLevelCol="4"/>
  <cols>
    <col min="1" max="1" width="15" customWidth="1"/>
    <col min="2" max="2" width="22" customWidth="1"/>
    <col min="3" max="5" width="14.5" customWidth="1"/>
  </cols>
  <sheetData>
    <row r="1" ht="20.25" spans="1:5">
      <c r="A1" s="151" t="s">
        <v>283</v>
      </c>
      <c r="B1" s="151"/>
      <c r="C1" s="151"/>
      <c r="D1" s="151"/>
      <c r="E1" s="151"/>
    </row>
    <row r="2" spans="1:5">
      <c r="A2" s="152"/>
      <c r="B2" s="153"/>
      <c r="C2" s="153"/>
      <c r="D2" s="153"/>
      <c r="E2" s="153" t="s">
        <v>43</v>
      </c>
    </row>
    <row r="3" spans="1:5">
      <c r="A3" s="161" t="s">
        <v>284</v>
      </c>
      <c r="B3" s="161" t="s">
        <v>46</v>
      </c>
      <c r="C3" s="161" t="s">
        <v>151</v>
      </c>
      <c r="D3" s="161" t="s">
        <v>195</v>
      </c>
      <c r="E3" s="161" t="s">
        <v>196</v>
      </c>
    </row>
    <row r="4" spans="1:5">
      <c r="A4" s="161" t="s">
        <v>96</v>
      </c>
      <c r="B4" s="161" t="s">
        <v>96</v>
      </c>
      <c r="C4" s="161">
        <v>1</v>
      </c>
      <c r="D4" s="161">
        <v>2</v>
      </c>
      <c r="E4" s="161">
        <v>3</v>
      </c>
    </row>
    <row r="5" ht="23" customHeight="1" spans="1:5">
      <c r="A5" s="162"/>
      <c r="B5" s="163" t="s">
        <v>191</v>
      </c>
      <c r="C5" s="164">
        <f>D5+E5</f>
        <v>64.07</v>
      </c>
      <c r="D5" s="164">
        <f>SUM(D6:D20)</f>
        <v>59.07</v>
      </c>
      <c r="E5" s="164">
        <f>SUM(E6:E20)</f>
        <v>5</v>
      </c>
    </row>
    <row r="6" ht="23" customHeight="1" spans="1:5">
      <c r="A6" s="165">
        <v>1</v>
      </c>
      <c r="B6" s="159" t="s">
        <v>285</v>
      </c>
      <c r="C6" s="164">
        <f t="shared" ref="C6:C20" si="0">D6+E6</f>
        <v>14.7</v>
      </c>
      <c r="D6">
        <v>9.7</v>
      </c>
      <c r="E6" s="166">
        <v>5</v>
      </c>
    </row>
    <row r="7" ht="23" customHeight="1" spans="1:5">
      <c r="A7" s="165">
        <v>2</v>
      </c>
      <c r="B7" s="159" t="s">
        <v>286</v>
      </c>
      <c r="C7" s="164">
        <f t="shared" si="0"/>
        <v>7.32</v>
      </c>
      <c r="D7" s="167">
        <v>7.32</v>
      </c>
      <c r="E7" s="166"/>
    </row>
    <row r="8" ht="23" customHeight="1" spans="1:5">
      <c r="A8" s="165">
        <v>3</v>
      </c>
      <c r="B8" s="159" t="s">
        <v>287</v>
      </c>
      <c r="C8" s="164">
        <f t="shared" si="0"/>
        <v>0.75</v>
      </c>
      <c r="D8" s="167">
        <v>0.75</v>
      </c>
      <c r="E8" s="166"/>
    </row>
    <row r="9" ht="23" customHeight="1" spans="1:5">
      <c r="A9" s="165">
        <v>4</v>
      </c>
      <c r="B9" s="159" t="s">
        <v>288</v>
      </c>
      <c r="C9" s="164">
        <f t="shared" si="0"/>
        <v>2.35</v>
      </c>
      <c r="D9" s="167">
        <v>2.35</v>
      </c>
      <c r="E9" s="166"/>
    </row>
    <row r="10" ht="23" customHeight="1" spans="1:5">
      <c r="A10" s="165">
        <v>5</v>
      </c>
      <c r="B10" s="159" t="s">
        <v>289</v>
      </c>
      <c r="C10" s="164">
        <f t="shared" si="0"/>
        <v>3.21</v>
      </c>
      <c r="D10" s="167">
        <v>3.21</v>
      </c>
      <c r="E10" s="166"/>
    </row>
    <row r="11" ht="23" customHeight="1" spans="1:5">
      <c r="A11" s="165">
        <v>6</v>
      </c>
      <c r="B11" s="159" t="s">
        <v>290</v>
      </c>
      <c r="C11" s="164">
        <f t="shared" si="0"/>
        <v>7.17</v>
      </c>
      <c r="D11" s="167">
        <v>7.17</v>
      </c>
      <c r="E11" s="166"/>
    </row>
    <row r="12" ht="23" customHeight="1" spans="1:5">
      <c r="A12" s="165">
        <v>7</v>
      </c>
      <c r="B12" s="159" t="s">
        <v>291</v>
      </c>
      <c r="C12" s="164">
        <f t="shared" si="0"/>
        <v>2</v>
      </c>
      <c r="D12" s="167">
        <v>2</v>
      </c>
      <c r="E12" s="166"/>
    </row>
    <row r="13" ht="23" customHeight="1" spans="1:5">
      <c r="A13" s="165">
        <v>8</v>
      </c>
      <c r="B13" s="159" t="s">
        <v>292</v>
      </c>
      <c r="C13" s="164">
        <f t="shared" si="0"/>
        <v>7.69</v>
      </c>
      <c r="D13" s="167">
        <v>7.69</v>
      </c>
      <c r="E13" s="166"/>
    </row>
    <row r="14" ht="23" customHeight="1" spans="1:5">
      <c r="A14" s="165">
        <v>9</v>
      </c>
      <c r="B14" s="159" t="s">
        <v>293</v>
      </c>
      <c r="C14" s="164">
        <f t="shared" si="0"/>
        <v>0.83</v>
      </c>
      <c r="D14" s="167">
        <v>0.83</v>
      </c>
      <c r="E14" s="166"/>
    </row>
    <row r="15" ht="23" customHeight="1" spans="1:5">
      <c r="A15" s="165">
        <v>10</v>
      </c>
      <c r="B15" s="159" t="s">
        <v>294</v>
      </c>
      <c r="C15" s="164">
        <f t="shared" si="0"/>
        <v>0.16</v>
      </c>
      <c r="D15" s="167">
        <v>0.16</v>
      </c>
      <c r="E15" s="166"/>
    </row>
    <row r="16" ht="23" customHeight="1" spans="1:5">
      <c r="A16" s="165">
        <v>11</v>
      </c>
      <c r="B16" s="159" t="s">
        <v>295</v>
      </c>
      <c r="C16" s="164"/>
      <c r="D16" s="167"/>
      <c r="E16" s="166"/>
    </row>
    <row r="17" ht="23" customHeight="1" spans="1:5">
      <c r="A17" s="165">
        <v>12</v>
      </c>
      <c r="B17" s="159" t="s">
        <v>296</v>
      </c>
      <c r="C17" s="164">
        <f t="shared" si="0"/>
        <v>4.54</v>
      </c>
      <c r="D17" s="167">
        <v>4.54</v>
      </c>
      <c r="E17" s="166"/>
    </row>
    <row r="18" ht="23" customHeight="1" spans="1:5">
      <c r="A18" s="165">
        <v>13</v>
      </c>
      <c r="B18" s="159" t="s">
        <v>297</v>
      </c>
      <c r="C18" s="164"/>
      <c r="D18" s="167"/>
      <c r="E18" s="166"/>
    </row>
    <row r="19" ht="23" customHeight="1" spans="1:5">
      <c r="A19" s="165">
        <v>14</v>
      </c>
      <c r="B19" s="159" t="s">
        <v>298</v>
      </c>
      <c r="C19" s="164">
        <f t="shared" si="0"/>
        <v>12.01</v>
      </c>
      <c r="D19" s="167">
        <v>12.01</v>
      </c>
      <c r="E19" s="166"/>
    </row>
    <row r="20" ht="23" customHeight="1" spans="1:5">
      <c r="A20" s="165">
        <v>15</v>
      </c>
      <c r="B20" s="159" t="s">
        <v>299</v>
      </c>
      <c r="C20" s="164">
        <f t="shared" si="0"/>
        <v>1.34</v>
      </c>
      <c r="D20" s="167">
        <v>1.34</v>
      </c>
      <c r="E20" s="166"/>
    </row>
    <row r="21" spans="1:5">
      <c r="A21" s="160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28" sqref="A28"/>
    </sheetView>
  </sheetViews>
  <sheetFormatPr defaultColWidth="9" defaultRowHeight="14.25" outlineLevelCol="1"/>
  <cols>
    <col min="1" max="1" width="77.25" customWidth="1"/>
    <col min="2" max="2" width="28.75" customWidth="1"/>
  </cols>
  <sheetData>
    <row r="1" ht="20.25" spans="1:2">
      <c r="A1" s="151" t="s">
        <v>300</v>
      </c>
      <c r="B1" s="151"/>
    </row>
    <row r="2" spans="1:2">
      <c r="A2" s="152"/>
      <c r="B2" s="153" t="s">
        <v>43</v>
      </c>
    </row>
    <row r="3" ht="15" customHeight="1" spans="1:2">
      <c r="A3" s="154" t="s">
        <v>301</v>
      </c>
      <c r="B3" s="155" t="s">
        <v>302</v>
      </c>
    </row>
    <row r="4" spans="1:2">
      <c r="A4" s="154"/>
      <c r="B4" s="155"/>
    </row>
    <row r="5" spans="1:2">
      <c r="A5" s="156" t="s">
        <v>96</v>
      </c>
      <c r="B5" s="155">
        <v>1</v>
      </c>
    </row>
    <row r="6" spans="1:2">
      <c r="A6" s="157" t="s">
        <v>198</v>
      </c>
      <c r="B6" s="158"/>
    </row>
    <row r="7" spans="1:2">
      <c r="A7" s="159" t="s">
        <v>303</v>
      </c>
      <c r="B7" s="158"/>
    </row>
    <row r="8" spans="1:2">
      <c r="A8" s="159"/>
      <c r="B8" s="158"/>
    </row>
    <row r="9" spans="1:2">
      <c r="A9" s="159"/>
      <c r="B9" s="158"/>
    </row>
    <row r="10" spans="1:2">
      <c r="A10" s="159"/>
      <c r="B10" s="158"/>
    </row>
    <row r="11" spans="1:2">
      <c r="A11" s="159"/>
      <c r="B11" s="158"/>
    </row>
    <row r="12" spans="1:2">
      <c r="A12" s="159"/>
      <c r="B12" s="158"/>
    </row>
    <row r="13" spans="1:2">
      <c r="A13" s="159"/>
      <c r="B13" s="158"/>
    </row>
    <row r="14" spans="1:2">
      <c r="A14" s="159"/>
      <c r="B14" s="158"/>
    </row>
    <row r="15" spans="1:2">
      <c r="A15" s="159"/>
      <c r="B15" s="158"/>
    </row>
    <row r="16" spans="1:2">
      <c r="A16" s="160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23" sqref="D23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151" t="s">
        <v>304</v>
      </c>
      <c r="B1" s="151"/>
      <c r="C1" s="151"/>
      <c r="D1" s="151"/>
      <c r="E1" s="151"/>
    </row>
    <row r="2" spans="1:5">
      <c r="A2" s="152"/>
      <c r="B2" s="153"/>
      <c r="C2" s="153"/>
      <c r="D2" s="153"/>
      <c r="E2" s="153" t="s">
        <v>43</v>
      </c>
    </row>
    <row r="3" spans="1:5">
      <c r="A3" s="161" t="s">
        <v>190</v>
      </c>
      <c r="B3" s="161" t="s">
        <v>151</v>
      </c>
      <c r="C3" s="161" t="s">
        <v>305</v>
      </c>
      <c r="D3" s="161" t="s">
        <v>306</v>
      </c>
      <c r="E3" s="161" t="s">
        <v>307</v>
      </c>
    </row>
    <row r="4" spans="1:5">
      <c r="A4" s="161" t="s">
        <v>96</v>
      </c>
      <c r="B4" s="161">
        <v>1</v>
      </c>
      <c r="C4" s="161">
        <v>2</v>
      </c>
      <c r="D4" s="161">
        <v>3</v>
      </c>
      <c r="E4" s="161">
        <v>4</v>
      </c>
    </row>
    <row r="5" spans="1:5">
      <c r="A5" s="157" t="s">
        <v>198</v>
      </c>
      <c r="B5" s="158"/>
      <c r="C5" s="158"/>
      <c r="D5" s="158"/>
      <c r="E5" s="158"/>
    </row>
    <row r="6" spans="1:5">
      <c r="A6" s="159" t="s">
        <v>308</v>
      </c>
      <c r="B6" s="158"/>
      <c r="C6" s="158"/>
      <c r="D6" s="158"/>
      <c r="E6" s="158"/>
    </row>
    <row r="7" spans="1:5">
      <c r="A7" s="159"/>
      <c r="B7" s="158"/>
      <c r="C7" s="158"/>
      <c r="D7" s="158"/>
      <c r="E7" s="158"/>
    </row>
    <row r="8" spans="1:5">
      <c r="A8" s="159"/>
      <c r="B8" s="158"/>
      <c r="C8" s="158"/>
      <c r="D8" s="158"/>
      <c r="E8" s="158"/>
    </row>
    <row r="9" spans="1:5">
      <c r="A9" s="159"/>
      <c r="B9" s="158"/>
      <c r="C9" s="158"/>
      <c r="D9" s="158"/>
      <c r="E9" s="158"/>
    </row>
    <row r="10" spans="1:5">
      <c r="A10" s="159"/>
      <c r="B10" s="158"/>
      <c r="C10" s="158"/>
      <c r="D10" s="158"/>
      <c r="E10" s="158"/>
    </row>
    <row r="11" spans="1:5">
      <c r="A11" s="159"/>
      <c r="B11" s="158"/>
      <c r="C11" s="158"/>
      <c r="D11" s="158"/>
      <c r="E11" s="158"/>
    </row>
    <row r="12" spans="1:5">
      <c r="A12" s="159"/>
      <c r="B12" s="158"/>
      <c r="C12" s="158"/>
      <c r="D12" s="158"/>
      <c r="E12" s="158"/>
    </row>
    <row r="13" spans="1:5">
      <c r="A13" s="159"/>
      <c r="B13" s="158"/>
      <c r="C13" s="158"/>
      <c r="D13" s="158"/>
      <c r="E13" s="158"/>
    </row>
    <row r="14" spans="1:5">
      <c r="A14" s="159"/>
      <c r="B14" s="158"/>
      <c r="C14" s="158"/>
      <c r="D14" s="158"/>
      <c r="E14" s="158"/>
    </row>
    <row r="15" spans="1:5">
      <c r="A15" s="160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22" sqref="F22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151" t="s">
        <v>309</v>
      </c>
      <c r="B1" s="151"/>
    </row>
    <row r="2" spans="1:2">
      <c r="A2" s="152"/>
      <c r="B2" s="153" t="s">
        <v>43</v>
      </c>
    </row>
    <row r="3" ht="15" customHeight="1" spans="1:2">
      <c r="A3" s="154" t="s">
        <v>301</v>
      </c>
      <c r="B3" s="155" t="s">
        <v>302</v>
      </c>
    </row>
    <row r="4" spans="1:2">
      <c r="A4" s="154"/>
      <c r="B4" s="155"/>
    </row>
    <row r="5" spans="1:2">
      <c r="A5" s="156" t="s">
        <v>96</v>
      </c>
      <c r="B5" s="155">
        <v>1</v>
      </c>
    </row>
    <row r="6" spans="1:2">
      <c r="A6" s="157" t="s">
        <v>198</v>
      </c>
      <c r="B6" s="158"/>
    </row>
    <row r="7" spans="1:2">
      <c r="A7" s="159" t="s">
        <v>310</v>
      </c>
      <c r="B7" s="158"/>
    </row>
    <row r="8" spans="1:2">
      <c r="A8" s="159"/>
      <c r="B8" s="158"/>
    </row>
    <row r="9" spans="1:2">
      <c r="A9" s="159"/>
      <c r="B9" s="158"/>
    </row>
    <row r="10" spans="1:2">
      <c r="A10" s="159"/>
      <c r="B10" s="158"/>
    </row>
    <row r="11" spans="1:2">
      <c r="A11" s="159"/>
      <c r="B11" s="158"/>
    </row>
    <row r="12" spans="1:2">
      <c r="A12" s="159"/>
      <c r="B12" s="158"/>
    </row>
    <row r="13" spans="1:2">
      <c r="A13" s="159"/>
      <c r="B13" s="158"/>
    </row>
    <row r="14" spans="1:2">
      <c r="A14" s="159"/>
      <c r="B14" s="158"/>
    </row>
    <row r="15" spans="1:2">
      <c r="A15" s="159"/>
      <c r="B15" s="158"/>
    </row>
    <row r="16" spans="1:2">
      <c r="A16" s="160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topLeftCell="A42" workbookViewId="0">
      <selection activeCell="J60" sqref="J60"/>
    </sheetView>
  </sheetViews>
  <sheetFormatPr defaultColWidth="9" defaultRowHeight="14.25"/>
  <cols>
    <col min="1" max="4" width="5.125" customWidth="1"/>
    <col min="5" max="5" width="9.125" customWidth="1"/>
    <col min="6" max="6" width="8.5" customWidth="1"/>
    <col min="7" max="7" width="12.375" customWidth="1"/>
    <col min="8" max="9" width="5.125" customWidth="1"/>
    <col min="10" max="10" width="18.25" customWidth="1"/>
    <col min="11" max="11" width="9.125" customWidth="1"/>
  </cols>
  <sheetData>
    <row r="1" ht="18.75" spans="1:11">
      <c r="A1" s="96" t="s">
        <v>311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ht="15.75" spans="1:11">
      <c r="A2" s="97" t="s">
        <v>312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ht="20" customHeight="1" spans="1:11">
      <c r="A3" s="98" t="s">
        <v>313</v>
      </c>
      <c r="B3" s="99"/>
      <c r="C3" s="100" t="s">
        <v>199</v>
      </c>
      <c r="D3" s="101"/>
      <c r="E3" s="101"/>
      <c r="F3" s="101"/>
      <c r="G3" s="101"/>
      <c r="H3" s="101"/>
      <c r="I3" s="101"/>
      <c r="J3" s="101"/>
      <c r="K3" s="101"/>
    </row>
    <row r="4" ht="20" customHeight="1" spans="1:11">
      <c r="A4" s="98" t="s">
        <v>314</v>
      </c>
      <c r="B4" s="99"/>
      <c r="C4" s="102" t="s">
        <v>315</v>
      </c>
      <c r="D4" s="99"/>
      <c r="E4" s="99"/>
      <c r="F4" s="99"/>
      <c r="G4" s="98" t="s">
        <v>316</v>
      </c>
      <c r="H4" s="99"/>
      <c r="I4" s="103">
        <v>18693408533</v>
      </c>
      <c r="J4" s="99"/>
      <c r="K4" s="99"/>
    </row>
    <row r="5" ht="20" customHeight="1" spans="1:11">
      <c r="A5" s="98" t="s">
        <v>317</v>
      </c>
      <c r="B5" s="99"/>
      <c r="C5" s="98" t="s">
        <v>318</v>
      </c>
      <c r="D5" s="99"/>
      <c r="E5" s="99"/>
      <c r="F5" s="98" t="s">
        <v>319</v>
      </c>
      <c r="G5" s="99"/>
      <c r="H5" s="98" t="s">
        <v>320</v>
      </c>
      <c r="I5" s="99"/>
      <c r="J5" s="98" t="s">
        <v>319</v>
      </c>
      <c r="K5" s="99"/>
    </row>
    <row r="6" ht="20" customHeight="1" spans="1:11">
      <c r="A6" s="99"/>
      <c r="B6" s="99"/>
      <c r="C6" s="98" t="s">
        <v>321</v>
      </c>
      <c r="D6" s="99"/>
      <c r="E6" s="98" t="s">
        <v>322</v>
      </c>
      <c r="F6" s="104">
        <v>1261.4</v>
      </c>
      <c r="G6" s="105"/>
      <c r="H6" s="98" t="s">
        <v>323</v>
      </c>
      <c r="I6" s="99"/>
      <c r="J6" s="106"/>
      <c r="K6" s="105"/>
    </row>
    <row r="7" ht="20" customHeight="1" spans="1:11">
      <c r="A7" s="99"/>
      <c r="B7" s="99"/>
      <c r="C7" s="99"/>
      <c r="D7" s="99"/>
      <c r="E7" s="98" t="s">
        <v>324</v>
      </c>
      <c r="F7" s="104">
        <v>107.51</v>
      </c>
      <c r="G7" s="105"/>
      <c r="H7" s="98" t="s">
        <v>325</v>
      </c>
      <c r="I7" s="99"/>
      <c r="J7" s="106">
        <v>2659.99</v>
      </c>
      <c r="K7" s="105"/>
    </row>
    <row r="8" ht="20" customHeight="1" spans="1:11">
      <c r="A8" s="99"/>
      <c r="B8" s="99"/>
      <c r="C8" s="99"/>
      <c r="D8" s="99"/>
      <c r="E8" s="98" t="s">
        <v>326</v>
      </c>
      <c r="F8" s="104">
        <v>1368.92</v>
      </c>
      <c r="G8" s="105"/>
      <c r="H8" s="98" t="s">
        <v>327</v>
      </c>
      <c r="I8" s="99"/>
      <c r="J8" s="104"/>
      <c r="K8" s="105"/>
    </row>
    <row r="9" ht="20" customHeight="1" spans="1:11">
      <c r="A9" s="99"/>
      <c r="B9" s="99"/>
      <c r="C9" s="98" t="s">
        <v>328</v>
      </c>
      <c r="D9" s="99"/>
      <c r="E9" s="98" t="s">
        <v>329</v>
      </c>
      <c r="F9" s="104">
        <v>1291.07</v>
      </c>
      <c r="G9" s="105"/>
      <c r="H9" s="98" t="s">
        <v>330</v>
      </c>
      <c r="I9" s="99"/>
      <c r="J9" s="106">
        <v>2659.99</v>
      </c>
      <c r="K9" s="105"/>
    </row>
    <row r="10" ht="20" customHeight="1" spans="1:11">
      <c r="A10" s="99"/>
      <c r="B10" s="99"/>
      <c r="C10" s="99"/>
      <c r="D10" s="99"/>
      <c r="E10" s="98" t="s">
        <v>331</v>
      </c>
      <c r="F10" s="106"/>
      <c r="G10" s="105"/>
      <c r="H10" s="98" t="s">
        <v>332</v>
      </c>
      <c r="I10" s="99"/>
      <c r="J10" s="106">
        <v>2659.99</v>
      </c>
      <c r="K10" s="105"/>
    </row>
    <row r="11" ht="20" customHeight="1" spans="1:11">
      <c r="A11" s="107"/>
      <c r="B11" s="107"/>
      <c r="C11" s="107"/>
      <c r="D11" s="107"/>
      <c r="E11" s="108" t="s">
        <v>326</v>
      </c>
      <c r="F11" s="109">
        <v>1291.07</v>
      </c>
      <c r="G11" s="110"/>
      <c r="H11" s="111"/>
      <c r="I11" s="111"/>
      <c r="J11" s="111"/>
      <c r="K11" s="111"/>
    </row>
    <row r="12" ht="40" customHeight="1" spans="1:11">
      <c r="A12" s="112" t="s">
        <v>333</v>
      </c>
      <c r="B12" s="113" t="s">
        <v>334</v>
      </c>
      <c r="C12" s="114"/>
      <c r="D12" s="114"/>
      <c r="E12" s="114"/>
      <c r="F12" s="114"/>
      <c r="G12" s="114"/>
      <c r="H12" s="114"/>
      <c r="I12" s="114"/>
      <c r="J12" s="114"/>
      <c r="K12" s="114"/>
    </row>
    <row r="13" ht="20" customHeight="1" spans="1:11">
      <c r="A13" s="115" t="s">
        <v>335</v>
      </c>
      <c r="B13" s="116" t="s">
        <v>336</v>
      </c>
      <c r="C13" s="117"/>
      <c r="D13" s="116" t="s">
        <v>337</v>
      </c>
      <c r="E13" s="116" t="s">
        <v>338</v>
      </c>
      <c r="F13" s="117"/>
      <c r="G13" s="118" t="s">
        <v>339</v>
      </c>
      <c r="H13" s="117"/>
      <c r="I13" s="117"/>
      <c r="J13" s="117"/>
      <c r="K13" s="116" t="s">
        <v>340</v>
      </c>
    </row>
    <row r="14" ht="20" customHeight="1" spans="1:11">
      <c r="A14" s="119"/>
      <c r="B14" s="116" t="s">
        <v>341</v>
      </c>
      <c r="C14" s="117"/>
      <c r="D14" s="120">
        <v>10</v>
      </c>
      <c r="E14" s="116" t="s">
        <v>342</v>
      </c>
      <c r="F14" s="117"/>
      <c r="G14" s="116" t="s">
        <v>343</v>
      </c>
      <c r="H14" s="117"/>
      <c r="I14" s="117"/>
      <c r="J14" s="117"/>
      <c r="K14" s="121">
        <v>1</v>
      </c>
    </row>
    <row r="15" ht="20" customHeight="1" spans="1:11">
      <c r="A15" s="119"/>
      <c r="B15" s="117"/>
      <c r="C15" s="117"/>
      <c r="D15" s="117"/>
      <c r="E15" s="117"/>
      <c r="F15" s="117"/>
      <c r="G15" s="116" t="s">
        <v>344</v>
      </c>
      <c r="H15" s="117"/>
      <c r="I15" s="117"/>
      <c r="J15" s="117"/>
      <c r="K15" s="116" t="s">
        <v>345</v>
      </c>
    </row>
    <row r="16" ht="20" customHeight="1" spans="1:11">
      <c r="A16" s="119"/>
      <c r="B16" s="117"/>
      <c r="C16" s="117"/>
      <c r="D16" s="117"/>
      <c r="E16" s="117"/>
      <c r="F16" s="117"/>
      <c r="G16" s="116" t="s">
        <v>346</v>
      </c>
      <c r="H16" s="117"/>
      <c r="I16" s="117"/>
      <c r="J16" s="117"/>
      <c r="K16" s="116" t="s">
        <v>347</v>
      </c>
    </row>
    <row r="17" ht="20" customHeight="1" spans="1:12">
      <c r="A17" s="119"/>
      <c r="B17" s="117"/>
      <c r="C17" s="117"/>
      <c r="D17" s="117"/>
      <c r="E17" s="117"/>
      <c r="F17" s="117"/>
      <c r="G17" s="116" t="s">
        <v>348</v>
      </c>
      <c r="H17" s="117"/>
      <c r="I17" s="117"/>
      <c r="J17" s="117"/>
      <c r="K17" s="116" t="s">
        <v>349</v>
      </c>
    </row>
    <row r="18" ht="20" customHeight="1" spans="1:12">
      <c r="A18" s="119"/>
      <c r="B18" s="117"/>
      <c r="C18" s="117"/>
      <c r="D18" s="117"/>
      <c r="E18" s="116" t="s">
        <v>350</v>
      </c>
      <c r="F18" s="117"/>
      <c r="G18" s="116" t="s">
        <v>351</v>
      </c>
      <c r="H18" s="117"/>
      <c r="I18" s="117"/>
      <c r="J18" s="117"/>
      <c r="K18" s="116" t="s">
        <v>352</v>
      </c>
    </row>
    <row r="19" ht="20" customHeight="1" spans="1:12">
      <c r="A19" s="119"/>
      <c r="B19" s="117"/>
      <c r="C19" s="117"/>
      <c r="D19" s="117"/>
      <c r="E19" s="117"/>
      <c r="F19" s="117"/>
      <c r="G19" s="116" t="s">
        <v>353</v>
      </c>
      <c r="H19" s="117"/>
      <c r="I19" s="117"/>
      <c r="J19" s="117"/>
      <c r="K19" s="116" t="s">
        <v>354</v>
      </c>
    </row>
    <row r="20" ht="20" customHeight="1" spans="1:12">
      <c r="A20" s="119"/>
      <c r="B20" s="117"/>
      <c r="C20" s="117"/>
      <c r="D20" s="117"/>
      <c r="E20" s="116" t="s">
        <v>355</v>
      </c>
      <c r="F20" s="117"/>
      <c r="G20" s="116" t="s">
        <v>356</v>
      </c>
      <c r="H20" s="117"/>
      <c r="I20" s="117"/>
      <c r="J20" s="117"/>
      <c r="K20" s="116" t="s">
        <v>357</v>
      </c>
    </row>
    <row r="21" ht="20" customHeight="1" spans="1:12">
      <c r="A21" s="119"/>
      <c r="B21" s="117"/>
      <c r="C21" s="117"/>
      <c r="D21" s="117"/>
      <c r="E21" s="117"/>
      <c r="F21" s="117"/>
      <c r="G21" s="116" t="s">
        <v>358</v>
      </c>
      <c r="H21" s="117"/>
      <c r="I21" s="117"/>
      <c r="J21" s="117"/>
      <c r="K21" s="116" t="s">
        <v>359</v>
      </c>
    </row>
    <row r="22" ht="20" customHeight="1" spans="1:12">
      <c r="A22" s="119"/>
      <c r="B22" s="117"/>
      <c r="C22" s="117"/>
      <c r="D22" s="117"/>
      <c r="E22" s="116" t="s">
        <v>360</v>
      </c>
      <c r="F22" s="117"/>
      <c r="G22" s="116" t="s">
        <v>361</v>
      </c>
      <c r="H22" s="117"/>
      <c r="I22" s="117"/>
      <c r="J22" s="117"/>
      <c r="K22" s="116" t="s">
        <v>357</v>
      </c>
    </row>
    <row r="23" spans="1:12">
      <c r="A23" s="119"/>
      <c r="B23" s="117"/>
      <c r="C23" s="117"/>
      <c r="D23" s="117"/>
      <c r="E23" s="117"/>
      <c r="F23" s="117"/>
      <c r="G23" s="116" t="s">
        <v>362</v>
      </c>
      <c r="H23" s="117"/>
      <c r="I23" s="117"/>
      <c r="J23" s="117"/>
      <c r="K23" s="121">
        <v>1</v>
      </c>
    </row>
    <row r="24" spans="1:12">
      <c r="A24" s="119"/>
      <c r="B24" s="117"/>
      <c r="C24" s="117"/>
      <c r="D24" s="117"/>
      <c r="E24" s="116" t="s">
        <v>363</v>
      </c>
      <c r="F24" s="117"/>
      <c r="G24" s="116" t="s">
        <v>364</v>
      </c>
      <c r="H24" s="117"/>
      <c r="I24" s="117"/>
      <c r="J24" s="117"/>
      <c r="K24" s="116" t="s">
        <v>347</v>
      </c>
    </row>
    <row r="25" ht="20" customHeight="1" spans="1:12">
      <c r="A25" s="122"/>
      <c r="B25" s="122"/>
      <c r="C25" s="122"/>
      <c r="D25" s="122"/>
      <c r="E25" s="116" t="s">
        <v>365</v>
      </c>
      <c r="F25" s="117"/>
      <c r="G25" s="116" t="s">
        <v>366</v>
      </c>
      <c r="H25" s="117"/>
      <c r="I25" s="117"/>
      <c r="J25" s="117"/>
      <c r="K25" s="116" t="s">
        <v>367</v>
      </c>
    </row>
    <row r="26" ht="20" customHeight="1" spans="1:12">
      <c r="A26" s="122"/>
      <c r="B26" s="116" t="s">
        <v>368</v>
      </c>
      <c r="C26" s="117"/>
      <c r="D26" s="120">
        <v>30</v>
      </c>
      <c r="E26" s="123" t="s">
        <v>369</v>
      </c>
      <c r="F26" s="124"/>
      <c r="G26" s="125" t="s">
        <v>370</v>
      </c>
      <c r="H26" s="126"/>
      <c r="I26" s="126"/>
      <c r="J26" s="126"/>
      <c r="K26" s="127" t="s">
        <v>371</v>
      </c>
    </row>
    <row r="27" ht="20" customHeight="1" spans="1:12">
      <c r="A27" s="122"/>
      <c r="B27" s="116"/>
      <c r="C27" s="117"/>
      <c r="D27" s="120"/>
      <c r="E27" s="128"/>
      <c r="F27" s="129"/>
      <c r="G27" s="130" t="s">
        <v>372</v>
      </c>
      <c r="H27" s="114"/>
      <c r="I27" s="114"/>
      <c r="J27" s="114"/>
      <c r="K27" s="127" t="s">
        <v>373</v>
      </c>
    </row>
    <row r="28" ht="20" customHeight="1" spans="1:12">
      <c r="A28" s="122"/>
      <c r="B28" s="116"/>
      <c r="C28" s="117"/>
      <c r="D28" s="120"/>
      <c r="E28" s="128"/>
      <c r="F28" s="129"/>
      <c r="G28" s="130" t="s">
        <v>374</v>
      </c>
      <c r="H28" s="114"/>
      <c r="I28" s="114"/>
      <c r="J28" s="114"/>
      <c r="K28" s="121" t="s">
        <v>375</v>
      </c>
    </row>
    <row r="29" ht="20" customHeight="1" spans="1:12">
      <c r="A29" s="122"/>
      <c r="B29" s="116"/>
      <c r="C29" s="117"/>
      <c r="D29" s="120"/>
      <c r="E29" s="128"/>
      <c r="F29" s="129"/>
      <c r="G29" s="130" t="s">
        <v>376</v>
      </c>
      <c r="H29" s="114"/>
      <c r="I29" s="114"/>
      <c r="J29" s="114"/>
      <c r="K29" s="127" t="s">
        <v>377</v>
      </c>
      <c r="L29" s="131"/>
    </row>
    <row r="30" ht="20" customHeight="1" spans="1:12">
      <c r="A30" s="122"/>
      <c r="B30" s="116"/>
      <c r="C30" s="117"/>
      <c r="D30" s="120"/>
      <c r="E30" s="132"/>
      <c r="F30" s="133"/>
      <c r="G30" s="125" t="s">
        <v>378</v>
      </c>
      <c r="H30" s="126"/>
      <c r="I30" s="126"/>
      <c r="J30" s="126"/>
      <c r="K30" s="127" t="s">
        <v>379</v>
      </c>
      <c r="L30" s="134"/>
    </row>
    <row r="31" ht="20" customHeight="1" spans="1:12">
      <c r="A31" s="122"/>
      <c r="B31" s="117"/>
      <c r="C31" s="117"/>
      <c r="D31" s="117"/>
      <c r="E31" s="116" t="s">
        <v>380</v>
      </c>
      <c r="F31" s="117"/>
      <c r="G31" s="125" t="s">
        <v>381</v>
      </c>
      <c r="H31" s="126"/>
      <c r="I31" s="126"/>
      <c r="J31" s="126"/>
      <c r="K31" s="127" t="s">
        <v>382</v>
      </c>
    </row>
    <row r="32" ht="20" customHeight="1" spans="1:12">
      <c r="A32" s="122"/>
      <c r="B32" s="117"/>
      <c r="C32" s="117"/>
      <c r="D32" s="117"/>
      <c r="E32" s="116"/>
      <c r="F32" s="117"/>
      <c r="G32" s="125" t="s">
        <v>383</v>
      </c>
      <c r="H32" s="126"/>
      <c r="I32" s="126"/>
      <c r="J32" s="126"/>
      <c r="K32" s="127" t="s">
        <v>384</v>
      </c>
    </row>
    <row r="33" ht="20" customHeight="1" spans="1:11">
      <c r="A33" s="122"/>
      <c r="B33" s="117"/>
      <c r="C33" s="117"/>
      <c r="D33" s="117"/>
      <c r="E33" s="116"/>
      <c r="F33" s="117"/>
      <c r="G33" s="135" t="s">
        <v>385</v>
      </c>
      <c r="H33" s="136"/>
      <c r="I33" s="136"/>
      <c r="J33" s="137"/>
      <c r="K33" s="121" t="s">
        <v>386</v>
      </c>
    </row>
    <row r="34" ht="20" customHeight="1" spans="1:11">
      <c r="A34" s="122"/>
      <c r="B34" s="117"/>
      <c r="C34" s="117"/>
      <c r="D34" s="117"/>
      <c r="E34" s="116"/>
      <c r="F34" s="117"/>
      <c r="G34" s="125" t="s">
        <v>387</v>
      </c>
      <c r="H34" s="126"/>
      <c r="I34" s="126"/>
      <c r="J34" s="126"/>
      <c r="K34" s="127">
        <v>1</v>
      </c>
    </row>
    <row r="35" ht="20" customHeight="1" spans="1:11">
      <c r="A35" s="122"/>
      <c r="B35" s="117"/>
      <c r="C35" s="117"/>
      <c r="D35" s="117"/>
      <c r="E35" s="116"/>
      <c r="F35" s="117"/>
      <c r="G35" s="125" t="s">
        <v>388</v>
      </c>
      <c r="H35" s="126"/>
      <c r="I35" s="126"/>
      <c r="J35" s="126"/>
      <c r="K35" s="127">
        <v>1</v>
      </c>
    </row>
    <row r="36" ht="20" customHeight="1" spans="1:11">
      <c r="A36" s="122"/>
      <c r="B36" s="117"/>
      <c r="C36" s="117"/>
      <c r="D36" s="117"/>
      <c r="E36" s="116"/>
      <c r="F36" s="117"/>
      <c r="G36" s="125" t="s">
        <v>389</v>
      </c>
      <c r="H36" s="126"/>
      <c r="I36" s="126"/>
      <c r="J36" s="126"/>
      <c r="K36" s="127" t="s">
        <v>382</v>
      </c>
    </row>
    <row r="37" ht="20" customHeight="1" spans="1:11">
      <c r="A37" s="122"/>
      <c r="B37" s="117"/>
      <c r="C37" s="117"/>
      <c r="D37" s="117"/>
      <c r="E37" s="117"/>
      <c r="F37" s="117"/>
      <c r="G37" s="125" t="s">
        <v>390</v>
      </c>
      <c r="H37" s="126"/>
      <c r="I37" s="126"/>
      <c r="J37" s="126"/>
      <c r="K37" s="127" t="s">
        <v>391</v>
      </c>
    </row>
    <row r="38" ht="20" customHeight="1" spans="1:11">
      <c r="A38" s="122"/>
      <c r="B38" s="117"/>
      <c r="C38" s="117"/>
      <c r="D38" s="117"/>
      <c r="E38" s="116" t="s">
        <v>392</v>
      </c>
      <c r="F38" s="117"/>
      <c r="G38" s="125" t="s">
        <v>393</v>
      </c>
      <c r="H38" s="126"/>
      <c r="I38" s="126"/>
      <c r="J38" s="126"/>
      <c r="K38" s="127">
        <v>1</v>
      </c>
    </row>
    <row r="39" ht="20" customHeight="1" spans="1:11">
      <c r="A39" s="122"/>
      <c r="B39" s="117"/>
      <c r="C39" s="117"/>
      <c r="D39" s="117"/>
      <c r="E39" s="116"/>
      <c r="F39" s="117"/>
      <c r="G39" s="125" t="s">
        <v>394</v>
      </c>
      <c r="H39" s="126"/>
      <c r="I39" s="126"/>
      <c r="J39" s="126"/>
      <c r="K39" s="138" t="s">
        <v>395</v>
      </c>
    </row>
    <row r="40" ht="20" customHeight="1" spans="1:11">
      <c r="A40" s="122"/>
      <c r="B40" s="117"/>
      <c r="C40" s="117"/>
      <c r="D40" s="117"/>
      <c r="E40" s="116" t="s">
        <v>396</v>
      </c>
      <c r="F40" s="117"/>
      <c r="G40" s="139" t="s">
        <v>397</v>
      </c>
      <c r="H40" s="126"/>
      <c r="I40" s="126"/>
      <c r="J40" s="126"/>
      <c r="K40" s="140" t="s">
        <v>398</v>
      </c>
    </row>
    <row r="41" ht="20" customHeight="1" spans="1:11">
      <c r="A41" s="122"/>
      <c r="B41" s="116" t="s">
        <v>399</v>
      </c>
      <c r="C41" s="117"/>
      <c r="D41" s="120">
        <v>30</v>
      </c>
      <c r="E41" s="116" t="s">
        <v>400</v>
      </c>
      <c r="F41" s="117"/>
      <c r="G41" s="140"/>
      <c r="H41" s="141"/>
      <c r="I41" s="141"/>
      <c r="J41" s="141"/>
      <c r="K41" s="140"/>
    </row>
    <row r="42" ht="20" customHeight="1" spans="1:11">
      <c r="A42" s="122"/>
      <c r="B42" s="116"/>
      <c r="C42" s="117"/>
      <c r="D42" s="120"/>
      <c r="E42" s="123" t="s">
        <v>401</v>
      </c>
      <c r="F42" s="124"/>
      <c r="G42" s="125" t="s">
        <v>402</v>
      </c>
      <c r="H42" s="126"/>
      <c r="I42" s="126"/>
      <c r="J42" s="126"/>
      <c r="K42" s="138" t="s">
        <v>33</v>
      </c>
    </row>
    <row r="43" ht="20" customHeight="1" spans="1:11">
      <c r="A43" s="122"/>
      <c r="B43" s="116"/>
      <c r="C43" s="117"/>
      <c r="D43" s="120"/>
      <c r="E43" s="128"/>
      <c r="F43" s="129"/>
      <c r="G43" s="125" t="s">
        <v>403</v>
      </c>
      <c r="H43" s="126"/>
      <c r="I43" s="126"/>
      <c r="J43" s="126"/>
      <c r="K43" s="138" t="s">
        <v>404</v>
      </c>
    </row>
    <row r="44" ht="20" customHeight="1" spans="1:11">
      <c r="A44" s="122"/>
      <c r="B44" s="116"/>
      <c r="C44" s="117"/>
      <c r="D44" s="120"/>
      <c r="E44" s="128"/>
      <c r="F44" s="129"/>
      <c r="G44" s="125" t="s">
        <v>405</v>
      </c>
      <c r="H44" s="126"/>
      <c r="I44" s="126"/>
      <c r="J44" s="126"/>
      <c r="K44" s="138" t="s">
        <v>404</v>
      </c>
    </row>
    <row r="45" ht="20" customHeight="1" spans="1:11">
      <c r="A45" s="122"/>
      <c r="B45" s="116"/>
      <c r="C45" s="117"/>
      <c r="D45" s="120"/>
      <c r="E45" s="128"/>
      <c r="F45" s="129"/>
      <c r="G45" s="125" t="s">
        <v>406</v>
      </c>
      <c r="H45" s="126"/>
      <c r="I45" s="126"/>
      <c r="J45" s="142" t="s">
        <v>407</v>
      </c>
      <c r="K45" s="138" t="s">
        <v>407</v>
      </c>
    </row>
    <row r="46" ht="20" customHeight="1" spans="1:11">
      <c r="A46" s="122"/>
      <c r="B46" s="117"/>
      <c r="C46" s="117"/>
      <c r="D46" s="117"/>
      <c r="E46" s="132"/>
      <c r="F46" s="133"/>
      <c r="G46" s="130" t="s">
        <v>408</v>
      </c>
      <c r="H46" s="114"/>
      <c r="I46" s="114"/>
      <c r="J46" s="114"/>
      <c r="K46" s="143" t="s">
        <v>407</v>
      </c>
    </row>
    <row r="47" ht="20" customHeight="1" spans="1:11">
      <c r="A47" s="122"/>
      <c r="B47" s="117"/>
      <c r="C47" s="117"/>
      <c r="D47" s="117"/>
      <c r="E47" s="116" t="s">
        <v>409</v>
      </c>
      <c r="F47" s="117"/>
      <c r="G47" s="144"/>
      <c r="H47" s="145"/>
      <c r="I47" s="145"/>
      <c r="J47" s="145"/>
      <c r="K47" s="140"/>
    </row>
    <row r="48" ht="20" customHeight="1" spans="1:11">
      <c r="A48" s="122"/>
      <c r="B48" s="117"/>
      <c r="C48" s="117"/>
      <c r="D48" s="117"/>
      <c r="E48" s="123" t="s">
        <v>410</v>
      </c>
      <c r="F48" s="124"/>
      <c r="G48" s="113" t="s">
        <v>411</v>
      </c>
      <c r="H48" s="114"/>
      <c r="I48" s="114"/>
      <c r="J48" s="114"/>
      <c r="K48" s="140" t="s">
        <v>412</v>
      </c>
    </row>
    <row r="49" ht="20" customHeight="1" spans="1:11">
      <c r="A49" s="122"/>
      <c r="B49" s="117"/>
      <c r="C49" s="117"/>
      <c r="D49" s="117"/>
      <c r="E49" s="132"/>
      <c r="F49" s="133"/>
      <c r="G49" s="125" t="s">
        <v>413</v>
      </c>
      <c r="H49" s="126"/>
      <c r="I49" s="126"/>
      <c r="J49" s="126"/>
      <c r="K49" s="140" t="s">
        <v>412</v>
      </c>
    </row>
    <row r="50" ht="20" customHeight="1" spans="1:11">
      <c r="A50" s="122"/>
      <c r="B50" s="116" t="s">
        <v>414</v>
      </c>
      <c r="C50" s="117"/>
      <c r="D50" s="120">
        <v>20</v>
      </c>
      <c r="E50" s="116" t="s">
        <v>415</v>
      </c>
      <c r="F50" s="117"/>
      <c r="G50" s="116" t="s">
        <v>416</v>
      </c>
      <c r="H50" s="117"/>
      <c r="I50" s="117"/>
      <c r="J50" s="117"/>
      <c r="K50" s="116" t="s">
        <v>417</v>
      </c>
    </row>
    <row r="51" ht="20" customHeight="1" spans="1:11">
      <c r="A51" s="122"/>
      <c r="B51" s="117"/>
      <c r="C51" s="117"/>
      <c r="D51" s="117"/>
      <c r="E51" s="116" t="s">
        <v>418</v>
      </c>
      <c r="F51" s="117"/>
      <c r="G51" s="116" t="s">
        <v>419</v>
      </c>
      <c r="H51" s="117"/>
      <c r="I51" s="117"/>
      <c r="J51" s="117"/>
      <c r="K51" s="116" t="s">
        <v>420</v>
      </c>
    </row>
    <row r="52" ht="20" customHeight="1" spans="1:11">
      <c r="A52" s="122"/>
      <c r="B52" s="117"/>
      <c r="C52" s="117"/>
      <c r="D52" s="117"/>
      <c r="E52" s="116" t="s">
        <v>421</v>
      </c>
      <c r="F52" s="117"/>
      <c r="G52" s="116" t="s">
        <v>422</v>
      </c>
      <c r="H52" s="117"/>
      <c r="I52" s="117"/>
      <c r="J52" s="117"/>
      <c r="K52" s="116" t="s">
        <v>423</v>
      </c>
    </row>
    <row r="53" ht="20" customHeight="1" spans="1:11">
      <c r="A53" s="146"/>
      <c r="B53" s="147"/>
      <c r="C53" s="147"/>
      <c r="D53" s="147"/>
      <c r="E53" s="148" t="s">
        <v>424</v>
      </c>
      <c r="F53" s="147"/>
      <c r="G53" s="148" t="s">
        <v>425</v>
      </c>
      <c r="H53" s="147"/>
      <c r="I53" s="147"/>
      <c r="J53" s="147"/>
      <c r="K53" s="148" t="s">
        <v>417</v>
      </c>
    </row>
    <row r="54" spans="1:11">
      <c r="A54" s="6" t="s">
        <v>426</v>
      </c>
      <c r="B54" s="6"/>
      <c r="C54" s="6"/>
      <c r="D54" s="6"/>
      <c r="E54" s="6"/>
      <c r="F54" s="6"/>
      <c r="G54" s="6"/>
      <c r="H54" s="6"/>
      <c r="I54" s="6"/>
      <c r="J54" s="6"/>
      <c r="K54" s="75"/>
    </row>
    <row r="55" spans="1:11">
      <c r="A55" s="6"/>
      <c r="B55" s="6"/>
      <c r="C55" s="6"/>
      <c r="D55" s="6"/>
      <c r="E55" s="6"/>
      <c r="F55" s="6"/>
      <c r="G55" s="6"/>
      <c r="H55" s="6"/>
      <c r="I55" s="6"/>
      <c r="J55" s="6"/>
      <c r="K55" s="75"/>
    </row>
    <row r="56" spans="1:11">
      <c r="A56" s="6"/>
      <c r="B56" s="6"/>
      <c r="C56" s="6"/>
      <c r="D56" s="6"/>
      <c r="E56" s="6"/>
      <c r="F56" s="6"/>
      <c r="G56" s="6"/>
      <c r="H56" s="6"/>
      <c r="I56" s="6"/>
      <c r="J56" s="6"/>
      <c r="K56" s="75"/>
    </row>
    <row r="57" spans="1:11">
      <c r="A57" s="6"/>
      <c r="B57" s="6"/>
      <c r="C57" s="6"/>
      <c r="D57" s="6"/>
      <c r="E57" s="6"/>
      <c r="F57" s="6"/>
      <c r="G57" s="6"/>
      <c r="H57" s="6"/>
      <c r="I57" s="6"/>
      <c r="J57" s="6"/>
      <c r="K57" s="75"/>
    </row>
    <row r="58" spans="1:11">
      <c r="A58" s="149"/>
      <c r="B58" s="149"/>
      <c r="C58" s="149"/>
      <c r="D58" s="149"/>
      <c r="E58" s="149"/>
      <c r="F58" s="149"/>
      <c r="G58" s="149"/>
      <c r="H58" s="149"/>
      <c r="I58" s="149"/>
      <c r="J58" s="149"/>
      <c r="K58" s="150"/>
    </row>
  </sheetData>
  <mergeCells count="108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G42:J42"/>
    <mergeCell ref="G43:J43"/>
    <mergeCell ref="G44:J44"/>
    <mergeCell ref="G45:J45"/>
    <mergeCell ref="G46:J46"/>
    <mergeCell ref="E47:F47"/>
    <mergeCell ref="G47:J47"/>
    <mergeCell ref="G48:J48"/>
    <mergeCell ref="G49:J49"/>
    <mergeCell ref="E50:F50"/>
    <mergeCell ref="G50:J50"/>
    <mergeCell ref="E51:F51"/>
    <mergeCell ref="G51:J51"/>
    <mergeCell ref="E52:F52"/>
    <mergeCell ref="G52:J52"/>
    <mergeCell ref="E53:F53"/>
    <mergeCell ref="G53:J53"/>
    <mergeCell ref="A13:A24"/>
    <mergeCell ref="A25:A49"/>
    <mergeCell ref="A50:A53"/>
    <mergeCell ref="D14:D24"/>
    <mergeCell ref="D26:D40"/>
    <mergeCell ref="D41:D49"/>
    <mergeCell ref="D50:D53"/>
    <mergeCell ref="A5:B11"/>
    <mergeCell ref="C6:D8"/>
    <mergeCell ref="C9:D11"/>
    <mergeCell ref="B14:C24"/>
    <mergeCell ref="E14:F17"/>
    <mergeCell ref="E18:F19"/>
    <mergeCell ref="E20:F21"/>
    <mergeCell ref="E22:F23"/>
    <mergeCell ref="E31:F37"/>
    <mergeCell ref="B26:C40"/>
    <mergeCell ref="E38:F39"/>
    <mergeCell ref="B41:C49"/>
    <mergeCell ref="B50:C53"/>
    <mergeCell ref="E48:F49"/>
    <mergeCell ref="E42:F46"/>
    <mergeCell ref="E26:F30"/>
    <mergeCell ref="A54:K58"/>
  </mergeCells>
  <pageMargins left="0.393055555555556" right="0.314583333333333" top="0.786805555555556" bottom="0.590277777777778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83"/>
  <sheetViews>
    <sheetView topLeftCell="A377" workbookViewId="0">
      <selection activeCell="L355" sqref="L355"/>
    </sheetView>
  </sheetViews>
  <sheetFormatPr defaultColWidth="9" defaultRowHeight="14.25"/>
  <cols>
    <col min="4" max="4" width="16" customWidth="1"/>
    <col min="5" max="5" width="15.5" customWidth="1"/>
    <col min="7" max="7" width="12.875" customWidth="1"/>
  </cols>
  <sheetData>
    <row r="1" ht="33" customHeight="1" spans="1:7">
      <c r="A1" s="4" t="s">
        <v>427</v>
      </c>
      <c r="B1" s="5"/>
      <c r="C1" s="5"/>
      <c r="D1" s="5"/>
      <c r="E1" s="5"/>
      <c r="F1" s="5"/>
      <c r="G1" s="5"/>
    </row>
    <row r="2" ht="36" customHeight="1" spans="1:7">
      <c r="A2" s="6" t="s">
        <v>428</v>
      </c>
      <c r="B2" s="6"/>
      <c r="C2" s="7" t="s">
        <v>429</v>
      </c>
      <c r="D2" s="7"/>
      <c r="E2" s="6" t="s">
        <v>430</v>
      </c>
      <c r="F2" s="6" t="s">
        <v>431</v>
      </c>
      <c r="G2" s="6"/>
    </row>
    <row r="3" ht="30" customHeight="1" spans="1:7">
      <c r="A3" s="6" t="s">
        <v>432</v>
      </c>
      <c r="B3" s="6"/>
      <c r="C3" s="6" t="s">
        <v>199</v>
      </c>
      <c r="D3" s="6"/>
      <c r="E3" s="6" t="s">
        <v>433</v>
      </c>
      <c r="F3" s="6" t="s">
        <v>434</v>
      </c>
      <c r="G3" s="6"/>
    </row>
    <row r="4" ht="23" customHeight="1" spans="1:7">
      <c r="A4" s="7" t="s">
        <v>435</v>
      </c>
      <c r="B4" s="7"/>
      <c r="C4" s="8" t="s">
        <v>436</v>
      </c>
      <c r="D4" s="8"/>
      <c r="E4" s="9">
        <v>37.45</v>
      </c>
      <c r="F4" s="9"/>
      <c r="G4" s="9"/>
    </row>
    <row r="5" ht="23" customHeight="1" spans="1:7">
      <c r="A5" s="7"/>
      <c r="B5" s="7"/>
      <c r="C5" s="10" t="s">
        <v>437</v>
      </c>
      <c r="D5" s="10"/>
      <c r="E5" s="9">
        <v>37.45</v>
      </c>
      <c r="F5" s="9"/>
      <c r="G5" s="9"/>
    </row>
    <row r="6" ht="23" customHeight="1" spans="1:7">
      <c r="A6" s="7"/>
      <c r="B6" s="7"/>
      <c r="C6" s="10" t="s">
        <v>438</v>
      </c>
      <c r="D6" s="10"/>
      <c r="E6" s="9"/>
      <c r="F6" s="9"/>
      <c r="G6" s="9"/>
    </row>
    <row r="7" ht="23" customHeight="1" spans="1:7">
      <c r="A7" s="7" t="s">
        <v>439</v>
      </c>
      <c r="B7" s="7" t="s">
        <v>440</v>
      </c>
      <c r="C7" s="7"/>
      <c r="D7" s="7"/>
      <c r="E7" s="7"/>
      <c r="F7" s="7"/>
      <c r="G7" s="7"/>
    </row>
    <row r="8" ht="59" customHeight="1" spans="1:7">
      <c r="A8" s="7"/>
      <c r="B8" s="8" t="s">
        <v>441</v>
      </c>
      <c r="C8" s="8"/>
      <c r="D8" s="8"/>
      <c r="E8" s="8"/>
      <c r="F8" s="8"/>
      <c r="G8" s="8"/>
    </row>
    <row r="9" ht="20" customHeight="1" spans="1:7">
      <c r="A9" s="7" t="s">
        <v>442</v>
      </c>
      <c r="B9" s="7" t="s">
        <v>443</v>
      </c>
      <c r="C9" s="7" t="s">
        <v>444</v>
      </c>
      <c r="D9" s="11" t="s">
        <v>445</v>
      </c>
      <c r="E9" s="11"/>
      <c r="F9" s="11"/>
      <c r="G9" s="7" t="s">
        <v>446</v>
      </c>
    </row>
    <row r="10" ht="20" customHeight="1" spans="1:7">
      <c r="A10" s="7"/>
      <c r="B10" s="12" t="s">
        <v>447</v>
      </c>
      <c r="C10" s="7" t="s">
        <v>448</v>
      </c>
      <c r="D10" s="6" t="s">
        <v>449</v>
      </c>
      <c r="E10" s="6"/>
      <c r="F10" s="6"/>
      <c r="G10" s="13" t="s">
        <v>450</v>
      </c>
    </row>
    <row r="11" ht="20" customHeight="1" spans="1:7">
      <c r="A11" s="7"/>
      <c r="B11" s="14"/>
      <c r="C11" s="7" t="s">
        <v>451</v>
      </c>
      <c r="D11" s="15" t="s">
        <v>452</v>
      </c>
      <c r="E11" s="16"/>
      <c r="F11" s="17"/>
      <c r="G11" s="7"/>
    </row>
    <row r="12" ht="20" customHeight="1" spans="1:7">
      <c r="A12" s="7"/>
      <c r="B12" s="18"/>
      <c r="C12" s="7" t="s">
        <v>453</v>
      </c>
      <c r="D12" s="15" t="s">
        <v>452</v>
      </c>
      <c r="E12" s="16"/>
      <c r="F12" s="17"/>
      <c r="G12" s="7"/>
    </row>
    <row r="13" ht="20" customHeight="1" spans="1:7">
      <c r="A13" s="7"/>
      <c r="B13" s="7" t="s">
        <v>454</v>
      </c>
      <c r="C13" s="12" t="s">
        <v>455</v>
      </c>
      <c r="D13" s="6" t="s">
        <v>456</v>
      </c>
      <c r="E13" s="6"/>
      <c r="F13" s="6"/>
      <c r="G13" s="13" t="s">
        <v>457</v>
      </c>
    </row>
    <row r="14" ht="20" customHeight="1" spans="1:7">
      <c r="A14" s="7"/>
      <c r="B14" s="7"/>
      <c r="C14" s="14"/>
      <c r="D14" s="6" t="s">
        <v>458</v>
      </c>
      <c r="E14" s="6"/>
      <c r="F14" s="6"/>
      <c r="G14" s="13" t="s">
        <v>459</v>
      </c>
    </row>
    <row r="15" ht="20" customHeight="1" spans="1:7">
      <c r="A15" s="7"/>
      <c r="B15" s="7"/>
      <c r="C15" s="18"/>
      <c r="D15" s="19" t="s">
        <v>460</v>
      </c>
      <c r="E15" s="20"/>
      <c r="F15" s="21"/>
      <c r="G15" s="22" t="s">
        <v>461</v>
      </c>
    </row>
    <row r="16" ht="20" customHeight="1" spans="1:7">
      <c r="A16" s="7"/>
      <c r="B16" s="7"/>
      <c r="C16" s="7" t="s">
        <v>462</v>
      </c>
      <c r="D16" s="6" t="s">
        <v>463</v>
      </c>
      <c r="E16" s="6"/>
      <c r="F16" s="6"/>
      <c r="G16" s="22" t="s">
        <v>464</v>
      </c>
    </row>
    <row r="17" ht="20" customHeight="1" spans="1:7">
      <c r="A17" s="7"/>
      <c r="B17" s="7"/>
      <c r="C17" s="7"/>
      <c r="D17" s="6" t="s">
        <v>465</v>
      </c>
      <c r="E17" s="6"/>
      <c r="F17" s="6"/>
      <c r="G17" s="22" t="s">
        <v>466</v>
      </c>
    </row>
    <row r="18" ht="26" customHeight="1" spans="1:7">
      <c r="A18" s="7"/>
      <c r="B18" s="7"/>
      <c r="C18" s="7"/>
      <c r="D18" s="6" t="s">
        <v>467</v>
      </c>
      <c r="E18" s="6"/>
      <c r="F18" s="6"/>
      <c r="G18" s="23" t="s">
        <v>468</v>
      </c>
    </row>
    <row r="19" ht="20" customHeight="1" spans="1:7">
      <c r="A19" s="7"/>
      <c r="B19" s="7"/>
      <c r="C19" s="7" t="s">
        <v>469</v>
      </c>
      <c r="D19" s="6" t="s">
        <v>470</v>
      </c>
      <c r="E19" s="6"/>
      <c r="F19" s="6"/>
      <c r="G19" s="22" t="s">
        <v>464</v>
      </c>
    </row>
    <row r="20" ht="20" customHeight="1" spans="1:7">
      <c r="A20" s="7"/>
      <c r="B20" s="7" t="s">
        <v>471</v>
      </c>
      <c r="C20" s="7" t="s">
        <v>472</v>
      </c>
      <c r="D20" s="10" t="s">
        <v>452</v>
      </c>
      <c r="E20" s="10"/>
      <c r="F20" s="10"/>
      <c r="G20" s="24"/>
    </row>
    <row r="21" ht="12" customHeight="1" spans="1:7">
      <c r="A21" s="7"/>
      <c r="B21" s="7"/>
      <c r="C21" s="7"/>
      <c r="D21" s="10" t="s">
        <v>473</v>
      </c>
      <c r="E21" s="10"/>
      <c r="F21" s="10"/>
      <c r="G21" s="24"/>
    </row>
    <row r="22" ht="20" customHeight="1" spans="1:7">
      <c r="A22" s="7"/>
      <c r="B22" s="7"/>
      <c r="C22" s="7" t="s">
        <v>474</v>
      </c>
      <c r="D22" s="6" t="s">
        <v>475</v>
      </c>
      <c r="E22" s="6"/>
      <c r="F22" s="6"/>
      <c r="G22" s="13" t="s">
        <v>476</v>
      </c>
    </row>
    <row r="23" ht="20" customHeight="1" spans="1:7">
      <c r="A23" s="7"/>
      <c r="B23" s="7"/>
      <c r="C23" s="7"/>
      <c r="D23" s="6" t="s">
        <v>477</v>
      </c>
      <c r="E23" s="6"/>
      <c r="F23" s="6"/>
      <c r="G23" s="22">
        <v>1</v>
      </c>
    </row>
    <row r="24" ht="20" customHeight="1" spans="1:7">
      <c r="A24" s="7"/>
      <c r="B24" s="7"/>
      <c r="C24" s="7" t="s">
        <v>478</v>
      </c>
      <c r="D24" s="10" t="s">
        <v>452</v>
      </c>
      <c r="E24" s="10"/>
      <c r="F24" s="10"/>
      <c r="G24" s="25"/>
    </row>
    <row r="25" ht="20" customHeight="1" spans="1:7">
      <c r="A25" s="7"/>
      <c r="B25" s="7"/>
      <c r="C25" s="7"/>
      <c r="D25" s="10" t="s">
        <v>473</v>
      </c>
      <c r="E25" s="10"/>
      <c r="F25" s="10"/>
      <c r="G25" s="25"/>
    </row>
    <row r="26" ht="20" customHeight="1" spans="1:7">
      <c r="A26" s="7"/>
      <c r="B26" s="7"/>
      <c r="C26" s="7" t="s">
        <v>479</v>
      </c>
      <c r="D26" s="10" t="s">
        <v>452</v>
      </c>
      <c r="E26" s="10"/>
      <c r="F26" s="10"/>
      <c r="G26" s="25"/>
    </row>
    <row r="27" ht="14" customHeight="1" spans="1:7">
      <c r="A27" s="7"/>
      <c r="B27" s="7"/>
      <c r="C27" s="7"/>
      <c r="D27" s="10" t="s">
        <v>473</v>
      </c>
      <c r="E27" s="10"/>
      <c r="F27" s="10"/>
      <c r="G27" s="25"/>
    </row>
    <row r="28" ht="14" customHeight="1" spans="1:7">
      <c r="A28" s="7"/>
      <c r="B28" s="7" t="s">
        <v>480</v>
      </c>
      <c r="C28" s="7" t="s">
        <v>481</v>
      </c>
      <c r="D28" s="6" t="s">
        <v>482</v>
      </c>
      <c r="E28" s="6"/>
      <c r="F28" s="6"/>
      <c r="G28" s="22" t="s">
        <v>382</v>
      </c>
    </row>
    <row r="29" ht="15" customHeight="1" spans="1:7">
      <c r="A29" s="12"/>
      <c r="B29" s="12"/>
      <c r="C29" s="12"/>
      <c r="D29" s="26" t="s">
        <v>483</v>
      </c>
      <c r="E29" s="26"/>
      <c r="F29" s="26"/>
      <c r="G29" s="27" t="s">
        <v>382</v>
      </c>
    </row>
    <row r="30" ht="20" customHeight="1" spans="1:7">
      <c r="A30" s="28" t="s">
        <v>426</v>
      </c>
      <c r="B30" s="29"/>
      <c r="C30" s="29"/>
      <c r="D30" s="29"/>
      <c r="E30" s="29"/>
      <c r="F30" s="29"/>
      <c r="G30" s="30"/>
    </row>
    <row r="31" ht="33" customHeight="1" spans="1:7">
      <c r="A31" s="31"/>
      <c r="B31" s="32"/>
      <c r="C31" s="32"/>
      <c r="D31" s="32"/>
      <c r="E31" s="32"/>
      <c r="F31" s="32"/>
      <c r="G31" s="33"/>
    </row>
    <row r="32" ht="33" customHeight="1" spans="1:7">
      <c r="A32" s="4" t="s">
        <v>427</v>
      </c>
      <c r="B32" s="5"/>
      <c r="C32" s="5"/>
      <c r="D32" s="5"/>
      <c r="E32" s="5"/>
      <c r="F32" s="5"/>
      <c r="G32" s="5"/>
    </row>
    <row r="33" ht="29" customHeight="1" spans="1:7">
      <c r="A33" s="6" t="s">
        <v>428</v>
      </c>
      <c r="B33" s="6"/>
      <c r="C33" s="6" t="s">
        <v>484</v>
      </c>
      <c r="D33" s="6"/>
      <c r="E33" s="6" t="s">
        <v>430</v>
      </c>
      <c r="F33" s="6" t="s">
        <v>431</v>
      </c>
      <c r="G33" s="6"/>
    </row>
    <row r="34" ht="30" customHeight="1" spans="1:7">
      <c r="A34" s="6" t="s">
        <v>432</v>
      </c>
      <c r="B34" s="6"/>
      <c r="C34" s="6" t="s">
        <v>199</v>
      </c>
      <c r="D34" s="6"/>
      <c r="E34" s="6" t="s">
        <v>433</v>
      </c>
      <c r="F34" s="6" t="s">
        <v>199</v>
      </c>
      <c r="G34" s="6"/>
    </row>
    <row r="35" ht="15" customHeight="1" spans="1:7">
      <c r="A35" s="7" t="s">
        <v>435</v>
      </c>
      <c r="B35" s="7"/>
      <c r="C35" s="8" t="s">
        <v>436</v>
      </c>
      <c r="D35" s="8"/>
      <c r="E35" s="9">
        <v>8.8</v>
      </c>
      <c r="F35" s="9"/>
      <c r="G35" s="9"/>
    </row>
    <row r="36" ht="23" customHeight="1" spans="1:7">
      <c r="A36" s="7"/>
      <c r="B36" s="7"/>
      <c r="C36" s="10" t="s">
        <v>437</v>
      </c>
      <c r="D36" s="10"/>
      <c r="E36" s="9">
        <v>8.8</v>
      </c>
      <c r="F36" s="9"/>
      <c r="G36" s="9"/>
    </row>
    <row r="37" ht="16" customHeight="1" spans="1:7">
      <c r="A37" s="7"/>
      <c r="B37" s="7"/>
      <c r="C37" s="10" t="s">
        <v>438</v>
      </c>
      <c r="D37" s="10"/>
      <c r="E37" s="9"/>
      <c r="F37" s="9"/>
      <c r="G37" s="9"/>
    </row>
    <row r="38" ht="18" customHeight="1" spans="1:7">
      <c r="A38" s="7" t="s">
        <v>439</v>
      </c>
      <c r="B38" s="7" t="s">
        <v>440</v>
      </c>
      <c r="C38" s="7"/>
      <c r="D38" s="7"/>
      <c r="E38" s="7"/>
      <c r="F38" s="7"/>
      <c r="G38" s="7"/>
    </row>
    <row r="39" ht="33" customHeight="1" spans="1:7">
      <c r="A39" s="7"/>
      <c r="B39" s="8" t="s">
        <v>485</v>
      </c>
      <c r="C39" s="8"/>
      <c r="D39" s="8"/>
      <c r="E39" s="8"/>
      <c r="F39" s="8"/>
      <c r="G39" s="8"/>
    </row>
    <row r="40" ht="20" customHeight="1" spans="1:7">
      <c r="A40" s="7" t="s">
        <v>442</v>
      </c>
      <c r="B40" s="7" t="s">
        <v>443</v>
      </c>
      <c r="C40" s="7" t="s">
        <v>444</v>
      </c>
      <c r="D40" s="11" t="s">
        <v>445</v>
      </c>
      <c r="E40" s="11"/>
      <c r="F40" s="11"/>
      <c r="G40" s="7" t="s">
        <v>446</v>
      </c>
    </row>
    <row r="41" ht="20" customHeight="1" spans="1:7">
      <c r="A41" s="7"/>
      <c r="B41" s="12" t="s">
        <v>447</v>
      </c>
      <c r="C41" s="7" t="s">
        <v>448</v>
      </c>
      <c r="D41" s="6" t="s">
        <v>486</v>
      </c>
      <c r="E41" s="6"/>
      <c r="F41" s="6"/>
      <c r="G41" s="34" t="s">
        <v>487</v>
      </c>
    </row>
    <row r="42" ht="20" customHeight="1" spans="1:7">
      <c r="A42" s="7"/>
      <c r="B42" s="14"/>
      <c r="C42" s="7" t="s">
        <v>451</v>
      </c>
      <c r="D42" s="15" t="s">
        <v>452</v>
      </c>
      <c r="E42" s="16"/>
      <c r="F42" s="17"/>
      <c r="G42" s="7"/>
    </row>
    <row r="43" ht="20" customHeight="1" spans="1:7">
      <c r="A43" s="7"/>
      <c r="B43" s="18"/>
      <c r="C43" s="7" t="s">
        <v>453</v>
      </c>
      <c r="D43" s="15" t="s">
        <v>452</v>
      </c>
      <c r="E43" s="16"/>
      <c r="F43" s="17"/>
      <c r="G43" s="7"/>
    </row>
    <row r="44" ht="20" customHeight="1" spans="1:7">
      <c r="A44" s="7"/>
      <c r="B44" s="7" t="s">
        <v>454</v>
      </c>
      <c r="C44" s="12" t="s">
        <v>455</v>
      </c>
      <c r="D44" s="6" t="s">
        <v>488</v>
      </c>
      <c r="E44" s="6"/>
      <c r="F44" s="6"/>
      <c r="G44" s="35" t="s">
        <v>489</v>
      </c>
    </row>
    <row r="45" ht="20" customHeight="1" spans="1:7">
      <c r="A45" s="7"/>
      <c r="B45" s="7"/>
      <c r="C45" s="14"/>
      <c r="D45" s="6" t="s">
        <v>490</v>
      </c>
      <c r="E45" s="6"/>
      <c r="F45" s="6"/>
      <c r="G45" s="36" t="s">
        <v>491</v>
      </c>
    </row>
    <row r="46" ht="20" customHeight="1" spans="1:7">
      <c r="A46" s="7"/>
      <c r="B46" s="7"/>
      <c r="C46" s="18"/>
      <c r="D46" s="6" t="s">
        <v>492</v>
      </c>
      <c r="E46" s="6"/>
      <c r="F46" s="6"/>
      <c r="G46" s="36" t="s">
        <v>491</v>
      </c>
    </row>
    <row r="47" ht="20" customHeight="1" spans="1:7">
      <c r="A47" s="7"/>
      <c r="B47" s="7"/>
      <c r="C47" s="14" t="s">
        <v>462</v>
      </c>
      <c r="D47" s="6" t="s">
        <v>493</v>
      </c>
      <c r="E47" s="6"/>
      <c r="F47" s="6"/>
      <c r="G47" s="36" t="s">
        <v>412</v>
      </c>
    </row>
    <row r="48" ht="20" customHeight="1" spans="1:7">
      <c r="A48" s="7"/>
      <c r="B48" s="7"/>
      <c r="C48" s="14"/>
      <c r="D48" s="6" t="s">
        <v>494</v>
      </c>
      <c r="E48" s="6"/>
      <c r="F48" s="6"/>
      <c r="G48" s="36" t="s">
        <v>464</v>
      </c>
    </row>
    <row r="49" ht="20" customHeight="1" spans="1:7">
      <c r="A49" s="7"/>
      <c r="B49" s="7"/>
      <c r="C49" s="14"/>
      <c r="D49" s="6" t="s">
        <v>495</v>
      </c>
      <c r="E49" s="6"/>
      <c r="F49" s="6"/>
      <c r="G49" s="36" t="s">
        <v>464</v>
      </c>
    </row>
    <row r="50" ht="20" customHeight="1" spans="1:7">
      <c r="A50" s="7"/>
      <c r="B50" s="7"/>
      <c r="C50" s="12" t="s">
        <v>469</v>
      </c>
      <c r="D50" s="6" t="s">
        <v>496</v>
      </c>
      <c r="E50" s="6"/>
      <c r="F50" s="6"/>
      <c r="G50" s="9" t="s">
        <v>497</v>
      </c>
    </row>
    <row r="51" ht="20" customHeight="1" spans="1:7">
      <c r="A51" s="7"/>
      <c r="B51" s="7"/>
      <c r="C51" s="18"/>
      <c r="D51" s="6" t="s">
        <v>498</v>
      </c>
      <c r="E51" s="6"/>
      <c r="F51" s="6"/>
      <c r="G51" s="36">
        <v>1</v>
      </c>
    </row>
    <row r="52" ht="20" customHeight="1" spans="1:7">
      <c r="A52" s="7"/>
      <c r="B52" s="7" t="s">
        <v>471</v>
      </c>
      <c r="C52" s="7" t="s">
        <v>472</v>
      </c>
      <c r="D52" s="10" t="s">
        <v>452</v>
      </c>
      <c r="E52" s="10"/>
      <c r="F52" s="10"/>
      <c r="G52" s="24"/>
    </row>
    <row r="53" ht="20" customHeight="1" spans="1:7">
      <c r="A53" s="7"/>
      <c r="B53" s="7"/>
      <c r="C53" s="7"/>
      <c r="D53" s="10" t="s">
        <v>473</v>
      </c>
      <c r="E53" s="10"/>
      <c r="F53" s="10"/>
      <c r="G53" s="24"/>
    </row>
    <row r="54" ht="20" customHeight="1" spans="1:7">
      <c r="A54" s="7"/>
      <c r="B54" s="7"/>
      <c r="C54" s="7" t="s">
        <v>474</v>
      </c>
      <c r="D54" s="6" t="s">
        <v>499</v>
      </c>
      <c r="E54" s="6"/>
      <c r="F54" s="6"/>
      <c r="G54" s="9" t="s">
        <v>500</v>
      </c>
    </row>
    <row r="55" ht="20" customHeight="1" spans="1:7">
      <c r="A55" s="7"/>
      <c r="B55" s="7"/>
      <c r="C55" s="7"/>
      <c r="D55" s="6" t="s">
        <v>501</v>
      </c>
      <c r="E55" s="6"/>
      <c r="F55" s="6"/>
      <c r="G55" s="7" t="s">
        <v>502</v>
      </c>
    </row>
    <row r="56" ht="20" customHeight="1" spans="1:7">
      <c r="A56" s="7"/>
      <c r="B56" s="7"/>
      <c r="C56" s="7" t="s">
        <v>478</v>
      </c>
      <c r="D56" s="10" t="s">
        <v>452</v>
      </c>
      <c r="E56" s="10"/>
      <c r="F56" s="10"/>
      <c r="G56" s="25"/>
    </row>
    <row r="57" ht="21" customHeight="1" spans="1:7">
      <c r="A57" s="7"/>
      <c r="B57" s="7"/>
      <c r="C57" s="7"/>
      <c r="D57" s="10" t="s">
        <v>473</v>
      </c>
      <c r="E57" s="10"/>
      <c r="F57" s="10"/>
      <c r="G57" s="25"/>
    </row>
    <row r="58" ht="22" customHeight="1" spans="1:7">
      <c r="A58" s="7"/>
      <c r="B58" s="7"/>
      <c r="C58" s="7" t="s">
        <v>479</v>
      </c>
      <c r="D58" s="10" t="s">
        <v>452</v>
      </c>
      <c r="E58" s="10"/>
      <c r="F58" s="10"/>
      <c r="G58" s="25"/>
    </row>
    <row r="59" ht="21" customHeight="1" spans="1:7">
      <c r="A59" s="7"/>
      <c r="B59" s="7"/>
      <c r="C59" s="7"/>
      <c r="D59" s="10" t="s">
        <v>473</v>
      </c>
      <c r="E59" s="10"/>
      <c r="F59" s="10"/>
      <c r="G59" s="25"/>
    </row>
    <row r="60" ht="32" customHeight="1" spans="1:7">
      <c r="A60" s="7"/>
      <c r="B60" s="7" t="s">
        <v>480</v>
      </c>
      <c r="C60" s="7" t="s">
        <v>481</v>
      </c>
      <c r="D60" s="6" t="s">
        <v>503</v>
      </c>
      <c r="E60" s="6"/>
      <c r="F60" s="6"/>
      <c r="G60" s="36" t="s">
        <v>382</v>
      </c>
    </row>
    <row r="61" ht="20" customHeight="1" spans="1:7">
      <c r="A61" s="6" t="s">
        <v>426</v>
      </c>
      <c r="B61" s="6"/>
      <c r="C61" s="6"/>
      <c r="D61" s="6"/>
      <c r="E61" s="6"/>
      <c r="F61" s="6"/>
      <c r="G61" s="6"/>
    </row>
    <row r="62" ht="33" customHeight="1" spans="1:7">
      <c r="A62" s="6"/>
      <c r="B62" s="6"/>
      <c r="C62" s="6"/>
      <c r="D62" s="6"/>
      <c r="E62" s="6"/>
      <c r="F62" s="6"/>
      <c r="G62" s="6"/>
    </row>
    <row r="64" ht="27" customHeight="1" spans="1:7">
      <c r="A64" s="4" t="s">
        <v>427</v>
      </c>
      <c r="B64" s="5"/>
      <c r="C64" s="5"/>
      <c r="D64" s="5"/>
      <c r="E64" s="5"/>
      <c r="F64" s="5"/>
      <c r="G64" s="5"/>
    </row>
    <row r="65" ht="26" customHeight="1" spans="1:7">
      <c r="A65" s="6" t="s">
        <v>428</v>
      </c>
      <c r="B65" s="6"/>
      <c r="C65" s="6" t="s">
        <v>504</v>
      </c>
      <c r="D65" s="6"/>
      <c r="E65" s="6" t="s">
        <v>430</v>
      </c>
      <c r="F65" s="6" t="s">
        <v>431</v>
      </c>
      <c r="G65" s="6"/>
    </row>
    <row r="66" ht="24" customHeight="1" spans="1:7">
      <c r="A66" s="6" t="s">
        <v>432</v>
      </c>
      <c r="B66" s="6"/>
      <c r="C66" s="6" t="s">
        <v>199</v>
      </c>
      <c r="D66" s="6"/>
      <c r="E66" s="6" t="s">
        <v>433</v>
      </c>
      <c r="F66" s="6" t="s">
        <v>199</v>
      </c>
      <c r="G66" s="6"/>
    </row>
    <row r="67" ht="18" customHeight="1" spans="1:7">
      <c r="A67" s="7" t="s">
        <v>435</v>
      </c>
      <c r="B67" s="7"/>
      <c r="C67" s="8" t="s">
        <v>436</v>
      </c>
      <c r="D67" s="8"/>
      <c r="E67" s="9">
        <v>10</v>
      </c>
      <c r="F67" s="9"/>
      <c r="G67" s="9"/>
    </row>
    <row r="68" ht="19" customHeight="1" spans="1:7">
      <c r="A68" s="7"/>
      <c r="B68" s="7"/>
      <c r="C68" s="10" t="s">
        <v>437</v>
      </c>
      <c r="D68" s="10"/>
      <c r="E68" s="9">
        <v>10</v>
      </c>
      <c r="F68" s="9"/>
      <c r="G68" s="9"/>
    </row>
    <row r="69" ht="17" customHeight="1" spans="1:7">
      <c r="A69" s="7"/>
      <c r="B69" s="7"/>
      <c r="C69" s="10" t="s">
        <v>438</v>
      </c>
      <c r="D69" s="10"/>
      <c r="E69" s="9"/>
      <c r="F69" s="9"/>
      <c r="G69" s="9"/>
    </row>
    <row r="70" ht="18" customHeight="1" spans="1:7">
      <c r="A70" s="7" t="s">
        <v>439</v>
      </c>
      <c r="B70" s="7" t="s">
        <v>440</v>
      </c>
      <c r="C70" s="7"/>
      <c r="D70" s="7"/>
      <c r="E70" s="7"/>
      <c r="F70" s="7"/>
      <c r="G70" s="7"/>
    </row>
    <row r="71" ht="41" customHeight="1" spans="1:7">
      <c r="A71" s="7"/>
      <c r="B71" s="8" t="s">
        <v>505</v>
      </c>
      <c r="C71" s="8"/>
      <c r="D71" s="8"/>
      <c r="E71" s="8"/>
      <c r="F71" s="8"/>
      <c r="G71" s="8"/>
    </row>
    <row r="72" ht="19" customHeight="1" spans="1:7">
      <c r="A72" s="7" t="s">
        <v>442</v>
      </c>
      <c r="B72" s="7" t="s">
        <v>443</v>
      </c>
      <c r="C72" s="7" t="s">
        <v>444</v>
      </c>
      <c r="D72" s="7" t="s">
        <v>445</v>
      </c>
      <c r="E72" s="7"/>
      <c r="F72" s="7"/>
      <c r="G72" s="7" t="s">
        <v>446</v>
      </c>
    </row>
    <row r="73" ht="22" customHeight="1" spans="1:7">
      <c r="A73" s="7"/>
      <c r="B73" s="12" t="s">
        <v>447</v>
      </c>
      <c r="C73" s="7" t="s">
        <v>448</v>
      </c>
      <c r="D73" s="6" t="s">
        <v>506</v>
      </c>
      <c r="E73" s="6"/>
      <c r="F73" s="6"/>
      <c r="G73" s="34" t="s">
        <v>507</v>
      </c>
    </row>
    <row r="74" ht="22" customHeight="1" spans="1:7">
      <c r="A74" s="7"/>
      <c r="B74" s="14"/>
      <c r="C74" s="7" t="s">
        <v>451</v>
      </c>
      <c r="D74" s="15" t="s">
        <v>452</v>
      </c>
      <c r="E74" s="16"/>
      <c r="F74" s="17"/>
      <c r="G74" s="7"/>
    </row>
    <row r="75" ht="22" customHeight="1" spans="1:7">
      <c r="A75" s="7"/>
      <c r="B75" s="18"/>
      <c r="C75" s="7" t="s">
        <v>453</v>
      </c>
      <c r="D75" s="15" t="s">
        <v>452</v>
      </c>
      <c r="E75" s="16"/>
      <c r="F75" s="17"/>
      <c r="G75" s="7"/>
    </row>
    <row r="76" ht="22" customHeight="1" spans="1:7">
      <c r="A76" s="7"/>
      <c r="B76" s="7" t="s">
        <v>454</v>
      </c>
      <c r="C76" s="12" t="s">
        <v>455</v>
      </c>
      <c r="D76" s="6" t="s">
        <v>508</v>
      </c>
      <c r="E76" s="6"/>
      <c r="F76" s="6"/>
      <c r="G76" s="9" t="s">
        <v>509</v>
      </c>
    </row>
    <row r="77" ht="22" customHeight="1" spans="1:7">
      <c r="A77" s="7"/>
      <c r="B77" s="7"/>
      <c r="C77" s="14"/>
      <c r="D77" s="6" t="s">
        <v>510</v>
      </c>
      <c r="E77" s="6"/>
      <c r="F77" s="6"/>
      <c r="G77" s="9" t="s">
        <v>511</v>
      </c>
    </row>
    <row r="78" ht="22" customHeight="1" spans="1:7">
      <c r="A78" s="7"/>
      <c r="B78" s="7"/>
      <c r="C78" s="18"/>
      <c r="D78" s="6" t="s">
        <v>512</v>
      </c>
      <c r="E78" s="6"/>
      <c r="F78" s="6"/>
      <c r="G78" s="9" t="s">
        <v>511</v>
      </c>
    </row>
    <row r="79" ht="22" customHeight="1" spans="1:7">
      <c r="A79" s="7"/>
      <c r="B79" s="7"/>
      <c r="C79" s="7" t="s">
        <v>462</v>
      </c>
      <c r="D79" s="37" t="s">
        <v>513</v>
      </c>
      <c r="E79" s="38"/>
      <c r="F79" s="39"/>
      <c r="G79" s="40">
        <v>1</v>
      </c>
    </row>
    <row r="80" ht="22" customHeight="1" spans="1:7">
      <c r="A80" s="7"/>
      <c r="B80" s="7"/>
      <c r="C80" s="7"/>
      <c r="D80" s="37" t="s">
        <v>514</v>
      </c>
      <c r="E80" s="38"/>
      <c r="F80" s="39"/>
      <c r="G80" s="41" t="s">
        <v>464</v>
      </c>
    </row>
    <row r="81" ht="22" customHeight="1" spans="1:7">
      <c r="A81" s="7"/>
      <c r="B81" s="7"/>
      <c r="C81" s="7"/>
      <c r="D81" s="37" t="s">
        <v>515</v>
      </c>
      <c r="E81" s="38"/>
      <c r="F81" s="39"/>
      <c r="G81" s="41" t="s">
        <v>464</v>
      </c>
    </row>
    <row r="82" ht="22" customHeight="1" spans="1:7">
      <c r="A82" s="7"/>
      <c r="B82" s="7"/>
      <c r="C82" s="7" t="s">
        <v>469</v>
      </c>
      <c r="D82" s="6" t="s">
        <v>516</v>
      </c>
      <c r="E82" s="6"/>
      <c r="F82" s="6"/>
      <c r="G82" s="41" t="s">
        <v>395</v>
      </c>
    </row>
    <row r="83" ht="18" customHeight="1" spans="1:7">
      <c r="A83" s="7"/>
      <c r="B83" s="7" t="s">
        <v>471</v>
      </c>
      <c r="C83" s="7" t="s">
        <v>472</v>
      </c>
      <c r="D83" s="10" t="s">
        <v>452</v>
      </c>
      <c r="E83" s="10"/>
      <c r="F83" s="10"/>
      <c r="G83" s="24"/>
    </row>
    <row r="84" ht="15" customHeight="1" spans="1:7">
      <c r="A84" s="7"/>
      <c r="B84" s="7"/>
      <c r="C84" s="7"/>
      <c r="D84" s="10" t="s">
        <v>473</v>
      </c>
      <c r="E84" s="10"/>
      <c r="F84" s="10"/>
      <c r="G84" s="24"/>
    </row>
    <row r="85" ht="26" customHeight="1" spans="1:7">
      <c r="A85" s="7"/>
      <c r="B85" s="7"/>
      <c r="C85" s="7" t="s">
        <v>474</v>
      </c>
      <c r="D85" s="19" t="s">
        <v>517</v>
      </c>
      <c r="E85" s="20"/>
      <c r="F85" s="21"/>
      <c r="G85" s="41" t="s">
        <v>502</v>
      </c>
    </row>
    <row r="86" ht="22" customHeight="1" spans="1:7">
      <c r="A86" s="7"/>
      <c r="B86" s="7"/>
      <c r="C86" s="7"/>
      <c r="D86" s="19" t="s">
        <v>518</v>
      </c>
      <c r="E86" s="20"/>
      <c r="F86" s="21"/>
      <c r="G86" s="41" t="s">
        <v>502</v>
      </c>
    </row>
    <row r="87" ht="22" customHeight="1" spans="1:7">
      <c r="A87" s="7"/>
      <c r="B87" s="7"/>
      <c r="C87" s="7" t="s">
        <v>478</v>
      </c>
      <c r="D87" s="10" t="s">
        <v>452</v>
      </c>
      <c r="E87" s="10"/>
      <c r="F87" s="10"/>
      <c r="G87" s="25"/>
    </row>
    <row r="88" ht="22" customHeight="1" spans="1:7">
      <c r="A88" s="7"/>
      <c r="B88" s="7"/>
      <c r="C88" s="7"/>
      <c r="D88" s="10" t="s">
        <v>473</v>
      </c>
      <c r="E88" s="10"/>
      <c r="F88" s="10"/>
      <c r="G88" s="25"/>
    </row>
    <row r="89" ht="22" customHeight="1" spans="1:7">
      <c r="A89" s="7"/>
      <c r="B89" s="7"/>
      <c r="C89" s="7" t="s">
        <v>479</v>
      </c>
      <c r="D89" s="10" t="s">
        <v>452</v>
      </c>
      <c r="E89" s="10"/>
      <c r="F89" s="10"/>
      <c r="G89" s="25"/>
    </row>
    <row r="90" ht="22" customHeight="1" spans="1:7">
      <c r="A90" s="7"/>
      <c r="B90" s="7"/>
      <c r="C90" s="7"/>
      <c r="D90" s="10" t="s">
        <v>473</v>
      </c>
      <c r="E90" s="10"/>
      <c r="F90" s="10"/>
      <c r="G90" s="25"/>
    </row>
    <row r="91" ht="30" customHeight="1" spans="1:7">
      <c r="A91" s="7"/>
      <c r="B91" s="7" t="s">
        <v>480</v>
      </c>
      <c r="C91" s="7" t="s">
        <v>481</v>
      </c>
      <c r="D91" s="6" t="s">
        <v>519</v>
      </c>
      <c r="E91" s="6"/>
      <c r="F91" s="6"/>
      <c r="G91" s="36" t="s">
        <v>412</v>
      </c>
    </row>
    <row r="92" ht="24" customHeight="1" spans="1:7">
      <c r="A92" s="42" t="s">
        <v>520</v>
      </c>
      <c r="B92" s="43"/>
      <c r="C92" s="43"/>
      <c r="D92" s="43"/>
      <c r="E92" s="43"/>
      <c r="F92" s="43"/>
      <c r="G92" s="44"/>
    </row>
    <row r="93" ht="24" customHeight="1" spans="1:7">
      <c r="A93" s="45"/>
      <c r="B93" s="46"/>
      <c r="C93" s="46"/>
      <c r="D93" s="46"/>
      <c r="E93" s="46"/>
      <c r="F93" s="46"/>
      <c r="G93" s="47"/>
    </row>
    <row r="94" ht="11" customHeight="1" spans="1:7">
      <c r="A94" s="48"/>
      <c r="B94" s="49"/>
      <c r="C94" s="49"/>
      <c r="D94" s="49"/>
      <c r="E94" s="49"/>
      <c r="F94" s="49"/>
      <c r="G94" s="50"/>
    </row>
    <row r="95" ht="30" customHeight="1" spans="1:7">
      <c r="A95" s="4" t="s">
        <v>427</v>
      </c>
      <c r="B95" s="5"/>
      <c r="C95" s="5"/>
      <c r="D95" s="5"/>
      <c r="E95" s="5"/>
      <c r="F95" s="5"/>
      <c r="G95" s="5"/>
    </row>
    <row r="96" ht="25" customHeight="1" spans="1:7">
      <c r="A96" s="6" t="s">
        <v>428</v>
      </c>
      <c r="B96" s="6"/>
      <c r="C96" s="6" t="s">
        <v>521</v>
      </c>
      <c r="D96" s="6"/>
      <c r="E96" s="6" t="s">
        <v>430</v>
      </c>
      <c r="F96" s="6" t="s">
        <v>431</v>
      </c>
      <c r="G96" s="6"/>
    </row>
    <row r="97" ht="25" customHeight="1" spans="1:7">
      <c r="A97" s="6" t="s">
        <v>432</v>
      </c>
      <c r="B97" s="6"/>
      <c r="C97" s="6" t="s">
        <v>199</v>
      </c>
      <c r="D97" s="6"/>
      <c r="E97" s="6" t="s">
        <v>433</v>
      </c>
      <c r="F97" s="6" t="s">
        <v>199</v>
      </c>
      <c r="G97" s="6"/>
    </row>
    <row r="98" ht="25" customHeight="1" spans="1:7">
      <c r="A98" s="7" t="s">
        <v>435</v>
      </c>
      <c r="B98" s="7"/>
      <c r="C98" s="8" t="s">
        <v>436</v>
      </c>
      <c r="D98" s="8"/>
      <c r="E98" s="9">
        <v>5</v>
      </c>
      <c r="F98" s="9"/>
      <c r="G98" s="9"/>
    </row>
    <row r="99" ht="25" customHeight="1" spans="1:7">
      <c r="A99" s="7"/>
      <c r="B99" s="7"/>
      <c r="C99" s="10" t="s">
        <v>437</v>
      </c>
      <c r="D99" s="10"/>
      <c r="E99" s="9">
        <v>5</v>
      </c>
      <c r="F99" s="9"/>
      <c r="G99" s="9"/>
    </row>
    <row r="100" ht="25" customHeight="1" spans="1:7">
      <c r="A100" s="7"/>
      <c r="B100" s="7"/>
      <c r="C100" s="10" t="s">
        <v>438</v>
      </c>
      <c r="D100" s="10"/>
      <c r="E100" s="9"/>
      <c r="F100" s="9"/>
      <c r="G100" s="9"/>
    </row>
    <row r="101" ht="15" customHeight="1" spans="1:7">
      <c r="A101" s="7" t="s">
        <v>439</v>
      </c>
      <c r="B101" s="7" t="s">
        <v>440</v>
      </c>
      <c r="C101" s="7"/>
      <c r="D101" s="7"/>
      <c r="E101" s="7"/>
      <c r="F101" s="7"/>
      <c r="G101" s="7"/>
    </row>
    <row r="102" ht="28" customHeight="1" spans="1:7">
      <c r="A102" s="7"/>
      <c r="B102" s="8" t="s">
        <v>522</v>
      </c>
      <c r="C102" s="8"/>
      <c r="D102" s="8"/>
      <c r="E102" s="8"/>
      <c r="F102" s="8"/>
      <c r="G102" s="8"/>
    </row>
    <row r="103" ht="17" customHeight="1" spans="1:7">
      <c r="A103" s="7" t="s">
        <v>442</v>
      </c>
      <c r="B103" s="7" t="s">
        <v>443</v>
      </c>
      <c r="C103" s="7" t="s">
        <v>444</v>
      </c>
      <c r="D103" s="11" t="s">
        <v>445</v>
      </c>
      <c r="E103" s="11"/>
      <c r="F103" s="11"/>
      <c r="G103" s="7" t="s">
        <v>446</v>
      </c>
    </row>
    <row r="104" ht="25" customHeight="1" spans="1:7">
      <c r="A104" s="7"/>
      <c r="B104" s="12" t="s">
        <v>447</v>
      </c>
      <c r="C104" s="7" t="s">
        <v>448</v>
      </c>
      <c r="D104" s="6" t="s">
        <v>506</v>
      </c>
      <c r="E104" s="6"/>
      <c r="F104" s="6"/>
      <c r="G104" s="34" t="s">
        <v>523</v>
      </c>
    </row>
    <row r="105" ht="25" customHeight="1" spans="1:7">
      <c r="A105" s="7"/>
      <c r="B105" s="14"/>
      <c r="C105" s="7" t="s">
        <v>451</v>
      </c>
      <c r="D105" s="15" t="s">
        <v>452</v>
      </c>
      <c r="E105" s="16"/>
      <c r="F105" s="17"/>
      <c r="G105" s="7"/>
    </row>
    <row r="106" ht="25" customHeight="1" spans="1:7">
      <c r="A106" s="7"/>
      <c r="B106" s="18"/>
      <c r="C106" s="7" t="s">
        <v>453</v>
      </c>
      <c r="D106" s="15" t="s">
        <v>452</v>
      </c>
      <c r="E106" s="16"/>
      <c r="F106" s="17"/>
      <c r="G106" s="7"/>
    </row>
    <row r="107" ht="25" customHeight="1" spans="1:7">
      <c r="A107" s="7"/>
      <c r="B107" s="7" t="s">
        <v>454</v>
      </c>
      <c r="C107" s="12" t="s">
        <v>455</v>
      </c>
      <c r="D107" s="6" t="s">
        <v>524</v>
      </c>
      <c r="E107" s="6"/>
      <c r="F107" s="6"/>
      <c r="G107" s="9" t="s">
        <v>525</v>
      </c>
    </row>
    <row r="108" ht="25" customHeight="1" spans="1:7">
      <c r="A108" s="7"/>
      <c r="B108" s="7"/>
      <c r="C108" s="14"/>
      <c r="D108" s="6" t="s">
        <v>526</v>
      </c>
      <c r="E108" s="6"/>
      <c r="F108" s="6"/>
      <c r="G108" s="36" t="s">
        <v>527</v>
      </c>
    </row>
    <row r="109" ht="25" customHeight="1" spans="1:7">
      <c r="A109" s="7"/>
      <c r="B109" s="7"/>
      <c r="C109" s="18"/>
      <c r="D109" s="6" t="s">
        <v>528</v>
      </c>
      <c r="E109" s="6"/>
      <c r="F109" s="6"/>
      <c r="G109" s="36" t="s">
        <v>529</v>
      </c>
    </row>
    <row r="110" ht="25" customHeight="1" spans="1:7">
      <c r="A110" s="7"/>
      <c r="B110" s="7"/>
      <c r="C110" s="7" t="s">
        <v>462</v>
      </c>
      <c r="D110" s="6" t="s">
        <v>530</v>
      </c>
      <c r="E110" s="6"/>
      <c r="F110" s="6"/>
      <c r="G110" s="36">
        <v>1</v>
      </c>
    </row>
    <row r="111" ht="25" customHeight="1" spans="1:7">
      <c r="A111" s="7"/>
      <c r="B111" s="7"/>
      <c r="C111" s="7"/>
      <c r="D111" s="6" t="s">
        <v>531</v>
      </c>
      <c r="E111" s="6"/>
      <c r="F111" s="6"/>
      <c r="G111" s="9" t="s">
        <v>464</v>
      </c>
    </row>
    <row r="112" ht="25" customHeight="1" spans="1:7">
      <c r="A112" s="7"/>
      <c r="B112" s="7"/>
      <c r="C112" s="7"/>
      <c r="D112" s="6" t="s">
        <v>532</v>
      </c>
      <c r="E112" s="6"/>
      <c r="F112" s="6"/>
      <c r="G112" s="7" t="s">
        <v>502</v>
      </c>
    </row>
    <row r="113" ht="25" customHeight="1" spans="1:7">
      <c r="A113" s="7"/>
      <c r="B113" s="7"/>
      <c r="C113" s="7" t="s">
        <v>469</v>
      </c>
      <c r="D113" s="6" t="s">
        <v>533</v>
      </c>
      <c r="E113" s="6"/>
      <c r="F113" s="6"/>
      <c r="G113" s="9" t="s">
        <v>382</v>
      </c>
    </row>
    <row r="114" ht="25" customHeight="1" spans="1:7">
      <c r="A114" s="7"/>
      <c r="B114" s="7" t="s">
        <v>471</v>
      </c>
      <c r="C114" s="7" t="s">
        <v>472</v>
      </c>
      <c r="D114" s="10" t="s">
        <v>452</v>
      </c>
      <c r="E114" s="10"/>
      <c r="F114" s="10"/>
      <c r="G114" s="51"/>
    </row>
    <row r="115" ht="18" customHeight="1" spans="1:7">
      <c r="A115" s="7"/>
      <c r="B115" s="7"/>
      <c r="C115" s="7"/>
      <c r="D115" s="10" t="s">
        <v>473</v>
      </c>
      <c r="E115" s="10"/>
      <c r="F115" s="10"/>
      <c r="G115" s="51"/>
    </row>
    <row r="116" ht="27" customHeight="1" spans="1:7">
      <c r="A116" s="7"/>
      <c r="B116" s="7"/>
      <c r="C116" s="7" t="s">
        <v>474</v>
      </c>
      <c r="D116" s="6" t="s">
        <v>534</v>
      </c>
      <c r="E116" s="6"/>
      <c r="F116" s="6"/>
      <c r="G116" s="52" t="s">
        <v>535</v>
      </c>
    </row>
    <row r="117" ht="25" customHeight="1" spans="1:7">
      <c r="A117" s="7"/>
      <c r="B117" s="7"/>
      <c r="C117" s="7" t="s">
        <v>478</v>
      </c>
      <c r="D117" s="10" t="s">
        <v>452</v>
      </c>
      <c r="E117" s="10"/>
      <c r="F117" s="10"/>
      <c r="G117" s="53"/>
    </row>
    <row r="118" ht="22" customHeight="1" spans="1:7">
      <c r="A118" s="7"/>
      <c r="B118" s="7"/>
      <c r="C118" s="7"/>
      <c r="D118" s="10" t="s">
        <v>473</v>
      </c>
      <c r="E118" s="10"/>
      <c r="F118" s="10"/>
      <c r="G118" s="53"/>
    </row>
    <row r="119" ht="17" customHeight="1" spans="1:7">
      <c r="A119" s="7"/>
      <c r="B119" s="7"/>
      <c r="C119" s="7" t="s">
        <v>479</v>
      </c>
      <c r="D119" s="10" t="s">
        <v>452</v>
      </c>
      <c r="E119" s="10"/>
      <c r="F119" s="10"/>
      <c r="G119" s="53"/>
    </row>
    <row r="120" ht="17" customHeight="1" spans="1:7">
      <c r="A120" s="7"/>
      <c r="B120" s="7"/>
      <c r="C120" s="7"/>
      <c r="D120" s="10" t="s">
        <v>473</v>
      </c>
      <c r="E120" s="10"/>
      <c r="F120" s="10"/>
      <c r="G120" s="25"/>
    </row>
    <row r="121" ht="27" customHeight="1" spans="1:7">
      <c r="A121" s="7"/>
      <c r="B121" s="7" t="s">
        <v>480</v>
      </c>
      <c r="C121" s="7" t="s">
        <v>481</v>
      </c>
      <c r="D121" s="6" t="s">
        <v>536</v>
      </c>
      <c r="E121" s="6"/>
      <c r="F121" s="6"/>
      <c r="G121" s="36" t="s">
        <v>382</v>
      </c>
    </row>
    <row r="122" ht="25" customHeight="1" spans="1:7">
      <c r="A122" s="28" t="s">
        <v>426</v>
      </c>
      <c r="B122" s="29"/>
      <c r="C122" s="29"/>
      <c r="D122" s="29"/>
      <c r="E122" s="29"/>
      <c r="F122" s="29"/>
      <c r="G122" s="54"/>
    </row>
    <row r="123" ht="25" customHeight="1" spans="1:7">
      <c r="A123" s="55"/>
      <c r="B123" s="56"/>
      <c r="C123" s="56"/>
      <c r="D123" s="56"/>
      <c r="E123" s="56"/>
      <c r="F123" s="56"/>
      <c r="G123" s="57"/>
    </row>
    <row r="124" ht="2" customHeight="1" spans="1:7">
      <c r="A124" s="31"/>
      <c r="B124" s="32"/>
      <c r="C124" s="32"/>
      <c r="D124" s="32"/>
      <c r="E124" s="32"/>
      <c r="F124" s="32"/>
      <c r="G124" s="58"/>
    </row>
    <row r="125" ht="18.75" spans="1:7">
      <c r="A125" s="4" t="s">
        <v>537</v>
      </c>
      <c r="B125" s="5"/>
      <c r="C125" s="5"/>
      <c r="D125" s="5"/>
      <c r="E125" s="5"/>
      <c r="F125" s="5"/>
      <c r="G125" s="5"/>
    </row>
    <row r="126" ht="30" customHeight="1" spans="1:7">
      <c r="A126" s="6" t="s">
        <v>428</v>
      </c>
      <c r="B126" s="6"/>
      <c r="C126" s="6" t="s">
        <v>538</v>
      </c>
      <c r="D126" s="6"/>
      <c r="E126" s="6" t="s">
        <v>430</v>
      </c>
      <c r="F126" s="6" t="s">
        <v>539</v>
      </c>
      <c r="G126" s="6"/>
    </row>
    <row r="127" ht="21" customHeight="1" spans="1:7">
      <c r="A127" s="6" t="s">
        <v>432</v>
      </c>
      <c r="B127" s="6"/>
      <c r="C127" s="6" t="s">
        <v>540</v>
      </c>
      <c r="D127" s="6"/>
      <c r="E127" s="6" t="s">
        <v>433</v>
      </c>
      <c r="F127" s="6" t="s">
        <v>200</v>
      </c>
      <c r="G127" s="6"/>
    </row>
    <row r="128" ht="21" customHeight="1" spans="1:7">
      <c r="A128" s="7" t="s">
        <v>435</v>
      </c>
      <c r="B128" s="7"/>
      <c r="C128" s="8" t="s">
        <v>436</v>
      </c>
      <c r="D128" s="8"/>
      <c r="E128" s="59">
        <v>5</v>
      </c>
      <c r="F128" s="59"/>
      <c r="G128" s="59"/>
    </row>
    <row r="129" ht="21" customHeight="1" spans="1:7">
      <c r="A129" s="7"/>
      <c r="B129" s="7"/>
      <c r="C129" s="10" t="s">
        <v>437</v>
      </c>
      <c r="D129" s="10"/>
      <c r="E129" s="59">
        <v>5</v>
      </c>
      <c r="F129" s="59"/>
      <c r="G129" s="59"/>
    </row>
    <row r="130" ht="21" customHeight="1" spans="1:7">
      <c r="A130" s="7"/>
      <c r="B130" s="7"/>
      <c r="C130" s="10" t="s">
        <v>438</v>
      </c>
      <c r="D130" s="10"/>
      <c r="E130" s="59"/>
      <c r="F130" s="59"/>
      <c r="G130" s="59"/>
    </row>
    <row r="131" ht="21" customHeight="1" spans="1:7">
      <c r="A131" s="7" t="s">
        <v>541</v>
      </c>
      <c r="B131" s="11" t="s">
        <v>440</v>
      </c>
      <c r="C131" s="11"/>
      <c r="D131" s="11"/>
      <c r="E131" s="11"/>
      <c r="F131" s="11"/>
      <c r="G131" s="11"/>
    </row>
    <row r="132" ht="21" customHeight="1" spans="1:7">
      <c r="A132" s="7"/>
      <c r="B132" s="8" t="s">
        <v>542</v>
      </c>
      <c r="C132" s="8"/>
      <c r="D132" s="8"/>
      <c r="E132" s="8"/>
      <c r="F132" s="8"/>
      <c r="G132" s="8"/>
    </row>
    <row r="133" ht="21" customHeight="1" spans="1:7">
      <c r="A133" s="7" t="s">
        <v>543</v>
      </c>
      <c r="B133" s="7" t="s">
        <v>443</v>
      </c>
      <c r="C133" s="7" t="s">
        <v>444</v>
      </c>
      <c r="D133" s="11" t="s">
        <v>445</v>
      </c>
      <c r="E133" s="11"/>
      <c r="F133" s="11"/>
      <c r="G133" s="7" t="s">
        <v>446</v>
      </c>
    </row>
    <row r="134" ht="21" customHeight="1" spans="1:7">
      <c r="A134" s="7"/>
      <c r="B134" s="12" t="s">
        <v>447</v>
      </c>
      <c r="C134" s="7" t="s">
        <v>448</v>
      </c>
      <c r="D134" s="19" t="s">
        <v>544</v>
      </c>
      <c r="E134" s="20"/>
      <c r="F134" s="21"/>
      <c r="G134" s="60" t="s">
        <v>398</v>
      </c>
    </row>
    <row r="135" ht="21" customHeight="1" spans="1:7">
      <c r="A135" s="7"/>
      <c r="B135" s="14"/>
      <c r="C135" s="7" t="s">
        <v>451</v>
      </c>
      <c r="D135" s="19" t="s">
        <v>452</v>
      </c>
      <c r="E135" s="20"/>
      <c r="F135" s="21"/>
      <c r="G135" s="7"/>
    </row>
    <row r="136" ht="21" customHeight="1" spans="1:7">
      <c r="A136" s="7"/>
      <c r="B136" s="18"/>
      <c r="C136" s="7" t="s">
        <v>453</v>
      </c>
      <c r="D136" s="19" t="s">
        <v>452</v>
      </c>
      <c r="E136" s="20"/>
      <c r="F136" s="21"/>
      <c r="G136" s="7"/>
    </row>
    <row r="137" ht="21" customHeight="1" spans="1:7">
      <c r="A137" s="7"/>
      <c r="B137" s="7" t="s">
        <v>454</v>
      </c>
      <c r="C137" s="7" t="s">
        <v>455</v>
      </c>
      <c r="D137" s="6" t="s">
        <v>545</v>
      </c>
      <c r="E137" s="6"/>
      <c r="F137" s="6"/>
      <c r="G137" s="61" t="s">
        <v>546</v>
      </c>
    </row>
    <row r="138" ht="21" customHeight="1" spans="1:7">
      <c r="A138" s="7"/>
      <c r="B138" s="7"/>
      <c r="C138" s="7"/>
      <c r="D138" s="6" t="s">
        <v>547</v>
      </c>
      <c r="E138" s="6"/>
      <c r="F138" s="6"/>
      <c r="G138" s="6" t="s">
        <v>548</v>
      </c>
    </row>
    <row r="139" ht="21" customHeight="1" spans="1:7">
      <c r="A139" s="7"/>
      <c r="B139" s="7"/>
      <c r="C139" s="7"/>
      <c r="D139" s="6" t="s">
        <v>549</v>
      </c>
      <c r="E139" s="6"/>
      <c r="F139" s="6"/>
      <c r="G139" s="59" t="s">
        <v>550</v>
      </c>
    </row>
    <row r="140" ht="21" customHeight="1" spans="1:7">
      <c r="A140" s="7"/>
      <c r="B140" s="7"/>
      <c r="C140" s="7" t="s">
        <v>462</v>
      </c>
      <c r="D140" s="6" t="s">
        <v>551</v>
      </c>
      <c r="E140" s="6"/>
      <c r="F140" s="6"/>
      <c r="G140" s="6" t="s">
        <v>382</v>
      </c>
    </row>
    <row r="141" ht="21" customHeight="1" spans="1:7">
      <c r="A141" s="7"/>
      <c r="B141" s="7"/>
      <c r="C141" s="7"/>
      <c r="D141" s="6" t="s">
        <v>552</v>
      </c>
      <c r="E141" s="6"/>
      <c r="F141" s="6"/>
      <c r="G141" s="6" t="s">
        <v>382</v>
      </c>
    </row>
    <row r="142" ht="21" customHeight="1" spans="1:7">
      <c r="A142" s="7"/>
      <c r="B142" s="7"/>
      <c r="C142" s="7"/>
      <c r="D142" s="6" t="s">
        <v>553</v>
      </c>
      <c r="E142" s="6"/>
      <c r="F142" s="6"/>
      <c r="G142" s="60">
        <v>1</v>
      </c>
    </row>
    <row r="143" ht="21" customHeight="1" spans="1:7">
      <c r="A143" s="7"/>
      <c r="B143" s="7"/>
      <c r="C143" s="7" t="s">
        <v>469</v>
      </c>
      <c r="D143" s="6" t="s">
        <v>554</v>
      </c>
      <c r="E143" s="6"/>
      <c r="F143" s="6"/>
      <c r="G143" s="6" t="s">
        <v>395</v>
      </c>
    </row>
    <row r="144" ht="21" customHeight="1" spans="1:7">
      <c r="A144" s="7"/>
      <c r="B144" s="7"/>
      <c r="C144" s="7"/>
      <c r="D144" s="6" t="s">
        <v>555</v>
      </c>
      <c r="E144" s="6"/>
      <c r="F144" s="6"/>
      <c r="G144" s="6" t="s">
        <v>395</v>
      </c>
    </row>
    <row r="145" ht="21" customHeight="1" spans="1:7">
      <c r="A145" s="7"/>
      <c r="B145" s="7" t="s">
        <v>471</v>
      </c>
      <c r="C145" s="7" t="s">
        <v>472</v>
      </c>
      <c r="D145" s="6" t="s">
        <v>452</v>
      </c>
      <c r="E145" s="6"/>
      <c r="F145" s="6"/>
      <c r="G145" s="59"/>
    </row>
    <row r="146" ht="21" customHeight="1" spans="1:7">
      <c r="A146" s="7"/>
      <c r="B146" s="7"/>
      <c r="C146" s="7"/>
      <c r="D146" s="6" t="s">
        <v>473</v>
      </c>
      <c r="E146" s="6"/>
      <c r="F146" s="6"/>
      <c r="G146" s="59"/>
    </row>
    <row r="147" ht="21" customHeight="1" spans="1:7">
      <c r="A147" s="7"/>
      <c r="B147" s="7"/>
      <c r="C147" s="7" t="s">
        <v>474</v>
      </c>
      <c r="D147" s="6" t="s">
        <v>556</v>
      </c>
      <c r="E147" s="6"/>
      <c r="F147" s="6"/>
      <c r="G147" s="60" t="s">
        <v>557</v>
      </c>
    </row>
    <row r="148" ht="21" customHeight="1" spans="1:7">
      <c r="A148" s="7"/>
      <c r="B148" s="7"/>
      <c r="C148" s="7"/>
      <c r="D148" s="6" t="s">
        <v>473</v>
      </c>
      <c r="E148" s="6"/>
      <c r="F148" s="6"/>
      <c r="G148" s="59"/>
    </row>
    <row r="149" ht="21" customHeight="1" spans="1:7">
      <c r="A149" s="7"/>
      <c r="B149" s="7"/>
      <c r="C149" s="7" t="s">
        <v>478</v>
      </c>
      <c r="D149" s="6" t="s">
        <v>452</v>
      </c>
      <c r="E149" s="6"/>
      <c r="F149" s="6"/>
      <c r="G149" s="59"/>
    </row>
    <row r="150" ht="21" customHeight="1" spans="1:7">
      <c r="A150" s="7"/>
      <c r="B150" s="7"/>
      <c r="C150" s="7" t="s">
        <v>479</v>
      </c>
      <c r="D150" s="6" t="s">
        <v>558</v>
      </c>
      <c r="E150" s="6"/>
      <c r="F150" s="6"/>
      <c r="G150" s="6" t="s">
        <v>559</v>
      </c>
    </row>
    <row r="151" ht="21" customHeight="1" spans="1:7">
      <c r="A151" s="7"/>
      <c r="B151" s="7"/>
      <c r="C151" s="7"/>
      <c r="D151" s="6" t="s">
        <v>473</v>
      </c>
      <c r="E151" s="6"/>
      <c r="F151" s="6"/>
      <c r="G151" s="25"/>
    </row>
    <row r="152" ht="21" customHeight="1" spans="1:7">
      <c r="A152" s="7"/>
      <c r="B152" s="7" t="s">
        <v>480</v>
      </c>
      <c r="C152" s="7" t="s">
        <v>560</v>
      </c>
      <c r="D152" s="6" t="s">
        <v>561</v>
      </c>
      <c r="E152" s="6"/>
      <c r="F152" s="6"/>
      <c r="G152" s="61" t="s">
        <v>382</v>
      </c>
    </row>
    <row r="153" ht="21" customHeight="1" spans="1:7">
      <c r="A153" s="7"/>
      <c r="B153" s="7"/>
      <c r="C153" s="7"/>
      <c r="D153" s="6" t="s">
        <v>473</v>
      </c>
      <c r="E153" s="6"/>
      <c r="F153" s="6"/>
      <c r="G153" s="59"/>
    </row>
    <row r="154" ht="29" customHeight="1" spans="1:7">
      <c r="A154" s="6" t="s">
        <v>426</v>
      </c>
      <c r="B154" s="6"/>
      <c r="C154" s="6"/>
      <c r="D154" s="6"/>
      <c r="E154" s="6"/>
      <c r="F154" s="6"/>
      <c r="G154" s="6"/>
    </row>
    <row r="155" ht="27" customHeight="1" spans="1:7">
      <c r="A155" s="6"/>
      <c r="B155" s="6"/>
      <c r="C155" s="6"/>
      <c r="D155" s="6"/>
      <c r="E155" s="6"/>
      <c r="F155" s="6"/>
      <c r="G155" s="6"/>
    </row>
    <row r="157" ht="32" customHeight="1" spans="1:7">
      <c r="A157" s="4" t="s">
        <v>562</v>
      </c>
      <c r="B157" s="5"/>
      <c r="C157" s="5"/>
      <c r="D157" s="5"/>
      <c r="E157" s="5"/>
      <c r="F157" s="5"/>
      <c r="G157" s="5"/>
    </row>
    <row r="158" ht="32" customHeight="1" spans="1:7">
      <c r="A158" s="6" t="s">
        <v>428</v>
      </c>
      <c r="B158" s="6"/>
      <c r="C158" s="6" t="s">
        <v>563</v>
      </c>
      <c r="D158" s="6"/>
      <c r="E158" s="6" t="s">
        <v>430</v>
      </c>
      <c r="F158" s="6" t="s">
        <v>564</v>
      </c>
      <c r="G158" s="6"/>
    </row>
    <row r="159" ht="32" customHeight="1" spans="1:7">
      <c r="A159" s="6" t="s">
        <v>432</v>
      </c>
      <c r="B159" s="6"/>
      <c r="C159" s="6" t="s">
        <v>540</v>
      </c>
      <c r="D159" s="6"/>
      <c r="E159" s="6" t="s">
        <v>433</v>
      </c>
      <c r="F159" s="6" t="s">
        <v>201</v>
      </c>
      <c r="G159" s="6"/>
    </row>
    <row r="160" ht="20" customHeight="1" spans="1:7">
      <c r="A160" s="7" t="s">
        <v>435</v>
      </c>
      <c r="B160" s="7"/>
      <c r="C160" s="8" t="s">
        <v>436</v>
      </c>
      <c r="D160" s="8"/>
      <c r="E160" s="62">
        <v>40</v>
      </c>
      <c r="F160" s="62"/>
      <c r="G160" s="62"/>
    </row>
    <row r="161" ht="20" customHeight="1" spans="1:7">
      <c r="A161" s="7"/>
      <c r="B161" s="7"/>
      <c r="C161" s="10" t="s">
        <v>437</v>
      </c>
      <c r="D161" s="10"/>
      <c r="E161" s="62">
        <v>40</v>
      </c>
      <c r="F161" s="62"/>
      <c r="G161" s="62"/>
    </row>
    <row r="162" ht="20" customHeight="1" spans="1:7">
      <c r="A162" s="7"/>
      <c r="B162" s="7"/>
      <c r="C162" s="10" t="s">
        <v>438</v>
      </c>
      <c r="D162" s="10"/>
      <c r="E162" s="24"/>
      <c r="F162" s="24"/>
      <c r="G162" s="24"/>
    </row>
    <row r="163" ht="16" customHeight="1" spans="1:7">
      <c r="A163" s="7" t="s">
        <v>541</v>
      </c>
      <c r="B163" s="11" t="s">
        <v>440</v>
      </c>
      <c r="C163" s="11"/>
      <c r="D163" s="11"/>
      <c r="E163" s="11"/>
      <c r="F163" s="11"/>
      <c r="G163" s="11"/>
    </row>
    <row r="164" ht="34" customHeight="1" spans="1:7">
      <c r="A164" s="7"/>
      <c r="B164" s="8" t="s">
        <v>565</v>
      </c>
      <c r="C164" s="8"/>
      <c r="D164" s="8"/>
      <c r="E164" s="8"/>
      <c r="F164" s="8"/>
      <c r="G164" s="8"/>
    </row>
    <row r="165" ht="13.5" customHeight="1" spans="1:7">
      <c r="A165" s="7" t="s">
        <v>543</v>
      </c>
      <c r="B165" s="7" t="s">
        <v>443</v>
      </c>
      <c r="C165" s="7" t="s">
        <v>444</v>
      </c>
      <c r="D165" s="11" t="s">
        <v>445</v>
      </c>
      <c r="E165" s="11"/>
      <c r="F165" s="11"/>
      <c r="G165" s="7" t="s">
        <v>446</v>
      </c>
    </row>
    <row r="166" ht="22" customHeight="1" spans="1:7">
      <c r="A166" s="7"/>
      <c r="B166" s="12" t="s">
        <v>447</v>
      </c>
      <c r="C166" s="7" t="s">
        <v>448</v>
      </c>
      <c r="D166" s="19" t="s">
        <v>486</v>
      </c>
      <c r="E166" s="20"/>
      <c r="F166" s="21"/>
      <c r="G166" s="6" t="s">
        <v>566</v>
      </c>
    </row>
    <row r="167" ht="22" customHeight="1" spans="1:7">
      <c r="A167" s="7"/>
      <c r="B167" s="14"/>
      <c r="C167" s="7" t="s">
        <v>451</v>
      </c>
      <c r="D167" s="15" t="s">
        <v>452</v>
      </c>
      <c r="E167" s="16"/>
      <c r="F167" s="17"/>
      <c r="G167" s="7"/>
    </row>
    <row r="168" ht="22" customHeight="1" spans="1:7">
      <c r="A168" s="7"/>
      <c r="B168" s="18"/>
      <c r="C168" s="7" t="s">
        <v>453</v>
      </c>
      <c r="D168" s="15" t="s">
        <v>452</v>
      </c>
      <c r="E168" s="16"/>
      <c r="F168" s="17"/>
      <c r="G168" s="7"/>
    </row>
    <row r="169" ht="22" customHeight="1" spans="1:7">
      <c r="A169" s="7"/>
      <c r="B169" s="7" t="s">
        <v>454</v>
      </c>
      <c r="C169" s="7" t="s">
        <v>455</v>
      </c>
      <c r="D169" s="6" t="s">
        <v>567</v>
      </c>
      <c r="E169" s="6"/>
      <c r="F169" s="6"/>
      <c r="G169" s="62" t="s">
        <v>568</v>
      </c>
    </row>
    <row r="170" ht="22" customHeight="1" spans="1:7">
      <c r="A170" s="7"/>
      <c r="B170" s="7"/>
      <c r="C170" s="7"/>
      <c r="D170" s="19" t="s">
        <v>569</v>
      </c>
      <c r="E170" s="20"/>
      <c r="F170" s="21"/>
      <c r="G170" s="62" t="s">
        <v>570</v>
      </c>
    </row>
    <row r="171" ht="22" customHeight="1" spans="1:7">
      <c r="A171" s="7"/>
      <c r="B171" s="7"/>
      <c r="C171" s="7"/>
      <c r="D171" s="10" t="s">
        <v>571</v>
      </c>
      <c r="E171" s="10"/>
      <c r="F171" s="10"/>
      <c r="G171" s="24" t="s">
        <v>572</v>
      </c>
    </row>
    <row r="172" ht="22" customHeight="1" spans="1:7">
      <c r="A172" s="7"/>
      <c r="B172" s="7"/>
      <c r="C172" s="7" t="s">
        <v>462</v>
      </c>
      <c r="D172" s="15" t="s">
        <v>573</v>
      </c>
      <c r="E172" s="16"/>
      <c r="F172" s="17"/>
      <c r="G172" s="24" t="s">
        <v>574</v>
      </c>
    </row>
    <row r="173" ht="26" customHeight="1" spans="1:7">
      <c r="A173" s="7"/>
      <c r="B173" s="7"/>
      <c r="C173" s="7"/>
      <c r="D173" s="15" t="s">
        <v>575</v>
      </c>
      <c r="E173" s="16"/>
      <c r="F173" s="17"/>
      <c r="G173" s="63">
        <v>1</v>
      </c>
    </row>
    <row r="174" ht="22" customHeight="1" spans="1:7">
      <c r="A174" s="7"/>
      <c r="B174" s="7"/>
      <c r="C174" s="7"/>
      <c r="D174" s="6" t="s">
        <v>576</v>
      </c>
      <c r="E174" s="6"/>
      <c r="F174" s="6"/>
      <c r="G174" s="6" t="s">
        <v>464</v>
      </c>
    </row>
    <row r="175" ht="22" customHeight="1" spans="1:7">
      <c r="A175" s="7"/>
      <c r="B175" s="7"/>
      <c r="C175" s="7" t="s">
        <v>469</v>
      </c>
      <c r="D175" s="6" t="s">
        <v>577</v>
      </c>
      <c r="E175" s="6"/>
      <c r="F175" s="6"/>
      <c r="G175" s="6" t="s">
        <v>395</v>
      </c>
    </row>
    <row r="176" ht="29" customHeight="1" spans="1:7">
      <c r="A176" s="7"/>
      <c r="B176" s="7" t="s">
        <v>471</v>
      </c>
      <c r="C176" s="7" t="s">
        <v>472</v>
      </c>
      <c r="D176" s="6" t="s">
        <v>578</v>
      </c>
      <c r="E176" s="6"/>
      <c r="F176" s="6"/>
      <c r="G176" s="6" t="s">
        <v>579</v>
      </c>
    </row>
    <row r="177" ht="31" customHeight="1" spans="1:7">
      <c r="A177" s="7"/>
      <c r="B177" s="7"/>
      <c r="C177" s="7" t="s">
        <v>474</v>
      </c>
      <c r="D177" s="6" t="s">
        <v>580</v>
      </c>
      <c r="E177" s="6"/>
      <c r="F177" s="6"/>
      <c r="G177" s="6" t="s">
        <v>404</v>
      </c>
    </row>
    <row r="178" ht="24" customHeight="1" spans="1:7">
      <c r="A178" s="7"/>
      <c r="B178" s="7"/>
      <c r="C178" s="7" t="s">
        <v>478</v>
      </c>
      <c r="D178" s="10" t="s">
        <v>452</v>
      </c>
      <c r="E178" s="10"/>
      <c r="F178" s="10"/>
      <c r="G178" s="25"/>
    </row>
    <row r="179" ht="28" customHeight="1" spans="1:7">
      <c r="A179" s="7"/>
      <c r="B179" s="7"/>
      <c r="C179" s="7" t="s">
        <v>479</v>
      </c>
      <c r="D179" s="10" t="s">
        <v>452</v>
      </c>
      <c r="E179" s="10"/>
      <c r="F179" s="10"/>
      <c r="G179" s="25"/>
    </row>
    <row r="180" ht="30" customHeight="1" spans="1:7">
      <c r="A180" s="7"/>
      <c r="B180" s="7" t="s">
        <v>480</v>
      </c>
      <c r="C180" s="7" t="s">
        <v>481</v>
      </c>
      <c r="D180" s="6" t="s">
        <v>581</v>
      </c>
      <c r="E180" s="6"/>
      <c r="F180" s="6"/>
      <c r="G180" s="62" t="s">
        <v>382</v>
      </c>
    </row>
    <row r="181" ht="29" customHeight="1" spans="1:7">
      <c r="A181" s="28" t="s">
        <v>426</v>
      </c>
      <c r="B181" s="29"/>
      <c r="C181" s="29"/>
      <c r="D181" s="29"/>
      <c r="E181" s="29"/>
      <c r="F181" s="29"/>
      <c r="G181" s="54"/>
    </row>
    <row r="182" spans="1:7">
      <c r="A182" s="55"/>
      <c r="B182" s="56"/>
      <c r="C182" s="56"/>
      <c r="D182" s="56"/>
      <c r="E182" s="56"/>
      <c r="F182" s="56"/>
      <c r="G182" s="57"/>
    </row>
    <row r="183" spans="1:7">
      <c r="A183" s="31"/>
      <c r="B183" s="32"/>
      <c r="C183" s="32"/>
      <c r="D183" s="32"/>
      <c r="E183" s="32"/>
      <c r="F183" s="32"/>
      <c r="G183" s="58"/>
    </row>
    <row r="188" ht="27" customHeight="1" spans="1:7">
      <c r="A188" s="4" t="s">
        <v>562</v>
      </c>
      <c r="B188" s="5"/>
      <c r="C188" s="5"/>
      <c r="D188" s="5"/>
      <c r="E188" s="5"/>
      <c r="F188" s="5"/>
      <c r="G188" s="5"/>
    </row>
    <row r="189" ht="32" customHeight="1" spans="1:7">
      <c r="A189" s="6" t="s">
        <v>428</v>
      </c>
      <c r="B189" s="6"/>
      <c r="C189" s="6" t="s">
        <v>582</v>
      </c>
      <c r="D189" s="6"/>
      <c r="E189" s="6" t="s">
        <v>430</v>
      </c>
      <c r="F189" s="6" t="s">
        <v>564</v>
      </c>
      <c r="G189" s="6"/>
    </row>
    <row r="190" ht="32" customHeight="1" spans="1:7">
      <c r="A190" s="6" t="s">
        <v>432</v>
      </c>
      <c r="B190" s="6"/>
      <c r="C190" s="6" t="s">
        <v>540</v>
      </c>
      <c r="D190" s="6"/>
      <c r="E190" s="6" t="s">
        <v>433</v>
      </c>
      <c r="F190" s="6" t="s">
        <v>201</v>
      </c>
      <c r="G190" s="6"/>
    </row>
    <row r="191" ht="20" customHeight="1" spans="1:7">
      <c r="A191" s="7" t="s">
        <v>435</v>
      </c>
      <c r="B191" s="7"/>
      <c r="C191" s="8" t="s">
        <v>436</v>
      </c>
      <c r="D191" s="8"/>
      <c r="E191" s="62">
        <v>69.31</v>
      </c>
      <c r="F191" s="62"/>
      <c r="G191" s="62"/>
    </row>
    <row r="192" ht="20" customHeight="1" spans="1:7">
      <c r="A192" s="7"/>
      <c r="B192" s="7"/>
      <c r="C192" s="10" t="s">
        <v>437</v>
      </c>
      <c r="D192" s="10"/>
      <c r="E192" s="62">
        <v>69.31</v>
      </c>
      <c r="F192" s="62"/>
      <c r="G192" s="62"/>
    </row>
    <row r="193" ht="20" customHeight="1" spans="1:7">
      <c r="A193" s="7"/>
      <c r="B193" s="7"/>
      <c r="C193" s="10" t="s">
        <v>438</v>
      </c>
      <c r="D193" s="10"/>
      <c r="E193" s="24"/>
      <c r="F193" s="24"/>
      <c r="G193" s="24"/>
    </row>
    <row r="194" ht="16" customHeight="1" spans="1:7">
      <c r="A194" s="7" t="s">
        <v>541</v>
      </c>
      <c r="B194" s="11" t="s">
        <v>440</v>
      </c>
      <c r="C194" s="11"/>
      <c r="D194" s="11"/>
      <c r="E194" s="11"/>
      <c r="F194" s="11"/>
      <c r="G194" s="11"/>
    </row>
    <row r="195" ht="60" customHeight="1" spans="1:7">
      <c r="A195" s="7"/>
      <c r="B195" s="8" t="s">
        <v>583</v>
      </c>
      <c r="C195" s="8"/>
      <c r="D195" s="8"/>
      <c r="E195" s="8"/>
      <c r="F195" s="8"/>
      <c r="G195" s="8"/>
    </row>
    <row r="196" ht="13.5" customHeight="1" spans="1:7">
      <c r="A196" s="7" t="s">
        <v>543</v>
      </c>
      <c r="B196" s="7" t="s">
        <v>443</v>
      </c>
      <c r="C196" s="7" t="s">
        <v>444</v>
      </c>
      <c r="D196" s="11" t="s">
        <v>445</v>
      </c>
      <c r="E196" s="11"/>
      <c r="F196" s="11"/>
      <c r="G196" s="7" t="s">
        <v>446</v>
      </c>
    </row>
    <row r="197" ht="22" customHeight="1" spans="1:7">
      <c r="A197" s="7"/>
      <c r="B197" s="12" t="s">
        <v>447</v>
      </c>
      <c r="C197" s="7" t="s">
        <v>448</v>
      </c>
      <c r="D197" s="15" t="s">
        <v>486</v>
      </c>
      <c r="E197" s="16"/>
      <c r="F197" s="17"/>
      <c r="G197" s="7" t="s">
        <v>584</v>
      </c>
    </row>
    <row r="198" ht="22" customHeight="1" spans="1:7">
      <c r="A198" s="7"/>
      <c r="B198" s="14"/>
      <c r="C198" s="7" t="s">
        <v>451</v>
      </c>
      <c r="D198" s="15" t="s">
        <v>452</v>
      </c>
      <c r="E198" s="16"/>
      <c r="F198" s="17"/>
      <c r="G198" s="7"/>
    </row>
    <row r="199" ht="22" customHeight="1" spans="1:7">
      <c r="A199" s="7"/>
      <c r="B199" s="18"/>
      <c r="C199" s="7" t="s">
        <v>453</v>
      </c>
      <c r="D199" s="15" t="s">
        <v>452</v>
      </c>
      <c r="E199" s="16"/>
      <c r="F199" s="17"/>
      <c r="G199" s="7"/>
    </row>
    <row r="200" ht="22" customHeight="1" spans="1:7">
      <c r="A200" s="7"/>
      <c r="B200" s="7" t="s">
        <v>454</v>
      </c>
      <c r="C200" s="7" t="s">
        <v>455</v>
      </c>
      <c r="D200" s="10" t="s">
        <v>585</v>
      </c>
      <c r="E200" s="10"/>
      <c r="F200" s="10"/>
      <c r="G200" s="64" t="s">
        <v>586</v>
      </c>
    </row>
    <row r="201" ht="22" customHeight="1" spans="1:7">
      <c r="A201" s="7"/>
      <c r="B201" s="7"/>
      <c r="C201" s="7"/>
      <c r="D201" s="15" t="s">
        <v>587</v>
      </c>
      <c r="E201" s="16"/>
      <c r="F201" s="17"/>
      <c r="G201" s="64" t="s">
        <v>588</v>
      </c>
    </row>
    <row r="202" ht="22" customHeight="1" spans="1:7">
      <c r="A202" s="7"/>
      <c r="B202" s="7"/>
      <c r="C202" s="7"/>
      <c r="D202" s="10" t="s">
        <v>589</v>
      </c>
      <c r="E202" s="10"/>
      <c r="F202" s="10"/>
      <c r="G202" s="64" t="s">
        <v>590</v>
      </c>
    </row>
    <row r="203" ht="22" customHeight="1" spans="1:7">
      <c r="A203" s="7"/>
      <c r="B203" s="7"/>
      <c r="C203" s="7" t="s">
        <v>462</v>
      </c>
      <c r="D203" s="6" t="s">
        <v>591</v>
      </c>
      <c r="E203" s="6"/>
      <c r="F203" s="6"/>
      <c r="G203" s="60">
        <f>100%</f>
        <v>1</v>
      </c>
    </row>
    <row r="204" ht="40" customHeight="1" spans="1:7">
      <c r="A204" s="7"/>
      <c r="B204" s="7"/>
      <c r="C204" s="7"/>
      <c r="D204" s="19" t="s">
        <v>592</v>
      </c>
      <c r="E204" s="20"/>
      <c r="F204" s="21"/>
      <c r="G204" s="60" t="s">
        <v>593</v>
      </c>
    </row>
    <row r="205" ht="22" customHeight="1" spans="1:7">
      <c r="A205" s="7"/>
      <c r="B205" s="7"/>
      <c r="C205" s="7"/>
      <c r="D205" s="6" t="s">
        <v>594</v>
      </c>
      <c r="E205" s="6"/>
      <c r="F205" s="6"/>
      <c r="G205" s="60" t="s">
        <v>595</v>
      </c>
    </row>
    <row r="206" ht="22" customHeight="1" spans="1:7">
      <c r="A206" s="7"/>
      <c r="B206" s="7"/>
      <c r="C206" s="7" t="s">
        <v>469</v>
      </c>
      <c r="D206" s="6" t="s">
        <v>596</v>
      </c>
      <c r="E206" s="6"/>
      <c r="F206" s="6"/>
      <c r="G206" s="6" t="s">
        <v>597</v>
      </c>
    </row>
    <row r="207" ht="29" customHeight="1" spans="1:7">
      <c r="A207" s="7"/>
      <c r="B207" s="7" t="s">
        <v>471</v>
      </c>
      <c r="C207" s="7" t="s">
        <v>472</v>
      </c>
      <c r="D207" s="6" t="s">
        <v>598</v>
      </c>
      <c r="E207" s="6"/>
      <c r="F207" s="6"/>
      <c r="G207" s="6" t="s">
        <v>502</v>
      </c>
    </row>
    <row r="208" ht="19" customHeight="1" spans="1:7">
      <c r="A208" s="7"/>
      <c r="B208" s="7"/>
      <c r="C208" s="7" t="s">
        <v>474</v>
      </c>
      <c r="D208" s="6" t="s">
        <v>599</v>
      </c>
      <c r="E208" s="6"/>
      <c r="F208" s="6"/>
      <c r="G208" s="6" t="s">
        <v>407</v>
      </c>
    </row>
    <row r="209" ht="19" customHeight="1" spans="1:7">
      <c r="A209" s="7"/>
      <c r="B209" s="7"/>
      <c r="C209" s="7"/>
      <c r="D209" s="6" t="s">
        <v>600</v>
      </c>
      <c r="E209" s="6"/>
      <c r="F209" s="6"/>
      <c r="G209" s="6" t="s">
        <v>404</v>
      </c>
    </row>
    <row r="210" s="1" customFormat="1" ht="22" customHeight="1" spans="1:7">
      <c r="A210" s="65"/>
      <c r="B210" s="65"/>
      <c r="C210" s="65" t="s">
        <v>478</v>
      </c>
      <c r="D210" s="66" t="s">
        <v>452</v>
      </c>
      <c r="E210" s="66"/>
      <c r="F210" s="66"/>
      <c r="G210" s="67"/>
    </row>
    <row r="211" s="1" customFormat="1" ht="22" customHeight="1" spans="1:7">
      <c r="A211" s="65"/>
      <c r="B211" s="65"/>
      <c r="C211" s="65" t="s">
        <v>479</v>
      </c>
      <c r="D211" s="66" t="s">
        <v>452</v>
      </c>
      <c r="E211" s="66"/>
      <c r="F211" s="66"/>
      <c r="G211" s="67"/>
    </row>
    <row r="212" ht="30" customHeight="1" spans="1:7">
      <c r="A212" s="7"/>
      <c r="B212" s="7" t="s">
        <v>480</v>
      </c>
      <c r="C212" s="7" t="s">
        <v>481</v>
      </c>
      <c r="D212" s="6" t="s">
        <v>601</v>
      </c>
      <c r="E212" s="6"/>
      <c r="F212" s="6"/>
      <c r="G212" s="62" t="s">
        <v>382</v>
      </c>
    </row>
    <row r="213" ht="29" customHeight="1" spans="1:7">
      <c r="A213" s="28" t="s">
        <v>426</v>
      </c>
      <c r="B213" s="29"/>
      <c r="C213" s="29"/>
      <c r="D213" s="29"/>
      <c r="E213" s="29"/>
      <c r="F213" s="29"/>
      <c r="G213" s="54"/>
    </row>
    <row r="214" spans="1:7">
      <c r="A214" s="55"/>
      <c r="B214" s="56"/>
      <c r="C214" s="56"/>
      <c r="D214" s="56"/>
      <c r="E214" s="56"/>
      <c r="F214" s="56"/>
      <c r="G214" s="57"/>
    </row>
    <row r="215" ht="12" customHeight="1" spans="1:7">
      <c r="A215" s="31"/>
      <c r="B215" s="32"/>
      <c r="C215" s="32"/>
      <c r="D215" s="32"/>
      <c r="E215" s="32"/>
      <c r="F215" s="32"/>
      <c r="G215" s="58"/>
    </row>
    <row r="218" ht="30" customHeight="1" spans="1:7">
      <c r="A218" s="4" t="s">
        <v>562</v>
      </c>
      <c r="B218" s="5"/>
      <c r="C218" s="5"/>
      <c r="D218" s="5"/>
      <c r="E218" s="5"/>
      <c r="F218" s="5"/>
      <c r="G218" s="5"/>
    </row>
    <row r="219" ht="32" customHeight="1" spans="1:7">
      <c r="A219" s="6" t="s">
        <v>428</v>
      </c>
      <c r="B219" s="6"/>
      <c r="C219" s="6" t="s">
        <v>602</v>
      </c>
      <c r="D219" s="6"/>
      <c r="E219" s="6" t="s">
        <v>430</v>
      </c>
      <c r="F219" s="6" t="s">
        <v>564</v>
      </c>
      <c r="G219" s="6"/>
    </row>
    <row r="220" ht="32" customHeight="1" spans="1:7">
      <c r="A220" s="6" t="s">
        <v>432</v>
      </c>
      <c r="B220" s="6"/>
      <c r="C220" s="6" t="s">
        <v>540</v>
      </c>
      <c r="D220" s="6"/>
      <c r="E220" s="6" t="s">
        <v>433</v>
      </c>
      <c r="F220" s="6" t="s">
        <v>201</v>
      </c>
      <c r="G220" s="6"/>
    </row>
    <row r="221" ht="20" customHeight="1" spans="1:7">
      <c r="A221" s="7" t="s">
        <v>435</v>
      </c>
      <c r="B221" s="7"/>
      <c r="C221" s="8" t="s">
        <v>436</v>
      </c>
      <c r="D221" s="8"/>
      <c r="E221" s="62">
        <v>40</v>
      </c>
      <c r="F221" s="62"/>
      <c r="G221" s="62"/>
    </row>
    <row r="222" ht="20" customHeight="1" spans="1:7">
      <c r="A222" s="7"/>
      <c r="B222" s="7"/>
      <c r="C222" s="10" t="s">
        <v>437</v>
      </c>
      <c r="D222" s="10"/>
      <c r="E222" s="62">
        <v>40</v>
      </c>
      <c r="F222" s="62"/>
      <c r="G222" s="62"/>
    </row>
    <row r="223" ht="20" customHeight="1" spans="1:7">
      <c r="A223" s="7"/>
      <c r="B223" s="7"/>
      <c r="C223" s="10" t="s">
        <v>438</v>
      </c>
      <c r="D223" s="10"/>
      <c r="E223" s="24"/>
      <c r="F223" s="24"/>
      <c r="G223" s="24"/>
    </row>
    <row r="224" ht="16" customHeight="1" spans="1:7">
      <c r="A224" s="7" t="s">
        <v>541</v>
      </c>
      <c r="B224" s="11" t="s">
        <v>440</v>
      </c>
      <c r="C224" s="11"/>
      <c r="D224" s="11"/>
      <c r="E224" s="11"/>
      <c r="F224" s="11"/>
      <c r="G224" s="11"/>
    </row>
    <row r="225" ht="34" customHeight="1" spans="1:7">
      <c r="A225" s="7"/>
      <c r="B225" s="8" t="s">
        <v>603</v>
      </c>
      <c r="C225" s="8"/>
      <c r="D225" s="8"/>
      <c r="E225" s="8"/>
      <c r="F225" s="8"/>
      <c r="G225" s="8"/>
    </row>
    <row r="226" ht="21" customHeight="1" spans="1:7">
      <c r="A226" s="7" t="s">
        <v>543</v>
      </c>
      <c r="B226" s="7" t="s">
        <v>443</v>
      </c>
      <c r="C226" s="7" t="s">
        <v>444</v>
      </c>
      <c r="D226" s="11" t="s">
        <v>445</v>
      </c>
      <c r="E226" s="11"/>
      <c r="F226" s="11"/>
      <c r="G226" s="7" t="s">
        <v>446</v>
      </c>
    </row>
    <row r="227" ht="22" customHeight="1" spans="1:7">
      <c r="A227" s="7"/>
      <c r="B227" s="12" t="s">
        <v>447</v>
      </c>
      <c r="C227" s="7" t="s">
        <v>448</v>
      </c>
      <c r="D227" s="19" t="s">
        <v>486</v>
      </c>
      <c r="E227" s="20"/>
      <c r="F227" s="21"/>
      <c r="G227" s="6" t="s">
        <v>566</v>
      </c>
    </row>
    <row r="228" ht="22" customHeight="1" spans="1:7">
      <c r="A228" s="7"/>
      <c r="B228" s="14"/>
      <c r="C228" s="7" t="s">
        <v>451</v>
      </c>
      <c r="D228" s="15" t="s">
        <v>452</v>
      </c>
      <c r="E228" s="16"/>
      <c r="F228" s="17"/>
      <c r="G228" s="7"/>
    </row>
    <row r="229" ht="22" customHeight="1" spans="1:7">
      <c r="A229" s="7"/>
      <c r="B229" s="18"/>
      <c r="C229" s="7" t="s">
        <v>453</v>
      </c>
      <c r="D229" s="15" t="s">
        <v>452</v>
      </c>
      <c r="E229" s="16"/>
      <c r="F229" s="17"/>
      <c r="G229" s="7"/>
    </row>
    <row r="230" ht="22" customHeight="1" spans="1:7">
      <c r="A230" s="7"/>
      <c r="B230" s="7" t="s">
        <v>454</v>
      </c>
      <c r="C230" s="7" t="s">
        <v>455</v>
      </c>
      <c r="D230" s="6" t="s">
        <v>604</v>
      </c>
      <c r="E230" s="6"/>
      <c r="F230" s="6"/>
      <c r="G230" s="62" t="s">
        <v>605</v>
      </c>
    </row>
    <row r="231" ht="22" customHeight="1" spans="1:7">
      <c r="A231" s="7"/>
      <c r="B231" s="7"/>
      <c r="C231" s="7"/>
      <c r="D231" s="19" t="s">
        <v>606</v>
      </c>
      <c r="E231" s="20"/>
      <c r="F231" s="21"/>
      <c r="G231" s="6" t="s">
        <v>607</v>
      </c>
    </row>
    <row r="232" ht="22" customHeight="1" spans="1:7">
      <c r="A232" s="7"/>
      <c r="B232" s="7"/>
      <c r="C232" s="7" t="s">
        <v>462</v>
      </c>
      <c r="D232" s="6" t="s">
        <v>608</v>
      </c>
      <c r="E232" s="6"/>
      <c r="F232" s="6"/>
      <c r="G232" s="60">
        <v>1</v>
      </c>
    </row>
    <row r="233" ht="26" customHeight="1" spans="1:7">
      <c r="A233" s="7"/>
      <c r="B233" s="7"/>
      <c r="C233" s="7"/>
      <c r="D233" s="19" t="s">
        <v>609</v>
      </c>
      <c r="E233" s="20"/>
      <c r="F233" s="21"/>
      <c r="G233" s="68">
        <v>1</v>
      </c>
    </row>
    <row r="234" ht="22" customHeight="1" spans="1:7">
      <c r="A234" s="7"/>
      <c r="B234" s="7"/>
      <c r="C234" s="7" t="s">
        <v>469</v>
      </c>
      <c r="D234" s="6" t="s">
        <v>610</v>
      </c>
      <c r="E234" s="6"/>
      <c r="F234" s="6"/>
      <c r="G234" s="6" t="s">
        <v>597</v>
      </c>
    </row>
    <row r="235" ht="29" customHeight="1" spans="1:7">
      <c r="A235" s="7"/>
      <c r="B235" s="7" t="s">
        <v>471</v>
      </c>
      <c r="C235" s="7" t="s">
        <v>472</v>
      </c>
      <c r="D235" s="6" t="s">
        <v>611</v>
      </c>
      <c r="E235" s="6"/>
      <c r="F235" s="6"/>
      <c r="G235" s="6" t="s">
        <v>612</v>
      </c>
    </row>
    <row r="236" ht="29" customHeight="1" spans="1:7">
      <c r="A236" s="7"/>
      <c r="B236" s="7"/>
      <c r="C236" s="12" t="s">
        <v>474</v>
      </c>
      <c r="D236" s="6" t="s">
        <v>613</v>
      </c>
      <c r="E236" s="6"/>
      <c r="F236" s="6"/>
      <c r="G236" s="6" t="s">
        <v>404</v>
      </c>
    </row>
    <row r="237" ht="31" customHeight="1" spans="1:7">
      <c r="A237" s="7"/>
      <c r="B237" s="7"/>
      <c r="C237" s="18"/>
      <c r="D237" s="6" t="s">
        <v>614</v>
      </c>
      <c r="E237" s="6"/>
      <c r="F237" s="6"/>
      <c r="G237" s="6" t="s">
        <v>407</v>
      </c>
    </row>
    <row r="238" ht="24" customHeight="1" spans="1:7">
      <c r="A238" s="7"/>
      <c r="B238" s="7"/>
      <c r="C238" s="7" t="s">
        <v>478</v>
      </c>
      <c r="D238" s="10" t="s">
        <v>452</v>
      </c>
      <c r="E238" s="10"/>
      <c r="F238" s="10"/>
      <c r="G238" s="25"/>
    </row>
    <row r="239" ht="28" customHeight="1" spans="1:7">
      <c r="A239" s="7"/>
      <c r="B239" s="7"/>
      <c r="C239" s="7" t="s">
        <v>479</v>
      </c>
      <c r="D239" s="10" t="s">
        <v>452</v>
      </c>
      <c r="E239" s="10"/>
      <c r="F239" s="10"/>
      <c r="G239" s="25"/>
    </row>
    <row r="240" ht="30" customHeight="1" spans="1:7">
      <c r="A240" s="7"/>
      <c r="B240" s="7" t="s">
        <v>480</v>
      </c>
      <c r="C240" s="7" t="s">
        <v>481</v>
      </c>
      <c r="D240" s="6" t="s">
        <v>615</v>
      </c>
      <c r="E240" s="6"/>
      <c r="F240" s="6"/>
      <c r="G240" s="62" t="s">
        <v>382</v>
      </c>
    </row>
    <row r="241" ht="29" customHeight="1" spans="1:8">
      <c r="A241" s="28" t="s">
        <v>426</v>
      </c>
      <c r="B241" s="29"/>
      <c r="C241" s="29"/>
      <c r="D241" s="29"/>
      <c r="E241" s="29"/>
      <c r="F241" s="29"/>
      <c r="G241" s="54"/>
    </row>
    <row r="242" spans="1:8">
      <c r="A242" s="55"/>
      <c r="B242" s="56"/>
      <c r="C242" s="56"/>
      <c r="D242" s="56"/>
      <c r="E242" s="56"/>
      <c r="F242" s="56"/>
      <c r="G242" s="57"/>
    </row>
    <row r="243" spans="1:8">
      <c r="A243" s="31"/>
      <c r="B243" s="32"/>
      <c r="C243" s="32"/>
      <c r="D243" s="32"/>
      <c r="E243" s="32"/>
      <c r="F243" s="32"/>
      <c r="G243" s="58"/>
    </row>
    <row r="248" ht="18.75" spans="1:8">
      <c r="A248" s="4" t="s">
        <v>562</v>
      </c>
      <c r="B248" s="5"/>
      <c r="C248" s="5"/>
      <c r="D248" s="5"/>
      <c r="E248" s="5"/>
      <c r="F248" s="5"/>
      <c r="G248" s="5"/>
    </row>
    <row r="249" s="2" customFormat="1" ht="24" customHeight="1" spans="1:8">
      <c r="A249" s="6" t="s">
        <v>428</v>
      </c>
      <c r="B249" s="6"/>
      <c r="C249" s="6" t="s">
        <v>616</v>
      </c>
      <c r="D249" s="6"/>
      <c r="E249" s="6" t="s">
        <v>430</v>
      </c>
      <c r="F249" s="6" t="s">
        <v>617</v>
      </c>
      <c r="G249" s="6"/>
    </row>
    <row r="250" s="2" customFormat="1" ht="24" customHeight="1" spans="1:8">
      <c r="A250" s="6" t="s">
        <v>432</v>
      </c>
      <c r="B250" s="6"/>
      <c r="C250" s="6" t="s">
        <v>618</v>
      </c>
      <c r="D250" s="6"/>
      <c r="E250" s="6" t="s">
        <v>433</v>
      </c>
      <c r="F250" s="6" t="s">
        <v>619</v>
      </c>
      <c r="G250" s="6"/>
    </row>
    <row r="251" s="2" customFormat="1" ht="24" customHeight="1" spans="1:8">
      <c r="A251" s="7" t="s">
        <v>435</v>
      </c>
      <c r="B251" s="7"/>
      <c r="C251" s="8" t="s">
        <v>436</v>
      </c>
      <c r="D251" s="8"/>
      <c r="E251" s="24"/>
      <c r="F251" s="24"/>
      <c r="G251" s="24"/>
    </row>
    <row r="252" s="2" customFormat="1" ht="24" customHeight="1" spans="1:8">
      <c r="A252" s="7"/>
      <c r="B252" s="7"/>
      <c r="C252" s="10" t="s">
        <v>437</v>
      </c>
      <c r="D252" s="10"/>
      <c r="E252" s="62">
        <v>1067.24</v>
      </c>
      <c r="F252" s="62"/>
      <c r="G252" s="62"/>
    </row>
    <row r="253" s="2" customFormat="1" ht="24" customHeight="1" spans="1:8">
      <c r="A253" s="7"/>
      <c r="B253" s="7"/>
      <c r="C253" s="10" t="s">
        <v>438</v>
      </c>
      <c r="D253" s="10"/>
      <c r="E253" s="24"/>
      <c r="F253" s="24"/>
      <c r="G253" s="24"/>
    </row>
    <row r="254" s="2" customFormat="1" ht="24" customHeight="1" spans="1:8">
      <c r="A254" s="7" t="s">
        <v>541</v>
      </c>
      <c r="B254" s="11" t="s">
        <v>440</v>
      </c>
      <c r="C254" s="11"/>
      <c r="D254" s="11"/>
      <c r="E254" s="11"/>
      <c r="F254" s="11"/>
      <c r="G254" s="11"/>
      <c r="H254" s="69"/>
    </row>
    <row r="255" s="2" customFormat="1" ht="51" customHeight="1" spans="1:8">
      <c r="A255" s="7"/>
      <c r="B255" s="8" t="s">
        <v>620</v>
      </c>
      <c r="C255" s="8"/>
      <c r="D255" s="8"/>
      <c r="E255" s="8"/>
      <c r="F255" s="8"/>
      <c r="G255" s="8"/>
    </row>
    <row r="256" s="2" customFormat="1" ht="21" customHeight="1" spans="1:8">
      <c r="A256" s="7" t="s">
        <v>543</v>
      </c>
      <c r="B256" s="7" t="s">
        <v>443</v>
      </c>
      <c r="C256" s="7" t="s">
        <v>444</v>
      </c>
      <c r="D256" s="11" t="s">
        <v>445</v>
      </c>
      <c r="E256" s="11"/>
      <c r="F256" s="11"/>
      <c r="G256" s="7" t="s">
        <v>446</v>
      </c>
    </row>
    <row r="257" s="2" customFormat="1" ht="20" customHeight="1" spans="1:7">
      <c r="A257" s="7"/>
      <c r="B257" s="12" t="s">
        <v>447</v>
      </c>
      <c r="C257" s="7" t="s">
        <v>448</v>
      </c>
      <c r="D257" s="15" t="s">
        <v>486</v>
      </c>
      <c r="E257" s="16"/>
      <c r="F257" s="17"/>
      <c r="G257" s="7" t="s">
        <v>621</v>
      </c>
    </row>
    <row r="258" s="2" customFormat="1" ht="20" customHeight="1" spans="1:7">
      <c r="A258" s="7"/>
      <c r="B258" s="14"/>
      <c r="C258" s="7" t="s">
        <v>451</v>
      </c>
      <c r="D258" s="15" t="s">
        <v>452</v>
      </c>
      <c r="E258" s="16"/>
      <c r="F258" s="17"/>
      <c r="G258" s="7"/>
    </row>
    <row r="259" s="2" customFormat="1" ht="18" customHeight="1" spans="1:7">
      <c r="A259" s="7"/>
      <c r="B259" s="18"/>
      <c r="C259" s="7" t="s">
        <v>453</v>
      </c>
      <c r="D259" s="15" t="s">
        <v>452</v>
      </c>
      <c r="E259" s="16"/>
      <c r="F259" s="17"/>
      <c r="G259" s="7"/>
    </row>
    <row r="260" s="2" customFormat="1" ht="20" customHeight="1" spans="1:7">
      <c r="A260" s="7"/>
      <c r="B260" s="7" t="s">
        <v>454</v>
      </c>
      <c r="C260" s="12" t="s">
        <v>455</v>
      </c>
      <c r="D260" s="6" t="s">
        <v>622</v>
      </c>
      <c r="E260" s="6"/>
      <c r="F260" s="6"/>
      <c r="G260" s="68" t="s">
        <v>623</v>
      </c>
    </row>
    <row r="261" s="2" customFormat="1" ht="25" customHeight="1" spans="1:7">
      <c r="A261" s="7"/>
      <c r="B261" s="7"/>
      <c r="C261" s="14"/>
      <c r="D261" s="6" t="s">
        <v>624</v>
      </c>
      <c r="E261" s="6"/>
      <c r="F261" s="6"/>
      <c r="G261" s="68" t="s">
        <v>623</v>
      </c>
    </row>
    <row r="262" s="2" customFormat="1" ht="30" customHeight="1" spans="1:7">
      <c r="A262" s="7"/>
      <c r="B262" s="7"/>
      <c r="C262" s="12" t="s">
        <v>462</v>
      </c>
      <c r="D262" s="6" t="s">
        <v>625</v>
      </c>
      <c r="E262" s="6"/>
      <c r="F262" s="6"/>
      <c r="G262" s="68" t="s">
        <v>626</v>
      </c>
    </row>
    <row r="263" s="2" customFormat="1" ht="30" customHeight="1" spans="1:7">
      <c r="A263" s="7"/>
      <c r="B263" s="7"/>
      <c r="C263" s="14"/>
      <c r="D263" s="6" t="s">
        <v>627</v>
      </c>
      <c r="E263" s="6"/>
      <c r="F263" s="6"/>
      <c r="G263" s="68">
        <v>1</v>
      </c>
    </row>
    <row r="264" s="2" customFormat="1" ht="24" customHeight="1" spans="1:7">
      <c r="A264" s="7"/>
      <c r="B264" s="7"/>
      <c r="C264" s="18"/>
      <c r="D264" s="70" t="s">
        <v>628</v>
      </c>
      <c r="E264" s="71"/>
      <c r="F264" s="72"/>
      <c r="G264" s="68">
        <v>1</v>
      </c>
    </row>
    <row r="265" s="2" customFormat="1" ht="24" customHeight="1" spans="1:7">
      <c r="A265" s="7"/>
      <c r="B265" s="7"/>
      <c r="C265" s="7" t="s">
        <v>469</v>
      </c>
      <c r="D265" s="6" t="s">
        <v>629</v>
      </c>
      <c r="E265" s="6"/>
      <c r="F265" s="6"/>
      <c r="G265" s="73" t="s">
        <v>395</v>
      </c>
    </row>
    <row r="266" s="2" customFormat="1" ht="20" customHeight="1" spans="1:7">
      <c r="A266" s="7"/>
      <c r="B266" s="7"/>
      <c r="C266" s="7"/>
      <c r="D266" s="6" t="s">
        <v>473</v>
      </c>
      <c r="E266" s="6"/>
      <c r="F266" s="6"/>
      <c r="G266" s="62"/>
    </row>
    <row r="267" s="2" customFormat="1" ht="20" customHeight="1" spans="1:7">
      <c r="A267" s="7"/>
      <c r="B267" s="7" t="s">
        <v>471</v>
      </c>
      <c r="C267" s="7" t="s">
        <v>472</v>
      </c>
      <c r="D267" s="6" t="s">
        <v>630</v>
      </c>
      <c r="E267" s="6"/>
      <c r="F267" s="6"/>
      <c r="G267" s="74" t="s">
        <v>631</v>
      </c>
    </row>
    <row r="268" s="2" customFormat="1" ht="20" customHeight="1" spans="1:7">
      <c r="A268" s="7"/>
      <c r="B268" s="7"/>
      <c r="C268" s="7"/>
      <c r="D268" s="6" t="s">
        <v>473</v>
      </c>
      <c r="E268" s="6"/>
      <c r="F268" s="6"/>
      <c r="G268" s="62"/>
    </row>
    <row r="269" s="2" customFormat="1" ht="20" customHeight="1" spans="1:7">
      <c r="A269" s="7"/>
      <c r="B269" s="7"/>
      <c r="C269" s="7" t="s">
        <v>474</v>
      </c>
      <c r="D269" s="6" t="s">
        <v>632</v>
      </c>
      <c r="E269" s="6"/>
      <c r="F269" s="6"/>
      <c r="G269" s="6" t="s">
        <v>502</v>
      </c>
    </row>
    <row r="270" s="2" customFormat="1" ht="20" customHeight="1" spans="1:7">
      <c r="A270" s="7"/>
      <c r="B270" s="7"/>
      <c r="C270" s="7"/>
      <c r="D270" s="6" t="s">
        <v>473</v>
      </c>
      <c r="E270" s="6"/>
      <c r="F270" s="6"/>
      <c r="G270" s="62"/>
    </row>
    <row r="271" s="2" customFormat="1" ht="20" customHeight="1" spans="1:7">
      <c r="A271" s="7"/>
      <c r="B271" s="7"/>
      <c r="C271" s="7" t="s">
        <v>478</v>
      </c>
      <c r="D271" s="6" t="s">
        <v>452</v>
      </c>
      <c r="E271" s="6"/>
      <c r="F271" s="6"/>
      <c r="G271" s="6"/>
    </row>
    <row r="272" s="2" customFormat="1" ht="14" customHeight="1" spans="1:7">
      <c r="A272" s="7"/>
      <c r="B272" s="7"/>
      <c r="C272" s="7"/>
      <c r="D272" s="6" t="s">
        <v>473</v>
      </c>
      <c r="E272" s="6"/>
      <c r="F272" s="6"/>
      <c r="G272" s="6"/>
    </row>
    <row r="273" s="2" customFormat="1" ht="20" customHeight="1" spans="1:7">
      <c r="A273" s="7"/>
      <c r="B273" s="7"/>
      <c r="C273" s="7" t="s">
        <v>479</v>
      </c>
      <c r="D273" s="6" t="s">
        <v>633</v>
      </c>
      <c r="E273" s="6"/>
      <c r="F273" s="6"/>
      <c r="G273" s="6" t="s">
        <v>634</v>
      </c>
    </row>
    <row r="274" s="2" customFormat="1" ht="20" customHeight="1" spans="1:7">
      <c r="A274" s="7"/>
      <c r="B274" s="7"/>
      <c r="C274" s="7"/>
      <c r="D274" s="6" t="s">
        <v>473</v>
      </c>
      <c r="E274" s="6"/>
      <c r="F274" s="6"/>
      <c r="G274" s="6"/>
    </row>
    <row r="275" s="2" customFormat="1" ht="20" customHeight="1" spans="1:7">
      <c r="A275" s="7"/>
      <c r="B275" s="7" t="s">
        <v>480</v>
      </c>
      <c r="C275" s="7" t="s">
        <v>560</v>
      </c>
      <c r="D275" s="6" t="s">
        <v>635</v>
      </c>
      <c r="E275" s="6"/>
      <c r="F275" s="6"/>
      <c r="G275" s="62" t="s">
        <v>636</v>
      </c>
    </row>
    <row r="276" s="2" customFormat="1" ht="18" customHeight="1" spans="1:7">
      <c r="A276" s="7"/>
      <c r="B276" s="7"/>
      <c r="C276" s="7"/>
      <c r="D276" s="10" t="s">
        <v>473</v>
      </c>
      <c r="E276" s="10"/>
      <c r="F276" s="10"/>
      <c r="G276" s="24"/>
    </row>
    <row r="277" s="2" customFormat="1" ht="10" customHeight="1" spans="1:7">
      <c r="A277" s="6" t="s">
        <v>426</v>
      </c>
      <c r="B277" s="6"/>
      <c r="C277" s="6"/>
      <c r="D277" s="6"/>
      <c r="E277" s="6"/>
      <c r="F277" s="6"/>
      <c r="G277" s="75"/>
    </row>
    <row r="278" s="2" customFormat="1" ht="10" customHeight="1" spans="1:7">
      <c r="A278" s="6"/>
      <c r="B278" s="6"/>
      <c r="C278" s="6"/>
      <c r="D278" s="6"/>
      <c r="E278" s="6"/>
      <c r="F278" s="6"/>
      <c r="G278" s="75"/>
    </row>
    <row r="279" s="2" customFormat="1" ht="10" customHeight="1" spans="1:7">
      <c r="A279" s="6"/>
      <c r="B279" s="6"/>
      <c r="C279" s="6"/>
      <c r="D279" s="6"/>
      <c r="E279" s="6"/>
      <c r="F279" s="6"/>
      <c r="G279" s="75"/>
    </row>
    <row r="280" s="2" customFormat="1" spans="1:7">
      <c r="A280" s="6"/>
      <c r="B280" s="6"/>
      <c r="C280" s="6"/>
      <c r="D280" s="6"/>
      <c r="E280" s="6"/>
      <c r="F280" s="6"/>
      <c r="G280" s="75"/>
    </row>
    <row r="281" ht="18.75" spans="1:7">
      <c r="A281" s="4" t="s">
        <v>562</v>
      </c>
      <c r="B281" s="5"/>
      <c r="C281" s="5"/>
      <c r="D281" s="5"/>
      <c r="E281" s="5"/>
      <c r="F281" s="5"/>
      <c r="G281" s="5"/>
    </row>
    <row r="282" s="2" customFormat="1" ht="24" customHeight="1" spans="1:7">
      <c r="A282" s="6" t="s">
        <v>428</v>
      </c>
      <c r="B282" s="6"/>
      <c r="C282" s="6" t="s">
        <v>637</v>
      </c>
      <c r="D282" s="6"/>
      <c r="E282" s="6" t="s">
        <v>430</v>
      </c>
      <c r="F282" s="6" t="s">
        <v>617</v>
      </c>
      <c r="G282" s="6"/>
    </row>
    <row r="283" s="2" customFormat="1" ht="24" customHeight="1" spans="1:7">
      <c r="A283" s="6" t="s">
        <v>432</v>
      </c>
      <c r="B283" s="6"/>
      <c r="C283" s="6" t="s">
        <v>618</v>
      </c>
      <c r="D283" s="6"/>
      <c r="E283" s="6" t="s">
        <v>433</v>
      </c>
      <c r="F283" s="6" t="s">
        <v>619</v>
      </c>
      <c r="G283" s="6"/>
    </row>
    <row r="284" s="2" customFormat="1" ht="24" customHeight="1" spans="1:7">
      <c r="A284" s="7" t="s">
        <v>435</v>
      </c>
      <c r="B284" s="7"/>
      <c r="C284" s="8" t="s">
        <v>436</v>
      </c>
      <c r="D284" s="8"/>
      <c r="E284" s="24"/>
      <c r="F284" s="24"/>
      <c r="G284" s="24"/>
    </row>
    <row r="285" s="2" customFormat="1" ht="24" customHeight="1" spans="1:7">
      <c r="A285" s="7"/>
      <c r="B285" s="7"/>
      <c r="C285" s="10" t="s">
        <v>437</v>
      </c>
      <c r="D285" s="10"/>
      <c r="E285" s="62">
        <v>1.37</v>
      </c>
      <c r="F285" s="62"/>
      <c r="G285" s="62"/>
    </row>
    <row r="286" s="2" customFormat="1" ht="24" customHeight="1" spans="1:7">
      <c r="A286" s="7"/>
      <c r="B286" s="7"/>
      <c r="C286" s="10" t="s">
        <v>438</v>
      </c>
      <c r="D286" s="10"/>
      <c r="E286" s="24"/>
      <c r="F286" s="24"/>
      <c r="G286" s="24"/>
    </row>
    <row r="287" s="2" customFormat="1" ht="24" customHeight="1" spans="1:7">
      <c r="A287" s="7" t="s">
        <v>541</v>
      </c>
      <c r="B287" s="11" t="s">
        <v>440</v>
      </c>
      <c r="C287" s="11"/>
      <c r="D287" s="11"/>
      <c r="E287" s="11"/>
      <c r="F287" s="11"/>
      <c r="G287" s="11"/>
    </row>
    <row r="288" s="2" customFormat="1" ht="48" customHeight="1" spans="1:7">
      <c r="A288" s="7"/>
      <c r="B288" s="8" t="s">
        <v>620</v>
      </c>
      <c r="C288" s="8"/>
      <c r="D288" s="8"/>
      <c r="E288" s="8"/>
      <c r="F288" s="8"/>
      <c r="G288" s="8"/>
    </row>
    <row r="289" s="2" customFormat="1" ht="21" customHeight="1" spans="1:10">
      <c r="A289" s="7" t="s">
        <v>638</v>
      </c>
      <c r="B289" s="7" t="s">
        <v>443</v>
      </c>
      <c r="C289" s="7" t="s">
        <v>444</v>
      </c>
      <c r="D289" s="11" t="s">
        <v>445</v>
      </c>
      <c r="E289" s="11"/>
      <c r="F289" s="11"/>
      <c r="G289" s="7" t="s">
        <v>446</v>
      </c>
    </row>
    <row r="290" s="2" customFormat="1" ht="20" customHeight="1" spans="1:10">
      <c r="A290" s="7"/>
      <c r="B290" s="12" t="s">
        <v>447</v>
      </c>
      <c r="C290" s="7" t="s">
        <v>448</v>
      </c>
      <c r="D290" s="15" t="s">
        <v>486</v>
      </c>
      <c r="E290" s="16"/>
      <c r="F290" s="17"/>
      <c r="G290" s="7" t="s">
        <v>639</v>
      </c>
    </row>
    <row r="291" s="2" customFormat="1" ht="20" customHeight="1" spans="1:10">
      <c r="A291" s="7"/>
      <c r="B291" s="14"/>
      <c r="C291" s="7" t="s">
        <v>451</v>
      </c>
      <c r="D291" s="15" t="s">
        <v>452</v>
      </c>
      <c r="E291" s="16"/>
      <c r="F291" s="17"/>
      <c r="G291" s="7"/>
    </row>
    <row r="292" s="2" customFormat="1" ht="20" customHeight="1" spans="1:10">
      <c r="A292" s="7"/>
      <c r="B292" s="18"/>
      <c r="C292" s="7" t="s">
        <v>453</v>
      </c>
      <c r="D292" s="15" t="s">
        <v>452</v>
      </c>
      <c r="E292" s="16"/>
      <c r="F292" s="17"/>
      <c r="G292" s="7"/>
    </row>
    <row r="293" s="2" customFormat="1" ht="20" customHeight="1" spans="1:10">
      <c r="A293" s="7"/>
      <c r="B293" s="7" t="s">
        <v>454</v>
      </c>
      <c r="C293" s="12" t="s">
        <v>455</v>
      </c>
      <c r="D293" s="6" t="s">
        <v>640</v>
      </c>
      <c r="E293" s="6"/>
      <c r="F293" s="6"/>
      <c r="G293" s="68" t="s">
        <v>641</v>
      </c>
    </row>
    <row r="294" s="2" customFormat="1" ht="20" customHeight="1" spans="1:10">
      <c r="A294" s="7"/>
      <c r="B294" s="7"/>
      <c r="C294" s="14"/>
      <c r="D294" s="6" t="s">
        <v>642</v>
      </c>
      <c r="E294" s="6"/>
      <c r="F294" s="6"/>
      <c r="G294" s="62" t="s">
        <v>641</v>
      </c>
    </row>
    <row r="295" s="2" customFormat="1" ht="20" customHeight="1" spans="1:10">
      <c r="A295" s="7"/>
      <c r="B295" s="7"/>
      <c r="C295" s="12" t="s">
        <v>462</v>
      </c>
      <c r="D295" s="6" t="s">
        <v>643</v>
      </c>
      <c r="E295" s="6"/>
      <c r="F295" s="6"/>
      <c r="G295" s="68">
        <v>1</v>
      </c>
      <c r="J295" s="69"/>
    </row>
    <row r="296" s="2" customFormat="1" ht="20" customHeight="1" spans="1:10">
      <c r="A296" s="7"/>
      <c r="B296" s="7"/>
      <c r="C296" s="14"/>
      <c r="D296" s="6" t="s">
        <v>644</v>
      </c>
      <c r="E296" s="6"/>
      <c r="F296" s="6"/>
      <c r="G296" s="68" t="s">
        <v>645</v>
      </c>
    </row>
    <row r="297" s="2" customFormat="1" ht="20" customHeight="1" spans="1:10">
      <c r="A297" s="7"/>
      <c r="B297" s="7"/>
      <c r="C297" s="18"/>
      <c r="D297" s="19" t="s">
        <v>646</v>
      </c>
      <c r="E297" s="20"/>
      <c r="F297" s="21"/>
      <c r="G297" s="68">
        <v>1</v>
      </c>
    </row>
    <row r="298" s="2" customFormat="1" ht="29" customHeight="1" spans="1:10">
      <c r="A298" s="7"/>
      <c r="B298" s="7"/>
      <c r="C298" s="7" t="s">
        <v>469</v>
      </c>
      <c r="D298" s="6" t="s">
        <v>647</v>
      </c>
      <c r="E298" s="6"/>
      <c r="F298" s="6"/>
      <c r="G298" s="68">
        <v>1</v>
      </c>
    </row>
    <row r="299" s="2" customFormat="1" ht="20" customHeight="1" spans="1:10">
      <c r="A299" s="7"/>
      <c r="B299" s="7"/>
      <c r="C299" s="7"/>
      <c r="D299" s="6" t="s">
        <v>473</v>
      </c>
      <c r="E299" s="6"/>
      <c r="F299" s="6"/>
      <c r="G299" s="62"/>
    </row>
    <row r="300" s="2" customFormat="1" ht="20" customHeight="1" spans="1:10">
      <c r="A300" s="7"/>
      <c r="B300" s="7" t="s">
        <v>471</v>
      </c>
      <c r="C300" s="7" t="s">
        <v>472</v>
      </c>
      <c r="D300" s="6" t="s">
        <v>648</v>
      </c>
      <c r="E300" s="6"/>
      <c r="F300" s="6"/>
      <c r="G300" s="74" t="s">
        <v>631</v>
      </c>
    </row>
    <row r="301" s="2" customFormat="1" ht="20" customHeight="1" spans="1:10">
      <c r="A301" s="7"/>
      <c r="B301" s="7"/>
      <c r="C301" s="7"/>
      <c r="D301" s="6" t="s">
        <v>473</v>
      </c>
      <c r="E301" s="6"/>
      <c r="F301" s="6"/>
      <c r="G301" s="62"/>
    </row>
    <row r="302" s="2" customFormat="1" ht="20" customHeight="1" spans="1:10">
      <c r="A302" s="7"/>
      <c r="B302" s="7"/>
      <c r="C302" s="7" t="s">
        <v>474</v>
      </c>
      <c r="D302" s="6" t="s">
        <v>649</v>
      </c>
      <c r="E302" s="6"/>
      <c r="F302" s="6"/>
      <c r="G302" s="6" t="s">
        <v>404</v>
      </c>
    </row>
    <row r="303" s="2" customFormat="1" ht="20" customHeight="1" spans="1:10">
      <c r="A303" s="7"/>
      <c r="B303" s="7"/>
      <c r="C303" s="7"/>
      <c r="D303" s="6" t="s">
        <v>473</v>
      </c>
      <c r="E303" s="6"/>
      <c r="F303" s="6"/>
      <c r="G303" s="62"/>
    </row>
    <row r="304" s="2" customFormat="1" ht="20" customHeight="1" spans="1:10">
      <c r="A304" s="7"/>
      <c r="B304" s="7"/>
      <c r="C304" s="7" t="s">
        <v>478</v>
      </c>
      <c r="D304" s="6" t="s">
        <v>452</v>
      </c>
      <c r="E304" s="6"/>
      <c r="F304" s="6"/>
      <c r="G304" s="6"/>
    </row>
    <row r="305" s="2" customFormat="1" ht="20" customHeight="1" spans="1:26">
      <c r="A305" s="7"/>
      <c r="B305" s="7"/>
      <c r="C305" s="7"/>
      <c r="D305" s="6" t="s">
        <v>473</v>
      </c>
      <c r="E305" s="6"/>
      <c r="F305" s="6"/>
      <c r="G305" s="6"/>
    </row>
    <row r="306" s="2" customFormat="1" ht="20" customHeight="1" spans="1:26">
      <c r="A306" s="7"/>
      <c r="B306" s="7"/>
      <c r="C306" s="7" t="s">
        <v>479</v>
      </c>
      <c r="D306" s="6" t="s">
        <v>650</v>
      </c>
      <c r="E306" s="6"/>
      <c r="F306" s="6"/>
      <c r="G306" s="6" t="s">
        <v>651</v>
      </c>
    </row>
    <row r="307" s="2" customFormat="1" ht="20" customHeight="1" spans="1:26">
      <c r="A307" s="7"/>
      <c r="B307" s="7"/>
      <c r="C307" s="7"/>
      <c r="D307" s="6" t="s">
        <v>473</v>
      </c>
      <c r="E307" s="6"/>
      <c r="F307" s="6"/>
      <c r="G307" s="6"/>
    </row>
    <row r="308" s="2" customFormat="1" ht="20" customHeight="1" spans="1:26">
      <c r="A308" s="7"/>
      <c r="B308" s="7" t="s">
        <v>480</v>
      </c>
      <c r="C308" s="7" t="s">
        <v>560</v>
      </c>
      <c r="D308" s="6" t="s">
        <v>635</v>
      </c>
      <c r="E308" s="6"/>
      <c r="F308" s="6"/>
      <c r="G308" s="62" t="s">
        <v>636</v>
      </c>
    </row>
    <row r="309" s="2" customFormat="1" ht="26" customHeight="1" spans="1:26">
      <c r="A309" s="7"/>
      <c r="B309" s="7"/>
      <c r="C309" s="7"/>
      <c r="D309" s="10" t="s">
        <v>473</v>
      </c>
      <c r="E309" s="10"/>
      <c r="F309" s="10"/>
      <c r="G309" s="24"/>
    </row>
    <row r="310" s="2" customFormat="1" ht="10" customHeight="1" spans="1:26">
      <c r="A310" s="6" t="s">
        <v>426</v>
      </c>
      <c r="B310" s="6"/>
      <c r="C310" s="6"/>
      <c r="D310" s="6"/>
      <c r="E310" s="6"/>
      <c r="F310" s="6"/>
      <c r="G310" s="75"/>
    </row>
    <row r="311" s="2" customFormat="1" ht="10" customHeight="1" spans="1:26">
      <c r="A311" s="6"/>
      <c r="B311" s="6"/>
      <c r="C311" s="6"/>
      <c r="D311" s="6"/>
      <c r="E311" s="6"/>
      <c r="F311" s="6"/>
      <c r="G311" s="75"/>
    </row>
    <row r="312" s="2" customFormat="1" ht="10" customHeight="1" spans="1:26">
      <c r="A312" s="6"/>
      <c r="B312" s="6"/>
      <c r="C312" s="6"/>
      <c r="D312" s="6"/>
      <c r="E312" s="6"/>
      <c r="F312" s="6"/>
      <c r="G312" s="75"/>
    </row>
    <row r="313" s="2" customFormat="1" spans="1:26">
      <c r="A313" s="6"/>
      <c r="B313" s="6"/>
      <c r="C313" s="6"/>
      <c r="D313" s="6"/>
      <c r="E313" s="6"/>
      <c r="F313" s="6"/>
      <c r="G313" s="75"/>
    </row>
    <row r="315" ht="18.75" spans="1:26">
      <c r="A315" s="4" t="s">
        <v>562</v>
      </c>
      <c r="B315" s="5"/>
      <c r="C315" s="5"/>
      <c r="D315" s="5"/>
      <c r="E315" s="5"/>
      <c r="F315" s="5"/>
      <c r="G315" s="5"/>
    </row>
    <row r="316" s="3" customFormat="1" ht="24" customHeight="1" spans="1:26">
      <c r="A316" s="6" t="s">
        <v>428</v>
      </c>
      <c r="B316" s="6"/>
      <c r="C316" s="6" t="s">
        <v>652</v>
      </c>
      <c r="D316" s="6"/>
      <c r="E316" s="6" t="s">
        <v>430</v>
      </c>
      <c r="F316" s="6" t="s">
        <v>617</v>
      </c>
      <c r="G316" s="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</row>
    <row r="317" s="3" customFormat="1" ht="24" customHeight="1" spans="1:26">
      <c r="A317" s="6" t="s">
        <v>432</v>
      </c>
      <c r="B317" s="6"/>
      <c r="C317" s="6" t="s">
        <v>618</v>
      </c>
      <c r="D317" s="6"/>
      <c r="E317" s="6" t="s">
        <v>433</v>
      </c>
      <c r="F317" s="6" t="s">
        <v>619</v>
      </c>
      <c r="G317" s="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</row>
    <row r="318" s="3" customFormat="1" ht="24" customHeight="1" spans="1:26">
      <c r="A318" s="7" t="s">
        <v>435</v>
      </c>
      <c r="B318" s="7"/>
      <c r="C318" s="6" t="s">
        <v>436</v>
      </c>
      <c r="D318" s="6"/>
      <c r="E318" s="62" t="s">
        <v>653</v>
      </c>
      <c r="F318" s="62"/>
      <c r="G318" s="62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</row>
    <row r="319" s="3" customFormat="1" ht="24" customHeight="1" spans="1:26">
      <c r="A319" s="7"/>
      <c r="B319" s="7"/>
      <c r="C319" s="77" t="s">
        <v>437</v>
      </c>
      <c r="D319" s="77"/>
      <c r="E319" s="62" t="s">
        <v>653</v>
      </c>
      <c r="F319" s="62"/>
      <c r="G319" s="62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</row>
    <row r="320" s="3" customFormat="1" ht="24" customHeight="1" spans="1:26">
      <c r="A320" s="7"/>
      <c r="B320" s="7"/>
      <c r="C320" s="77" t="s">
        <v>438</v>
      </c>
      <c r="D320" s="77"/>
      <c r="E320" s="62"/>
      <c r="F320" s="62"/>
      <c r="G320" s="62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</row>
    <row r="321" s="3" customFormat="1" ht="24" customHeight="1" spans="1:26">
      <c r="A321" s="7" t="s">
        <v>541</v>
      </c>
      <c r="B321" s="11" t="s">
        <v>440</v>
      </c>
      <c r="C321" s="11"/>
      <c r="D321" s="11"/>
      <c r="E321" s="11"/>
      <c r="F321" s="11"/>
      <c r="G321" s="11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</row>
    <row r="322" s="3" customFormat="1" ht="28" customHeight="1" spans="1:26">
      <c r="A322" s="7"/>
      <c r="B322" s="8" t="s">
        <v>654</v>
      </c>
      <c r="C322" s="8"/>
      <c r="D322" s="8"/>
      <c r="E322" s="8"/>
      <c r="F322" s="8"/>
      <c r="G322" s="8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</row>
    <row r="323" s="3" customFormat="1" ht="21" customHeight="1" spans="1:26">
      <c r="A323" s="7" t="s">
        <v>543</v>
      </c>
      <c r="B323" s="7" t="s">
        <v>443</v>
      </c>
      <c r="C323" s="7" t="s">
        <v>444</v>
      </c>
      <c r="D323" s="11" t="s">
        <v>445</v>
      </c>
      <c r="E323" s="11"/>
      <c r="F323" s="11"/>
      <c r="G323" s="7" t="s">
        <v>446</v>
      </c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</row>
    <row r="324" s="3" customFormat="1" ht="20" customHeight="1" spans="1:26">
      <c r="A324" s="7"/>
      <c r="B324" s="12" t="s">
        <v>447</v>
      </c>
      <c r="C324" s="7" t="s">
        <v>448</v>
      </c>
      <c r="D324" s="78" t="s">
        <v>655</v>
      </c>
      <c r="E324" s="79"/>
      <c r="F324" s="80"/>
      <c r="G324" s="7" t="s">
        <v>656</v>
      </c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</row>
    <row r="325" s="3" customFormat="1" ht="20" customHeight="1" spans="1:26">
      <c r="A325" s="7"/>
      <c r="B325" s="14"/>
      <c r="C325" s="7" t="s">
        <v>451</v>
      </c>
      <c r="D325" s="78"/>
      <c r="E325" s="79"/>
      <c r="F325" s="80"/>
      <c r="G325" s="7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</row>
    <row r="326" s="3" customFormat="1" ht="20" customHeight="1" spans="1:26">
      <c r="A326" s="7"/>
      <c r="B326" s="18"/>
      <c r="C326" s="7" t="s">
        <v>453</v>
      </c>
      <c r="D326" s="78"/>
      <c r="E326" s="79"/>
      <c r="F326" s="80"/>
      <c r="G326" s="7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</row>
    <row r="327" s="3" customFormat="1" ht="20" customHeight="1" spans="1:26">
      <c r="A327" s="7"/>
      <c r="B327" s="12" t="s">
        <v>454</v>
      </c>
      <c r="C327" s="12" t="s">
        <v>455</v>
      </c>
      <c r="D327" s="28" t="s">
        <v>657</v>
      </c>
      <c r="E327" s="29"/>
      <c r="F327" s="30"/>
      <c r="G327" s="81" t="s">
        <v>658</v>
      </c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</row>
    <row r="328" s="3" customFormat="1" ht="9" customHeight="1" spans="1:26">
      <c r="A328" s="7"/>
      <c r="B328" s="14"/>
      <c r="C328" s="14"/>
      <c r="D328" s="31"/>
      <c r="E328" s="32"/>
      <c r="F328" s="33"/>
      <c r="G328" s="82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</row>
    <row r="329" s="3" customFormat="1" ht="20" customHeight="1" spans="1:26">
      <c r="A329" s="7"/>
      <c r="B329" s="14"/>
      <c r="C329" s="14"/>
      <c r="D329" s="55" t="s">
        <v>659</v>
      </c>
      <c r="E329" s="56"/>
      <c r="F329" s="83"/>
      <c r="G329" s="84" t="s">
        <v>660</v>
      </c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</row>
    <row r="330" s="3" customFormat="1" ht="20" customHeight="1" spans="1:26">
      <c r="A330" s="7"/>
      <c r="B330" s="14"/>
      <c r="C330" s="12" t="s">
        <v>462</v>
      </c>
      <c r="D330" s="28" t="s">
        <v>661</v>
      </c>
      <c r="E330" s="29"/>
      <c r="F330" s="30"/>
      <c r="G330" s="81">
        <v>1</v>
      </c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</row>
    <row r="331" s="3" customFormat="1" ht="6" customHeight="1" spans="1:26">
      <c r="A331" s="7"/>
      <c r="B331" s="14"/>
      <c r="C331" s="14"/>
      <c r="D331" s="31"/>
      <c r="E331" s="32"/>
      <c r="F331" s="33"/>
      <c r="G331" s="82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</row>
    <row r="332" s="3" customFormat="1" ht="20" customHeight="1" spans="1:26">
      <c r="A332" s="7"/>
      <c r="B332" s="14"/>
      <c r="C332" s="14"/>
      <c r="D332" s="6" t="s">
        <v>662</v>
      </c>
      <c r="E332" s="6"/>
      <c r="F332" s="6"/>
      <c r="G332" s="41">
        <v>1</v>
      </c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</row>
    <row r="333" s="3" customFormat="1" ht="20" customHeight="1" spans="1:26">
      <c r="A333" s="7"/>
      <c r="B333" s="14"/>
      <c r="C333" s="7" t="s">
        <v>469</v>
      </c>
      <c r="D333" s="28" t="s">
        <v>663</v>
      </c>
      <c r="E333" s="29"/>
      <c r="F333" s="30"/>
      <c r="G333" s="85" t="s">
        <v>395</v>
      </c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</row>
    <row r="334" s="3" customFormat="1" ht="20" customHeight="1" spans="1:26">
      <c r="A334" s="7"/>
      <c r="B334" s="14"/>
      <c r="C334" s="7"/>
      <c r="D334" s="31"/>
      <c r="E334" s="32"/>
      <c r="F334" s="33"/>
      <c r="G334" s="82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</row>
    <row r="335" s="3" customFormat="1" ht="20" customHeight="1" spans="1:26">
      <c r="A335" s="7"/>
      <c r="B335" s="7" t="s">
        <v>471</v>
      </c>
      <c r="C335" s="7" t="s">
        <v>472</v>
      </c>
      <c r="D335" s="86"/>
      <c r="E335" s="87"/>
      <c r="F335" s="88"/>
      <c r="G335" s="89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</row>
    <row r="336" s="3" customFormat="1" ht="5" customHeight="1" spans="1:26">
      <c r="A336" s="7"/>
      <c r="B336" s="7"/>
      <c r="C336" s="7"/>
      <c r="D336" s="90"/>
      <c r="E336" s="91"/>
      <c r="F336" s="92"/>
      <c r="G336" s="93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</row>
    <row r="337" s="3" customFormat="1" ht="20" customHeight="1" spans="1:26">
      <c r="A337" s="7"/>
      <c r="B337" s="7"/>
      <c r="C337" s="12" t="s">
        <v>474</v>
      </c>
      <c r="D337" s="28" t="s">
        <v>664</v>
      </c>
      <c r="E337" s="29"/>
      <c r="F337" s="30"/>
      <c r="G337" s="12" t="s">
        <v>382</v>
      </c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</row>
    <row r="338" s="3" customFormat="1" ht="20" customHeight="1" spans="1:26">
      <c r="A338" s="7"/>
      <c r="B338" s="7"/>
      <c r="C338" s="14"/>
      <c r="D338" s="31"/>
      <c r="E338" s="32"/>
      <c r="F338" s="33"/>
      <c r="G338" s="18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</row>
    <row r="339" s="3" customFormat="1" ht="20" customHeight="1" spans="1:26">
      <c r="A339" s="7"/>
      <c r="B339" s="7"/>
      <c r="C339" s="14"/>
      <c r="D339" s="28" t="s">
        <v>665</v>
      </c>
      <c r="E339" s="29"/>
      <c r="F339" s="30"/>
      <c r="G339" s="12" t="s">
        <v>636</v>
      </c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</row>
    <row r="340" s="3" customFormat="1" ht="20" customHeight="1" spans="1:26">
      <c r="A340" s="7"/>
      <c r="B340" s="7"/>
      <c r="C340" s="14"/>
      <c r="D340" s="55"/>
      <c r="E340" s="94"/>
      <c r="F340" s="83"/>
      <c r="G340" s="14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</row>
    <row r="341" s="3" customFormat="1" ht="20" customHeight="1" spans="1:26">
      <c r="A341" s="7"/>
      <c r="B341" s="7"/>
      <c r="C341" s="14"/>
      <c r="D341" s="31"/>
      <c r="E341" s="32"/>
      <c r="F341" s="33"/>
      <c r="G341" s="18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</row>
    <row r="342" s="3" customFormat="1" ht="20" customHeight="1" spans="1:26">
      <c r="A342" s="7"/>
      <c r="B342" s="7"/>
      <c r="C342" s="18"/>
      <c r="D342" s="28" t="s">
        <v>666</v>
      </c>
      <c r="E342" s="29"/>
      <c r="F342" s="30"/>
      <c r="G342" s="12" t="s">
        <v>407</v>
      </c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</row>
    <row r="343" s="3" customFormat="1" ht="20" customHeight="1" spans="1:26">
      <c r="A343" s="7"/>
      <c r="B343" s="7"/>
      <c r="C343" s="7" t="s">
        <v>479</v>
      </c>
      <c r="D343" s="28"/>
      <c r="E343" s="29"/>
      <c r="F343" s="30"/>
      <c r="G343" s="12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</row>
    <row r="344" s="3" customFormat="1" ht="26" customHeight="1" spans="1:26">
      <c r="A344" s="7"/>
      <c r="B344" s="7"/>
      <c r="C344" s="7"/>
      <c r="D344" s="31"/>
      <c r="E344" s="32"/>
      <c r="F344" s="33"/>
      <c r="G344" s="18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</row>
    <row r="345" s="3" customFormat="1" ht="29" customHeight="1" spans="1:26">
      <c r="A345" s="7"/>
      <c r="B345" s="7" t="s">
        <v>480</v>
      </c>
      <c r="C345" s="7" t="s">
        <v>481</v>
      </c>
      <c r="D345" s="28" t="s">
        <v>667</v>
      </c>
      <c r="E345" s="29"/>
      <c r="F345" s="30"/>
      <c r="G345" s="89" t="s">
        <v>382</v>
      </c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</row>
    <row r="346" s="3" customFormat="1" ht="10" customHeight="1" spans="1:26">
      <c r="A346" s="7"/>
      <c r="B346" s="7"/>
      <c r="C346" s="7"/>
      <c r="D346" s="31"/>
      <c r="E346" s="32"/>
      <c r="F346" s="33"/>
      <c r="G346" s="93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</row>
    <row r="347" s="3" customFormat="1" ht="10" customHeight="1" spans="1:26">
      <c r="A347" s="6" t="s">
        <v>426</v>
      </c>
      <c r="B347" s="6"/>
      <c r="C347" s="6"/>
      <c r="D347" s="6"/>
      <c r="E347" s="6"/>
      <c r="F347" s="6"/>
      <c r="G347" s="75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</row>
    <row r="348" s="3" customFormat="1" ht="15.75" spans="1:26">
      <c r="A348" s="6"/>
      <c r="B348" s="6"/>
      <c r="C348" s="6"/>
      <c r="D348" s="6"/>
      <c r="E348" s="6"/>
      <c r="F348" s="6"/>
      <c r="G348" s="75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</row>
    <row r="349" s="3" customFormat="1" ht="15.75" spans="1:26">
      <c r="A349" s="6"/>
      <c r="B349" s="6"/>
      <c r="C349" s="6"/>
      <c r="D349" s="6"/>
      <c r="E349" s="6"/>
      <c r="F349" s="6"/>
      <c r="G349" s="75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</row>
    <row r="350" s="3" customFormat="1" ht="15.75" spans="1:26">
      <c r="A350" s="6"/>
      <c r="B350" s="6"/>
      <c r="C350" s="6"/>
      <c r="D350" s="6"/>
      <c r="E350" s="6"/>
      <c r="F350" s="6"/>
      <c r="G350" s="75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</row>
    <row r="352" ht="20" customHeight="1" spans="1:26">
      <c r="A352" s="4" t="s">
        <v>668</v>
      </c>
      <c r="B352" s="5"/>
      <c r="C352" s="5"/>
      <c r="D352" s="5"/>
      <c r="E352" s="5"/>
      <c r="F352" s="5"/>
      <c r="G352" s="5"/>
    </row>
    <row r="353" ht="29" customHeight="1" spans="1:7">
      <c r="A353" s="6" t="s">
        <v>428</v>
      </c>
      <c r="B353" s="6"/>
      <c r="C353" s="7" t="s">
        <v>669</v>
      </c>
      <c r="D353" s="7"/>
      <c r="E353" s="7" t="s">
        <v>430</v>
      </c>
      <c r="F353" s="7" t="s">
        <v>670</v>
      </c>
      <c r="G353" s="7"/>
    </row>
    <row r="354" ht="27" customHeight="1" spans="1:7">
      <c r="A354" s="6" t="s">
        <v>432</v>
      </c>
      <c r="B354" s="6"/>
      <c r="C354" s="7" t="s">
        <v>199</v>
      </c>
      <c r="D354" s="7"/>
      <c r="E354" s="7" t="s">
        <v>433</v>
      </c>
      <c r="F354" s="7" t="s">
        <v>203</v>
      </c>
      <c r="G354" s="7"/>
    </row>
    <row r="355" ht="20" customHeight="1" spans="1:7">
      <c r="A355" s="7" t="s">
        <v>435</v>
      </c>
      <c r="B355" s="7"/>
      <c r="C355" s="8" t="s">
        <v>436</v>
      </c>
      <c r="D355" s="8"/>
      <c r="E355" s="51">
        <v>2</v>
      </c>
      <c r="F355" s="51"/>
      <c r="G355" s="51"/>
    </row>
    <row r="356" ht="20" customHeight="1" spans="1:7">
      <c r="A356" s="7"/>
      <c r="B356" s="7"/>
      <c r="C356" s="10" t="s">
        <v>437</v>
      </c>
      <c r="D356" s="10"/>
      <c r="E356" s="51">
        <v>2</v>
      </c>
      <c r="F356" s="51"/>
      <c r="G356" s="51"/>
    </row>
    <row r="357" ht="20" customHeight="1" spans="1:7">
      <c r="A357" s="7"/>
      <c r="B357" s="7"/>
      <c r="C357" s="10" t="s">
        <v>438</v>
      </c>
      <c r="D357" s="10"/>
      <c r="E357" s="24"/>
      <c r="F357" s="24"/>
      <c r="G357" s="24"/>
    </row>
    <row r="358" ht="20" customHeight="1" spans="1:7">
      <c r="A358" s="7" t="s">
        <v>541</v>
      </c>
      <c r="B358" s="11" t="s">
        <v>440</v>
      </c>
      <c r="C358" s="11"/>
      <c r="D358" s="11"/>
      <c r="E358" s="11"/>
      <c r="F358" s="11"/>
      <c r="G358" s="11"/>
    </row>
    <row r="359" ht="32" customHeight="1" spans="1:7">
      <c r="A359" s="7"/>
      <c r="B359" s="6" t="s">
        <v>671</v>
      </c>
      <c r="C359" s="6"/>
      <c r="D359" s="6"/>
      <c r="E359" s="6"/>
      <c r="F359" s="6"/>
      <c r="G359" s="6"/>
    </row>
    <row r="360" ht="20" customHeight="1" spans="1:7">
      <c r="A360" s="7" t="s">
        <v>543</v>
      </c>
      <c r="B360" s="7" t="s">
        <v>443</v>
      </c>
      <c r="C360" s="7" t="s">
        <v>444</v>
      </c>
      <c r="D360" s="11" t="s">
        <v>445</v>
      </c>
      <c r="E360" s="11"/>
      <c r="F360" s="11"/>
      <c r="G360" s="7" t="s">
        <v>446</v>
      </c>
    </row>
    <row r="361" ht="20" customHeight="1" spans="1:7">
      <c r="A361" s="7"/>
      <c r="B361" s="12" t="s">
        <v>447</v>
      </c>
      <c r="C361" s="7" t="s">
        <v>448</v>
      </c>
      <c r="D361" s="15" t="s">
        <v>486</v>
      </c>
      <c r="E361" s="16"/>
      <c r="F361" s="17"/>
      <c r="G361" s="275" t="s">
        <v>672</v>
      </c>
    </row>
    <row r="362" ht="20" customHeight="1" spans="1:7">
      <c r="A362" s="7"/>
      <c r="B362" s="14"/>
      <c r="C362" s="7" t="s">
        <v>451</v>
      </c>
      <c r="D362" s="15" t="s">
        <v>452</v>
      </c>
      <c r="E362" s="16"/>
      <c r="F362" s="17"/>
      <c r="G362" s="7"/>
    </row>
    <row r="363" ht="20" customHeight="1" spans="1:7">
      <c r="A363" s="7"/>
      <c r="B363" s="18"/>
      <c r="C363" s="7" t="s">
        <v>453</v>
      </c>
      <c r="D363" s="15" t="s">
        <v>452</v>
      </c>
      <c r="E363" s="16"/>
      <c r="F363" s="17"/>
      <c r="G363" s="7"/>
    </row>
    <row r="364" ht="20" customHeight="1" spans="1:7">
      <c r="A364" s="7"/>
      <c r="B364" s="7" t="s">
        <v>454</v>
      </c>
      <c r="C364" s="7" t="s">
        <v>455</v>
      </c>
      <c r="D364" s="6" t="s">
        <v>673</v>
      </c>
      <c r="E364" s="6"/>
      <c r="F364" s="6"/>
      <c r="G364" s="9" t="s">
        <v>674</v>
      </c>
    </row>
    <row r="365" ht="20" customHeight="1" spans="1:7">
      <c r="A365" s="7"/>
      <c r="B365" s="7"/>
      <c r="C365" s="7"/>
      <c r="D365" s="6" t="s">
        <v>675</v>
      </c>
      <c r="E365" s="6"/>
      <c r="F365" s="6"/>
      <c r="G365" s="9" t="s">
        <v>674</v>
      </c>
    </row>
    <row r="366" ht="20" customHeight="1" spans="1:7">
      <c r="A366" s="7"/>
      <c r="B366" s="7"/>
      <c r="C366" s="7" t="s">
        <v>462</v>
      </c>
      <c r="D366" s="6" t="s">
        <v>676</v>
      </c>
      <c r="E366" s="6"/>
      <c r="F366" s="6"/>
      <c r="G366" s="95" t="s">
        <v>677</v>
      </c>
    </row>
    <row r="367" ht="20" customHeight="1" spans="1:7">
      <c r="A367" s="7"/>
      <c r="B367" s="7"/>
      <c r="C367" s="7"/>
      <c r="D367" s="8" t="s">
        <v>678</v>
      </c>
      <c r="E367" s="8"/>
      <c r="F367" s="8"/>
      <c r="G367" s="95" t="s">
        <v>677</v>
      </c>
    </row>
    <row r="368" ht="20" customHeight="1" spans="1:7">
      <c r="A368" s="7"/>
      <c r="B368" s="7"/>
      <c r="C368" s="7" t="s">
        <v>469</v>
      </c>
      <c r="D368" s="6" t="s">
        <v>679</v>
      </c>
      <c r="E368" s="6"/>
      <c r="F368" s="6"/>
      <c r="G368" s="7" t="s">
        <v>680</v>
      </c>
    </row>
    <row r="369" ht="20" customHeight="1" spans="1:7">
      <c r="A369" s="7"/>
      <c r="B369" s="7"/>
      <c r="C369" s="7"/>
      <c r="D369" s="10" t="s">
        <v>473</v>
      </c>
      <c r="E369" s="10"/>
      <c r="F369" s="10"/>
      <c r="G369" s="24"/>
    </row>
    <row r="370" ht="20" customHeight="1" spans="1:7">
      <c r="A370" s="7"/>
      <c r="B370" s="7" t="s">
        <v>471</v>
      </c>
      <c r="C370" s="7" t="s">
        <v>472</v>
      </c>
      <c r="D370" s="6" t="s">
        <v>681</v>
      </c>
      <c r="E370" s="6"/>
      <c r="F370" s="6"/>
      <c r="G370" s="9" t="s">
        <v>382</v>
      </c>
    </row>
    <row r="371" ht="20" customHeight="1" spans="1:7">
      <c r="A371" s="7"/>
      <c r="B371" s="7"/>
      <c r="C371" s="7"/>
      <c r="D371" s="10" t="s">
        <v>473</v>
      </c>
      <c r="E371" s="10"/>
      <c r="F371" s="10"/>
      <c r="G371" s="24"/>
    </row>
    <row r="372" ht="20" customHeight="1" spans="1:7">
      <c r="A372" s="7"/>
      <c r="B372" s="7"/>
      <c r="C372" s="7" t="s">
        <v>474</v>
      </c>
      <c r="D372" s="6" t="s">
        <v>682</v>
      </c>
      <c r="E372" s="6"/>
      <c r="F372" s="6"/>
      <c r="G372" s="7" t="s">
        <v>502</v>
      </c>
    </row>
    <row r="373" ht="20" customHeight="1" spans="1:7">
      <c r="A373" s="7"/>
      <c r="B373" s="7"/>
      <c r="C373" s="7"/>
      <c r="D373" s="10" t="s">
        <v>473</v>
      </c>
      <c r="E373" s="10"/>
      <c r="F373" s="10"/>
      <c r="G373" s="24"/>
    </row>
    <row r="374" ht="20" customHeight="1" spans="1:7">
      <c r="A374" s="7"/>
      <c r="B374" s="7"/>
      <c r="C374" s="7" t="s">
        <v>478</v>
      </c>
      <c r="D374" s="10" t="s">
        <v>452</v>
      </c>
      <c r="E374" s="10"/>
      <c r="F374" s="10"/>
      <c r="G374" s="25"/>
    </row>
    <row r="375" ht="20" customHeight="1" spans="1:7">
      <c r="A375" s="7"/>
      <c r="B375" s="7"/>
      <c r="C375" s="7"/>
      <c r="D375" s="10" t="s">
        <v>473</v>
      </c>
      <c r="E375" s="10"/>
      <c r="F375" s="10"/>
      <c r="G375" s="25"/>
    </row>
    <row r="376" ht="20" customHeight="1" spans="1:7">
      <c r="A376" s="7"/>
      <c r="B376" s="7"/>
      <c r="C376" s="7" t="s">
        <v>479</v>
      </c>
      <c r="D376" s="6" t="s">
        <v>683</v>
      </c>
      <c r="E376" s="6"/>
      <c r="F376" s="6"/>
      <c r="G376" s="7" t="s">
        <v>464</v>
      </c>
    </row>
    <row r="377" ht="20" customHeight="1" spans="1:7">
      <c r="A377" s="7"/>
      <c r="B377" s="7"/>
      <c r="C377" s="7"/>
      <c r="D377" s="10" t="s">
        <v>473</v>
      </c>
      <c r="E377" s="10"/>
      <c r="F377" s="10"/>
      <c r="G377" s="25"/>
    </row>
    <row r="378" ht="20" customHeight="1" spans="1:7">
      <c r="A378" s="7"/>
      <c r="B378" s="7" t="s">
        <v>480</v>
      </c>
      <c r="C378" s="7" t="s">
        <v>560</v>
      </c>
      <c r="D378" s="6" t="s">
        <v>684</v>
      </c>
      <c r="E378" s="6"/>
      <c r="F378" s="6"/>
      <c r="G378" s="9" t="s">
        <v>464</v>
      </c>
    </row>
    <row r="379" ht="20" customHeight="1" spans="1:7">
      <c r="A379" s="7"/>
      <c r="B379" s="7"/>
      <c r="C379" s="7"/>
      <c r="D379" s="10" t="s">
        <v>473</v>
      </c>
      <c r="E379" s="10"/>
      <c r="F379" s="10"/>
      <c r="G379" s="24"/>
    </row>
    <row r="380" ht="20" customHeight="1" spans="1:7">
      <c r="A380" s="6" t="s">
        <v>426</v>
      </c>
      <c r="B380" s="6"/>
      <c r="C380" s="6"/>
      <c r="D380" s="6"/>
      <c r="E380" s="6"/>
      <c r="F380" s="6"/>
      <c r="G380" s="75"/>
    </row>
    <row r="381" ht="20" customHeight="1" spans="1:7">
      <c r="A381" s="6"/>
      <c r="B381" s="6"/>
      <c r="C381" s="6"/>
      <c r="D381" s="6"/>
      <c r="E381" s="6"/>
      <c r="F381" s="6"/>
      <c r="G381" s="75"/>
    </row>
    <row r="382" ht="20" customHeight="1" spans="1:7">
      <c r="A382" s="6"/>
      <c r="B382" s="6"/>
      <c r="C382" s="6"/>
      <c r="D382" s="6"/>
      <c r="E382" s="6"/>
      <c r="F382" s="6"/>
      <c r="G382" s="75"/>
    </row>
    <row r="383" ht="20" customHeight="1" spans="1:7">
      <c r="A383" s="6"/>
      <c r="B383" s="6"/>
      <c r="C383" s="6"/>
      <c r="D383" s="6"/>
      <c r="E383" s="6"/>
      <c r="F383" s="6"/>
      <c r="G383" s="75"/>
    </row>
  </sheetData>
  <mergeCells count="57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2:G32"/>
    <mergeCell ref="A33:B33"/>
    <mergeCell ref="C33:D33"/>
    <mergeCell ref="F33:G33"/>
    <mergeCell ref="A34:B34"/>
    <mergeCell ref="C34:D34"/>
    <mergeCell ref="F34:G34"/>
    <mergeCell ref="C35:D35"/>
    <mergeCell ref="E35:G35"/>
    <mergeCell ref="C36:D36"/>
    <mergeCell ref="E36:G36"/>
    <mergeCell ref="C37:D37"/>
    <mergeCell ref="E37:G37"/>
    <mergeCell ref="B38:G38"/>
    <mergeCell ref="B39:G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A64:G64"/>
    <mergeCell ref="A65:B65"/>
    <mergeCell ref="C65:D65"/>
    <mergeCell ref="F65:G65"/>
    <mergeCell ref="A66:B66"/>
    <mergeCell ref="C66:D66"/>
    <mergeCell ref="F66:G66"/>
    <mergeCell ref="C67:D67"/>
    <mergeCell ref="E67:G67"/>
    <mergeCell ref="C68:D68"/>
    <mergeCell ref="E68:G68"/>
    <mergeCell ref="C69:D69"/>
    <mergeCell ref="E69:G69"/>
    <mergeCell ref="B70:G70"/>
    <mergeCell ref="B71:G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A95:G95"/>
    <mergeCell ref="A96:B96"/>
    <mergeCell ref="C96:D96"/>
    <mergeCell ref="F96:G96"/>
    <mergeCell ref="A97:B97"/>
    <mergeCell ref="C97:D97"/>
    <mergeCell ref="F97:G97"/>
    <mergeCell ref="C98:D98"/>
    <mergeCell ref="E98:G98"/>
    <mergeCell ref="C99:D99"/>
    <mergeCell ref="E99:G99"/>
    <mergeCell ref="C100:D100"/>
    <mergeCell ref="E100:G100"/>
    <mergeCell ref="B101:G101"/>
    <mergeCell ref="B102:G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A125:G125"/>
    <mergeCell ref="A126:B126"/>
    <mergeCell ref="C126:D126"/>
    <mergeCell ref="F126:G126"/>
    <mergeCell ref="A127:B127"/>
    <mergeCell ref="C127:D127"/>
    <mergeCell ref="F127:G127"/>
    <mergeCell ref="C128:D128"/>
    <mergeCell ref="E128:G128"/>
    <mergeCell ref="C129:D129"/>
    <mergeCell ref="E129:G129"/>
    <mergeCell ref="C130:D130"/>
    <mergeCell ref="E130:G130"/>
    <mergeCell ref="B131:G131"/>
    <mergeCell ref="B132:G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D153:F153"/>
    <mergeCell ref="A157:G157"/>
    <mergeCell ref="A158:B158"/>
    <mergeCell ref="C158:D158"/>
    <mergeCell ref="F158:G158"/>
    <mergeCell ref="A159:B159"/>
    <mergeCell ref="C159:D159"/>
    <mergeCell ref="F159:G159"/>
    <mergeCell ref="C160:D160"/>
    <mergeCell ref="E160:G160"/>
    <mergeCell ref="C161:D161"/>
    <mergeCell ref="E161:G161"/>
    <mergeCell ref="C162:D162"/>
    <mergeCell ref="E162:G162"/>
    <mergeCell ref="B163:G163"/>
    <mergeCell ref="B164:G164"/>
    <mergeCell ref="D165:F165"/>
    <mergeCell ref="D166:F166"/>
    <mergeCell ref="D167:F167"/>
    <mergeCell ref="D168:F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A188:G188"/>
    <mergeCell ref="A189:B189"/>
    <mergeCell ref="C189:D189"/>
    <mergeCell ref="F189:G189"/>
    <mergeCell ref="A190:B190"/>
    <mergeCell ref="C190:D190"/>
    <mergeCell ref="F190:G190"/>
    <mergeCell ref="C191:D191"/>
    <mergeCell ref="E191:G191"/>
    <mergeCell ref="C192:D192"/>
    <mergeCell ref="E192:G192"/>
    <mergeCell ref="C193:D193"/>
    <mergeCell ref="E193:G193"/>
    <mergeCell ref="B194:G194"/>
    <mergeCell ref="B195:G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A218:G218"/>
    <mergeCell ref="A219:B219"/>
    <mergeCell ref="C219:D219"/>
    <mergeCell ref="F219:G219"/>
    <mergeCell ref="A220:B220"/>
    <mergeCell ref="C220:D220"/>
    <mergeCell ref="F220:G220"/>
    <mergeCell ref="C221:D221"/>
    <mergeCell ref="E221:G221"/>
    <mergeCell ref="C222:D222"/>
    <mergeCell ref="E222:G222"/>
    <mergeCell ref="C223:D223"/>
    <mergeCell ref="E223:G223"/>
    <mergeCell ref="B224:G224"/>
    <mergeCell ref="B225:G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40:F240"/>
    <mergeCell ref="A248:G248"/>
    <mergeCell ref="A249:B249"/>
    <mergeCell ref="C249:D249"/>
    <mergeCell ref="F249:G249"/>
    <mergeCell ref="A250:B250"/>
    <mergeCell ref="C250:D250"/>
    <mergeCell ref="F250:G250"/>
    <mergeCell ref="C251:D251"/>
    <mergeCell ref="E251:G251"/>
    <mergeCell ref="C252:D252"/>
    <mergeCell ref="E252:G252"/>
    <mergeCell ref="C253:D253"/>
    <mergeCell ref="E253:G253"/>
    <mergeCell ref="B254:G254"/>
    <mergeCell ref="B255:G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A281:G281"/>
    <mergeCell ref="A282:B282"/>
    <mergeCell ref="C282:D282"/>
    <mergeCell ref="F282:G282"/>
    <mergeCell ref="A283:B283"/>
    <mergeCell ref="C283:D283"/>
    <mergeCell ref="F283:G283"/>
    <mergeCell ref="C284:D284"/>
    <mergeCell ref="E284:G284"/>
    <mergeCell ref="C285:D285"/>
    <mergeCell ref="E285:G285"/>
    <mergeCell ref="C286:D286"/>
    <mergeCell ref="E286:G286"/>
    <mergeCell ref="B287:G287"/>
    <mergeCell ref="B288:G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D305:F305"/>
    <mergeCell ref="D306:F306"/>
    <mergeCell ref="D307:F307"/>
    <mergeCell ref="D308:F308"/>
    <mergeCell ref="D309:F309"/>
    <mergeCell ref="A315:G315"/>
    <mergeCell ref="A316:B316"/>
    <mergeCell ref="C316:D316"/>
    <mergeCell ref="F316:G316"/>
    <mergeCell ref="A317:B317"/>
    <mergeCell ref="C317:D317"/>
    <mergeCell ref="F317:G317"/>
    <mergeCell ref="C318:D318"/>
    <mergeCell ref="E318:G318"/>
    <mergeCell ref="C319:D319"/>
    <mergeCell ref="E319:G319"/>
    <mergeCell ref="C320:D320"/>
    <mergeCell ref="E320:G320"/>
    <mergeCell ref="B321:G321"/>
    <mergeCell ref="B322:G322"/>
    <mergeCell ref="D323:F323"/>
    <mergeCell ref="D324:F324"/>
    <mergeCell ref="D325:F325"/>
    <mergeCell ref="D326:F326"/>
    <mergeCell ref="D329:F329"/>
    <mergeCell ref="D332:F332"/>
    <mergeCell ref="D342:F342"/>
    <mergeCell ref="A352:G352"/>
    <mergeCell ref="A353:B353"/>
    <mergeCell ref="C353:D353"/>
    <mergeCell ref="F353:G353"/>
    <mergeCell ref="A354:B354"/>
    <mergeCell ref="C354:D354"/>
    <mergeCell ref="F354:G354"/>
    <mergeCell ref="C355:D355"/>
    <mergeCell ref="E355:G355"/>
    <mergeCell ref="C356:D356"/>
    <mergeCell ref="E356:G356"/>
    <mergeCell ref="C357:D357"/>
    <mergeCell ref="E357:G357"/>
    <mergeCell ref="B358:G358"/>
    <mergeCell ref="B359:G359"/>
    <mergeCell ref="D360:F360"/>
    <mergeCell ref="D361:F361"/>
    <mergeCell ref="D362:F362"/>
    <mergeCell ref="D363:F363"/>
    <mergeCell ref="D364:F364"/>
    <mergeCell ref="D365:F365"/>
    <mergeCell ref="D366:F366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D376:F376"/>
    <mergeCell ref="D377:F377"/>
    <mergeCell ref="D378:F378"/>
    <mergeCell ref="D379:F379"/>
    <mergeCell ref="A7:A8"/>
    <mergeCell ref="A9:A29"/>
    <mergeCell ref="A38:A39"/>
    <mergeCell ref="A40:A60"/>
    <mergeCell ref="A70:A71"/>
    <mergeCell ref="A72:A91"/>
    <mergeCell ref="A101:A102"/>
    <mergeCell ref="A103:A121"/>
    <mergeCell ref="A131:A132"/>
    <mergeCell ref="A133:A153"/>
    <mergeCell ref="A163:A164"/>
    <mergeCell ref="A165:A180"/>
    <mergeCell ref="A194:A195"/>
    <mergeCell ref="A196:A212"/>
    <mergeCell ref="A224:A225"/>
    <mergeCell ref="A226:A240"/>
    <mergeCell ref="A254:A255"/>
    <mergeCell ref="A256:A276"/>
    <mergeCell ref="A287:A288"/>
    <mergeCell ref="A289:A309"/>
    <mergeCell ref="A321:A322"/>
    <mergeCell ref="A323:A346"/>
    <mergeCell ref="A358:A359"/>
    <mergeCell ref="A360:A379"/>
    <mergeCell ref="B10:B12"/>
    <mergeCell ref="B13:B19"/>
    <mergeCell ref="B20:B27"/>
    <mergeCell ref="B28:B29"/>
    <mergeCell ref="B41:B43"/>
    <mergeCell ref="B44:B51"/>
    <mergeCell ref="B52:B59"/>
    <mergeCell ref="B73:B75"/>
    <mergeCell ref="B76:B82"/>
    <mergeCell ref="B83:B90"/>
    <mergeCell ref="B104:B106"/>
    <mergeCell ref="B107:B113"/>
    <mergeCell ref="B114:B120"/>
    <mergeCell ref="B134:B136"/>
    <mergeCell ref="B137:B144"/>
    <mergeCell ref="B145:B151"/>
    <mergeCell ref="B152:B153"/>
    <mergeCell ref="B166:B168"/>
    <mergeCell ref="B169:B175"/>
    <mergeCell ref="B176:B179"/>
    <mergeCell ref="B197:B199"/>
    <mergeCell ref="B200:B206"/>
    <mergeCell ref="B207:B211"/>
    <mergeCell ref="B227:B229"/>
    <mergeCell ref="B230:B234"/>
    <mergeCell ref="B235:B239"/>
    <mergeCell ref="B257:B259"/>
    <mergeCell ref="B260:B266"/>
    <mergeCell ref="B267:B274"/>
    <mergeCell ref="B275:B276"/>
    <mergeCell ref="B290:B292"/>
    <mergeCell ref="B293:B299"/>
    <mergeCell ref="B300:B307"/>
    <mergeCell ref="B308:B309"/>
    <mergeCell ref="B324:B326"/>
    <mergeCell ref="B327:B334"/>
    <mergeCell ref="B335:B344"/>
    <mergeCell ref="B345:B346"/>
    <mergeCell ref="B361:B363"/>
    <mergeCell ref="B364:B369"/>
    <mergeCell ref="B370:B377"/>
    <mergeCell ref="B378:B379"/>
    <mergeCell ref="C13:C15"/>
    <mergeCell ref="C16:C18"/>
    <mergeCell ref="C20:C21"/>
    <mergeCell ref="C22:C23"/>
    <mergeCell ref="C24:C25"/>
    <mergeCell ref="C26:C27"/>
    <mergeCell ref="C28:C29"/>
    <mergeCell ref="C44:C46"/>
    <mergeCell ref="C47:C49"/>
    <mergeCell ref="C50:C51"/>
    <mergeCell ref="C52:C53"/>
    <mergeCell ref="C54:C55"/>
    <mergeCell ref="C56:C57"/>
    <mergeCell ref="C58:C59"/>
    <mergeCell ref="C76:C78"/>
    <mergeCell ref="C79:C81"/>
    <mergeCell ref="C83:C84"/>
    <mergeCell ref="C85:C86"/>
    <mergeCell ref="C87:C88"/>
    <mergeCell ref="C89:C90"/>
    <mergeCell ref="C107:C109"/>
    <mergeCell ref="C110:C112"/>
    <mergeCell ref="C114:C115"/>
    <mergeCell ref="C117:C118"/>
    <mergeCell ref="C119:C120"/>
    <mergeCell ref="C137:C139"/>
    <mergeCell ref="C140:C142"/>
    <mergeCell ref="C143:C144"/>
    <mergeCell ref="C145:C146"/>
    <mergeCell ref="C147:C148"/>
    <mergeCell ref="C150:C151"/>
    <mergeCell ref="C152:C153"/>
    <mergeCell ref="C169:C171"/>
    <mergeCell ref="C172:C174"/>
    <mergeCell ref="C200:C202"/>
    <mergeCell ref="C203:C205"/>
    <mergeCell ref="C208:C209"/>
    <mergeCell ref="C230:C231"/>
    <mergeCell ref="C232:C233"/>
    <mergeCell ref="C236:C237"/>
    <mergeCell ref="C260:C261"/>
    <mergeCell ref="C262:C264"/>
    <mergeCell ref="C265:C266"/>
    <mergeCell ref="C267:C268"/>
    <mergeCell ref="C269:C270"/>
    <mergeCell ref="C271:C272"/>
    <mergeCell ref="C273:C274"/>
    <mergeCell ref="C275:C276"/>
    <mergeCell ref="C293:C294"/>
    <mergeCell ref="C295:C297"/>
    <mergeCell ref="C298:C299"/>
    <mergeCell ref="C300:C301"/>
    <mergeCell ref="C302:C303"/>
    <mergeCell ref="C304:C305"/>
    <mergeCell ref="C306:C307"/>
    <mergeCell ref="C308:C309"/>
    <mergeCell ref="C327:C329"/>
    <mergeCell ref="C330:C332"/>
    <mergeCell ref="C333:C334"/>
    <mergeCell ref="C335:C336"/>
    <mergeCell ref="C337:C342"/>
    <mergeCell ref="C343:C344"/>
    <mergeCell ref="C345:C346"/>
    <mergeCell ref="C364:C365"/>
    <mergeCell ref="C366:C367"/>
    <mergeCell ref="C368:C369"/>
    <mergeCell ref="C370:C371"/>
    <mergeCell ref="C372:C373"/>
    <mergeCell ref="C374:C375"/>
    <mergeCell ref="C376:C377"/>
    <mergeCell ref="C378:C379"/>
    <mergeCell ref="G327:G328"/>
    <mergeCell ref="G330:G331"/>
    <mergeCell ref="G333:G334"/>
    <mergeCell ref="G335:G336"/>
    <mergeCell ref="G337:G338"/>
    <mergeCell ref="G339:G341"/>
    <mergeCell ref="G343:G344"/>
    <mergeCell ref="G345:G346"/>
    <mergeCell ref="A4:B6"/>
    <mergeCell ref="A30:G31"/>
    <mergeCell ref="A35:B37"/>
    <mergeCell ref="A61:G62"/>
    <mergeCell ref="A67:B69"/>
    <mergeCell ref="A92:G94"/>
    <mergeCell ref="A98:B100"/>
    <mergeCell ref="A122:G124"/>
    <mergeCell ref="A128:B130"/>
    <mergeCell ref="A154:G155"/>
    <mergeCell ref="A160:B162"/>
    <mergeCell ref="A181:G183"/>
    <mergeCell ref="A191:B193"/>
    <mergeCell ref="A213:G215"/>
    <mergeCell ref="A221:B223"/>
    <mergeCell ref="A241:G243"/>
    <mergeCell ref="A251:B253"/>
    <mergeCell ref="A277:G280"/>
    <mergeCell ref="A284:B286"/>
    <mergeCell ref="A310:G313"/>
    <mergeCell ref="A318:B320"/>
    <mergeCell ref="D327:F328"/>
    <mergeCell ref="D330:F331"/>
    <mergeCell ref="D333:F334"/>
    <mergeCell ref="D335:F336"/>
    <mergeCell ref="D337:F338"/>
    <mergeCell ref="D339:F341"/>
    <mergeCell ref="D343:F344"/>
    <mergeCell ref="D345:F346"/>
    <mergeCell ref="A347:G350"/>
    <mergeCell ref="A355:B357"/>
    <mergeCell ref="A380:G383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dcterms:created xsi:type="dcterms:W3CDTF">2023-04-19T15:17:00Z</dcterms:created>
  <cp:lastPrinted>2024-02-08T09:31:00Z</cp:lastPrinted>
  <dcterms:modified xsi:type="dcterms:W3CDTF">2026-03-18T15:28:41Z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0</vt:i4>
  </property>
</Properties>
</file>