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3" activeTab="15"/>
  </bookViews>
  <sheets>
    <sheet name="部门单位预算公开审核表" sheetId="3" r:id="rId1"/>
    <sheet name="表一" sheetId="4" r:id="rId2"/>
    <sheet name="表二" sheetId="5" r:id="rId3"/>
    <sheet name="表三" sheetId="6" r:id="rId4"/>
    <sheet name="表四" sheetId="7" r:id="rId5"/>
    <sheet name="表五" sheetId="8" r:id="rId6"/>
    <sheet name="表六" sheetId="9" r:id="rId7"/>
    <sheet name="表七" sheetId="10" r:id="rId8"/>
    <sheet name="表八" sheetId="11" r:id="rId9"/>
    <sheet name="表九" sheetId="12" r:id="rId10"/>
    <sheet name="表十" sheetId="13" r:id="rId11"/>
    <sheet name="表十一" sheetId="14" r:id="rId12"/>
    <sheet name="表十二" sheetId="15" r:id="rId13"/>
    <sheet name="整体支出绩效目标表" sheetId="16" r:id="rId14"/>
    <sheet name="5项目绩效目标申报表" sheetId="19" r:id="rId15"/>
    <sheet name="5项目绩效目标申报表 (3)" sheetId="20" r:id="rId16"/>
  </sheets>
  <externalReferences>
    <externalReference r:id="rId17"/>
    <externalReference r:id="rId18"/>
    <externalReference r:id="rId19"/>
  </externalReferences>
  <definedNames>
    <definedName name="分类">[1]Sheet1!$A$2:$A$4</definedName>
    <definedName name="资金来源">#REF!</definedName>
    <definedName name="分类" localSheetId="14">[2]Sheet1!$A$2:$A$4</definedName>
    <definedName name="资金来源" localSheetId="14">#REF!</definedName>
    <definedName name="工程">[3]Sheet1!$I$2:$I$10</definedName>
    <definedName name="服务">[3]Sheet1!$J$2:$J$32</definedName>
    <definedName name="分类" localSheetId="15">[2]Sheet1!$A$2:$A$4</definedName>
    <definedName name="资金来源" localSheetId="15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<sst xmlns="http://schemas.openxmlformats.org/spreadsheetml/2006/main" count="631" uniqueCount="446">
  <si>
    <t>附件2</t>
  </si>
  <si>
    <t>单位预算公开情况审核表</t>
  </si>
  <si>
    <t>单位名称：华池县业余体校</t>
  </si>
  <si>
    <t>单位所属部门：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</si>
  <si>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</si>
  <si>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</si>
  <si>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</si>
  <si>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</si>
  <si>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</si>
  <si>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</si>
  <si>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</si>
  <si>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</si>
  <si>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</si>
  <si>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</si>
  <si>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</si>
  <si>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</si>
  <si>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</si>
  <si>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</si>
  <si>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</si>
  <si>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</si>
  <si>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</si>
  <si>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</si>
  <si>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</si>
  <si>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</si>
  <si>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</si>
  <si>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</si>
  <si>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</si>
  <si>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</si>
  <si>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</si>
  <si>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</si>
  <si>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</si>
  <si>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</si>
  <si>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</si>
  <si>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</si>
  <si>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</si>
  <si>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</si>
  <si>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</si>
  <si>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</si>
  <si>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</si>
  <si>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</si>
  <si>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</si>
  <si>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</si>
  <si>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</si>
  <si>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</si>
  <si>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</si>
  <si>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</si>
  <si>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</si>
  <si>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</si>
  <si>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</si>
  <si>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</si>
  <si>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</si>
  <si>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</si>
  <si>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</si>
  <si>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</si>
  <si>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</si>
  <si>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</si>
  <si>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</si>
  <si>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</si>
  <si>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</si>
  <si>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</si>
  <si>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</si>
  <si>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</si>
  <si>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</si>
  <si>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</si>
  <si>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</si>
  <si>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</si>
  <si>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</si>
  <si>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</si>
  <si>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</si>
  <si>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</si>
  <si>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</si>
  <si>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</si>
  <si>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</si>
  <si>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</si>
  <si>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</si>
  <si>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t>二十、住房保障支出</t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</si>
  <si>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</si>
  <si>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</si>
  <si>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</si>
  <si>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</si>
  <si>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</si>
  <si>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</si>
  <si>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</si>
  <si>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</si>
  <si>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</si>
  <si>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</si>
  <si>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</si>
  <si>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</si>
  <si>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</si>
  <si>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</si>
  <si>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</si>
  <si>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</si>
  <si>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</si>
  <si>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</si>
  <si>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</si>
  <si>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</si>
  <si>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</si>
  <si>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 xml:space="preserve">       经费拨款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</si>
  <si>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</si>
  <si>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</si>
  <si>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</si>
  <si>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</si>
  <si>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</si>
  <si>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</si>
  <si>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</si>
  <si>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</si>
  <si>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</si>
  <si>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</si>
  <si>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</si>
  <si>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</si>
  <si>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</si>
  <si>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</si>
  <si>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</si>
  <si>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</si>
  <si>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</si>
  <si>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</si>
  <si>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</si>
  <si>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</si>
  <si>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</si>
  <si>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207文化体育与传媒支出</t>
  </si>
  <si>
    <t>20703体育</t>
  </si>
  <si>
    <t>2070302一般行政管理事务</t>
  </si>
  <si>
    <t>208社会保障和就业支出</t>
  </si>
  <si>
    <t>20805行政事业单位养老支出</t>
  </si>
  <si>
    <t>2080505机关事业单位基本养老保险费支出</t>
  </si>
  <si>
    <t>2080506机关事业单位职业年金缴费支出</t>
  </si>
  <si>
    <t>20899其他社会保障和就业支出</t>
  </si>
  <si>
    <t>2089999其他社会保障和就业支出</t>
  </si>
  <si>
    <t>210卫生健康支出</t>
  </si>
  <si>
    <t>21011行政事业单位医疗</t>
  </si>
  <si>
    <t>2101102事业单位医疗</t>
  </si>
  <si>
    <t>221住房保障支出</t>
  </si>
  <si>
    <t>22102住房改革支出</t>
  </si>
  <si>
    <t>2210201住房公积金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</si>
  <si>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</si>
  <si>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</si>
  <si>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</si>
  <si>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</si>
  <si>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</si>
  <si>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</si>
  <si>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</si>
  <si>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</si>
  <si>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</si>
  <si>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</si>
  <si>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</si>
  <si>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</si>
  <si>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</si>
  <si>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</si>
  <si>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</si>
  <si>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</si>
  <si>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</si>
  <si>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</si>
  <si>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</si>
  <si>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</si>
  <si>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</si>
  <si>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</si>
  <si>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</si>
  <si>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</si>
  <si>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</si>
  <si>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</si>
  <si>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</si>
  <si>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</si>
  <si>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</si>
  <si>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</si>
  <si>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</si>
  <si>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</si>
  <si>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</si>
  <si>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</si>
  <si>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</si>
  <si>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</si>
  <si>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</si>
  <si>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</si>
  <si>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</si>
  <si>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</si>
  <si>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</si>
  <si>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</si>
  <si>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</si>
  <si>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</si>
  <si>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</si>
  <si>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</si>
  <si>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</si>
  <si>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</si>
  <si>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</si>
  <si>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t>华池县业余体校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</si>
  <si>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</si>
  <si>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</si>
  <si>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</si>
  <si>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</si>
  <si>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文化体育与传媒支出</t>
  </si>
  <si>
    <t>体育</t>
  </si>
  <si>
    <t>一般行政管理事务</t>
  </si>
  <si>
    <t>社会保障和就业支出</t>
  </si>
  <si>
    <t>行政事业单位养老支出</t>
  </si>
  <si>
    <t>机关事业单位基本养老保险费支出</t>
  </si>
  <si>
    <t>机关事业单位职业年金缴费支出</t>
  </si>
  <si>
    <t>其他社会保障和就业支出</t>
  </si>
  <si>
    <t>卫生健康支出</t>
  </si>
  <si>
    <t>行政事业单位医疗</t>
  </si>
  <si>
    <t>事业单位医疗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</si>
  <si>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</si>
  <si>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</si>
  <si>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</si>
  <si>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</si>
  <si>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</si>
  <si>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</si>
  <si>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</si>
  <si>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</si>
  <si>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工资福利支出</t>
  </si>
  <si>
    <t>基本工资</t>
  </si>
  <si>
    <t>津贴补贴</t>
  </si>
  <si>
    <t>奖金</t>
  </si>
  <si>
    <t>机关事业单位基本养老保险缴费</t>
  </si>
  <si>
    <t>机关事业单位职业年金单位缴费</t>
  </si>
  <si>
    <t>职工基本医疗保险缴费</t>
  </si>
  <si>
    <t>公务员医疗补助缴费</t>
  </si>
  <si>
    <t>其他社会保障缴费</t>
  </si>
  <si>
    <t>商品和服务支出</t>
  </si>
  <si>
    <t>办公费</t>
  </si>
  <si>
    <t>印刷费</t>
  </si>
  <si>
    <t>水费</t>
  </si>
  <si>
    <t>邮电费</t>
  </si>
  <si>
    <t>取暖费</t>
  </si>
  <si>
    <t>差旅费</t>
  </si>
  <si>
    <t>工会经费</t>
  </si>
  <si>
    <t>福利费</t>
  </si>
  <si>
    <t>公务接待费</t>
  </si>
  <si>
    <t>其他商品和服务支出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</si>
  <si>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</si>
  <si>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</si>
  <si>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</si>
  <si>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</si>
  <si>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</si>
  <si>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</si>
  <si>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</si>
  <si>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</si>
  <si>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</si>
  <si>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</si>
  <si>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</si>
  <si>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</si>
  <si>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</si>
  <si>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</si>
  <si>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</si>
  <si>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</si>
  <si>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</si>
  <si>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</si>
  <si>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</si>
  <si>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</si>
  <si>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</si>
  <si>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</si>
  <si>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</si>
  <si>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</si>
  <si>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</si>
  <si>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</si>
  <si>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</si>
  <si>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</si>
  <si>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</si>
  <si>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</si>
  <si>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</si>
  <si>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</si>
  <si>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</si>
  <si>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</si>
  <si>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</si>
  <si>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</si>
  <si>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</si>
  <si>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</si>
  <si>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温艳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</si>
  <si>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</si>
  <si>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</si>
  <si>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</si>
  <si>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</si>
  <si>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</si>
  <si>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</si>
  <si>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</si>
  <si>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</si>
  <si>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</si>
  <si>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</si>
  <si>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</si>
  <si>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</si>
  <si>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</si>
  <si>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</si>
  <si>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</si>
  <si>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</si>
  <si>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</si>
  <si>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t>年 度 绩 效 目 标</t>
  </si>
  <si>
    <r>
      <t>目标</t>
    </r>
    <r>
      <rPr>
        <sz val="9"/>
        <color rgb="FF000000"/>
        <rFont val="Arial"/>
        <charset val="0"/>
      </rPr>
      <t>1</t>
    </r>
    <r>
      <rPr>
        <sz val="9"/>
        <color rgb="FF000000"/>
        <rFont val="宋体"/>
        <charset val="0"/>
      </rPr>
      <t>：确保资金按财务制度、年初预算规定拨付；</t>
    </r>
    <r>
      <rPr>
        <sz val="9"/>
        <color rgb="FF000000"/>
        <rFont val="Arial"/>
        <charset val="0"/>
      </rPr>
      <t xml:space="preserve">
 </t>
    </r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2</t>
    </r>
    <r>
      <rPr>
        <sz val="9"/>
        <color rgb="FF000000"/>
        <rFont val="宋体"/>
        <charset val="0"/>
      </rPr>
      <t>：通过采取系列措施，财政精细化、科学化管理水平不断提高；</t>
    </r>
    <r>
      <rPr>
        <sz val="9"/>
        <color rgb="FF000000"/>
        <rFont val="Arial"/>
        <charset val="0"/>
      </rPr>
      <t xml:space="preserve">
 </t>
    </r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3</t>
    </r>
    <r>
      <rPr>
        <sz val="9"/>
        <color rgb="FF000000"/>
        <rFont val="宋体"/>
        <charset val="0"/>
      </rPr>
      <t>：确保机构正常运转，工资、福利及时足额发放；</t>
    </r>
    <r>
      <rPr>
        <sz val="9"/>
        <color rgb="FF000000"/>
        <rFont val="Arial"/>
        <charset val="0"/>
      </rPr>
      <t xml:space="preserve">
 </t>
    </r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4</t>
    </r>
    <r>
      <rPr>
        <sz val="9"/>
        <color rgb="FF000000"/>
        <rFont val="宋体"/>
        <charset val="0"/>
      </rPr>
      <t>：推动全民健身体育事业发展。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</si>
  <si>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</si>
  <si>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</si>
  <si>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</si>
  <si>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</si>
  <si>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</si>
  <si>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</si>
  <si>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</si>
  <si>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</si>
  <si>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</si>
  <si>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</si>
  <si>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</si>
  <si>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</si>
  <si>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</si>
  <si>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</si>
  <si>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</si>
  <si>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</si>
  <si>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</si>
  <si>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</si>
  <si>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</si>
  <si>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</si>
  <si>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</si>
  <si>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</si>
  <si>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</si>
  <si>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</si>
  <si>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</si>
  <si>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</si>
  <si>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</si>
  <si>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</si>
  <si>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</si>
  <si>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</si>
  <si>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</si>
  <si>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</si>
  <si>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</si>
  <si>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</si>
  <si>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</si>
  <si>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举办体育赛事活动场次</t>
  </si>
  <si>
    <t>≥20场次</t>
  </si>
  <si>
    <t>免费开放体育场馆天数</t>
  </si>
  <si>
    <t>≥320天</t>
  </si>
  <si>
    <t>公共体育场地建设数量</t>
  </si>
  <si>
    <t>≥5个</t>
  </si>
  <si>
    <t>开展群众体育宣传培训场次</t>
  </si>
  <si>
    <r>
      <rPr>
        <sz val="9"/>
        <rFont val="SimSun"/>
        <charset val="134"/>
      </rPr>
      <t>≥5</t>
    </r>
    <r>
      <rPr>
        <sz val="9"/>
        <rFont val="宋体"/>
        <charset val="134"/>
      </rPr>
      <t>场次</t>
    </r>
  </si>
  <si>
    <t>购置器材数量</t>
  </si>
  <si>
    <t>≥30件</t>
  </si>
  <si>
    <r>
      <rPr>
        <sz val="9"/>
        <rFont val="SimSun"/>
        <charset val="134"/>
      </rPr>
      <t>质量指标</t>
    </r>
  </si>
  <si>
    <t>培训合格率</t>
  </si>
  <si>
    <t>≥98%</t>
  </si>
  <si>
    <t>举办体育赛事活动成功率</t>
  </si>
  <si>
    <t>免费开放体育场馆安全率</t>
  </si>
  <si>
    <t>资金支付合规率</t>
  </si>
  <si>
    <t>购置体育器材质量合格率</t>
  </si>
  <si>
    <r>
      <rPr>
        <sz val="9"/>
        <rFont val="SimSun"/>
        <charset val="134"/>
      </rPr>
      <t>时效指标</t>
    </r>
  </si>
  <si>
    <t>活动开展及时性</t>
  </si>
  <si>
    <t>及时</t>
  </si>
  <si>
    <r>
      <rPr>
        <sz val="9"/>
        <rFont val="SimSun"/>
        <charset val="134"/>
      </rPr>
      <t>成本指标</t>
    </r>
  </si>
  <si>
    <t>预算成本控制数</t>
  </si>
  <si>
    <r>
      <rPr>
        <sz val="9"/>
        <rFont val="Arial"/>
        <charset val="0"/>
      </rPr>
      <t>=359.94</t>
    </r>
    <r>
      <rPr>
        <sz val="9"/>
        <rFont val="宋体"/>
        <charset val="0"/>
      </rPr>
      <t>万元</t>
    </r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</si>
  <si>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</si>
  <si>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</si>
  <si>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保障机构正常运转</t>
  </si>
  <si>
    <t>保障</t>
  </si>
  <si>
    <r>
      <rPr>
        <sz val="9"/>
        <rFont val="SimSun"/>
        <charset val="134"/>
      </rPr>
      <t>社会效益</t>
    </r>
  </si>
  <si>
    <t>提高全民健身积极性</t>
  </si>
  <si>
    <t>提高</t>
  </si>
  <si>
    <r>
      <rPr>
        <sz val="9"/>
        <rFont val="SimSun"/>
        <charset val="134"/>
      </rPr>
      <t>生态效益</t>
    </r>
  </si>
  <si>
    <r>
      <rPr>
        <sz val="9"/>
        <rFont val="SimSun"/>
        <charset val="134"/>
      </rPr>
      <t>服务对象满意度</t>
    </r>
  </si>
  <si>
    <t>受益群众满意度</t>
  </si>
  <si>
    <t>≥95%</t>
  </si>
  <si>
    <t>单位职工满意度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</si>
  <si>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</si>
  <si>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</si>
  <si>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</si>
  <si>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</si>
  <si>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</si>
  <si>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</si>
  <si>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</si>
  <si>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</si>
  <si>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</si>
  <si>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</si>
  <si>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</si>
  <si>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</si>
  <si>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9"/>
        <color rgb="FF000000"/>
        <rFont val="宋体"/>
        <charset val="134"/>
      </rPr>
      <t>审核</t>
    </r>
    <r>
      <rPr>
        <sz val="9"/>
        <color indexed="8"/>
        <rFont val="Calibri"/>
        <charset val="0"/>
      </rPr>
      <t xml:space="preserve">
</t>
    </r>
    <r>
      <rPr>
        <sz val="9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</si>
  <si>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</si>
  <si>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</si>
  <si>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</si>
  <si>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</si>
  <si>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 xml:space="preserve">部门（单位）项目支出绩效目标申报表（2026年度）
</t>
  </si>
  <si>
    <t>项目名称</t>
  </si>
  <si>
    <t>全民健身经费</t>
  </si>
  <si>
    <t>项目负责人及联系电话</t>
  </si>
  <si>
    <t>侯常博15339465055</t>
  </si>
  <si>
    <t>主管部门</t>
  </si>
  <si>
    <t>华池县文体广电和旅游局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</si>
  <si>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</si>
  <si>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</si>
  <si>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</si>
  <si>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</si>
  <si>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</si>
  <si>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</si>
  <si>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</si>
  <si>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 xml:space="preserve">   贯彻落实《全民健身条例》《全民健身计划（2021-2025）》《“健康中国2030”规划纲要》，通过建设体育健身场地，推动全民健身发展，带动华池县体育事业发展，增强体育产业消费更好地满足广大人民群众的体育健身需求。
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</si>
  <si>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</si>
  <si>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</si>
  <si>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</si>
  <si>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</si>
  <si>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</si>
  <si>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</si>
  <si>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</si>
  <si>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指标1：成本控制率</t>
  </si>
  <si>
    <t>≤100%</t>
  </si>
  <si>
    <t>社会成本</t>
  </si>
  <si>
    <t>指标1：</t>
  </si>
  <si>
    <t>生态成本</t>
  </si>
  <si>
    <t>产出指标</t>
  </si>
  <si>
    <t>数量指标</t>
  </si>
  <si>
    <t>指标1：举办赛事活动数量（场次）</t>
  </si>
  <si>
    <t>≥10场次</t>
  </si>
  <si>
    <t>指标2：购置群众体育健身器材</t>
  </si>
  <si>
    <t>指标3：维修全民健身场地</t>
  </si>
  <si>
    <t>质量指标</t>
  </si>
  <si>
    <t>指标2：举办全民健身活动赛事成功率</t>
  </si>
  <si>
    <t>指标3：全民健身活动覆盖率</t>
  </si>
  <si>
    <t>时效指标</t>
  </si>
  <si>
    <t>指标1：群众参与全民健身赛事和活动的及时性</t>
  </si>
  <si>
    <t>指标2：</t>
  </si>
  <si>
    <t>效益指标</t>
  </si>
  <si>
    <t>经济效益
指标</t>
  </si>
  <si>
    <t>社会效益
指标</t>
  </si>
  <si>
    <t>指标1：提高群众体育健身积极性</t>
  </si>
  <si>
    <t>指标2：提升全民健身水平</t>
  </si>
  <si>
    <t>提升</t>
  </si>
  <si>
    <t>指标3：提升全民健身活动多样性</t>
  </si>
  <si>
    <t>逐年提升</t>
  </si>
  <si>
    <t>生态效益
指标</t>
  </si>
  <si>
    <t>可持续影响
指标</t>
  </si>
  <si>
    <t>满意度指标</t>
  </si>
  <si>
    <t>服务对象满度
指标</t>
  </si>
  <si>
    <t>指标1：受益群众满意度</t>
  </si>
  <si>
    <r>
      <t>审核</t>
    </r>
    <r>
      <rPr>
        <sz val="8"/>
        <color indexed="8"/>
        <rFont val="Calibri"/>
        <charset val="0"/>
      </rPr>
      <t xml:space="preserve">
</t>
    </r>
    <r>
      <rPr>
        <sz val="8"/>
        <color rgb="FF000000"/>
        <rFont val="宋体"/>
        <charset val="134"/>
      </rPr>
      <t>意见</t>
    </r>
  </si>
  <si>
    <t>体育场馆保安工资</t>
  </si>
  <si>
    <t>指标1：成本控制数</t>
  </si>
  <si>
    <r>
      <rPr>
        <sz val="10"/>
        <color rgb="FF000000"/>
        <rFont val="Arial"/>
        <charset val="0"/>
      </rPr>
      <t>≤</t>
    </r>
    <r>
      <rPr>
        <sz val="10"/>
        <color rgb="FF000000"/>
        <rFont val="Times New Roman"/>
        <charset val="0"/>
      </rPr>
      <t>6.72</t>
    </r>
    <r>
      <rPr>
        <sz val="10"/>
        <color rgb="FF000000"/>
        <rFont val="宋体"/>
        <charset val="134"/>
      </rPr>
      <t>万元</t>
    </r>
  </si>
  <si>
    <t>指标1：保障保安人数</t>
  </si>
  <si>
    <r>
      <rPr>
        <sz val="10"/>
        <color rgb="FF000000"/>
        <rFont val="Times New Roman"/>
        <charset val="0"/>
      </rPr>
      <t>2</t>
    </r>
    <r>
      <rPr>
        <sz val="10"/>
        <color rgb="FF000000"/>
        <rFont val="宋体"/>
        <charset val="0"/>
      </rPr>
      <t>人</t>
    </r>
  </si>
  <si>
    <t>指标2：保安值守天数</t>
  </si>
  <si>
    <r>
      <rPr>
        <sz val="10"/>
        <color rgb="FF000000"/>
        <rFont val="Arial"/>
        <charset val="0"/>
      </rPr>
      <t>≥320</t>
    </r>
    <r>
      <rPr>
        <sz val="10"/>
        <color rgb="FF000000"/>
        <rFont val="宋体"/>
        <charset val="0"/>
      </rPr>
      <t>天</t>
    </r>
  </si>
  <si>
    <t>指标3：记录汇报安全工作次数</t>
  </si>
  <si>
    <r>
      <rPr>
        <sz val="10"/>
        <color rgb="FF000000"/>
        <rFont val="Arial"/>
        <charset val="0"/>
      </rPr>
      <t>≥320</t>
    </r>
    <r>
      <rPr>
        <sz val="10"/>
        <color rgb="FF000000"/>
        <rFont val="宋体"/>
        <charset val="0"/>
      </rPr>
      <t>次</t>
    </r>
  </si>
  <si>
    <t>指标1：巡逻值守规范率</t>
  </si>
  <si>
    <r>
      <rPr>
        <sz val="10"/>
        <color rgb="FF000000"/>
        <rFont val="Arial"/>
        <charset val="0"/>
      </rPr>
      <t>≥</t>
    </r>
    <r>
      <rPr>
        <sz val="10"/>
        <color rgb="FF000000"/>
        <rFont val="Times New Roman"/>
        <charset val="0"/>
      </rPr>
      <t>98%</t>
    </r>
  </si>
  <si>
    <t>指标2：出入安全率</t>
  </si>
  <si>
    <r>
      <rPr>
        <sz val="10"/>
        <color rgb="FF000000"/>
        <rFont val="Arial"/>
        <charset val="0"/>
      </rPr>
      <t>≥100</t>
    </r>
    <r>
      <rPr>
        <sz val="10"/>
        <color rgb="FF000000"/>
        <rFont val="Times New Roman"/>
        <charset val="0"/>
      </rPr>
      <t>%</t>
    </r>
  </si>
  <si>
    <t>指标3：出勤与守时率</t>
  </si>
  <si>
    <t>指标1：资金支付及时性</t>
  </si>
  <si>
    <t>指标1：解决县城人口就业率</t>
  </si>
  <si>
    <t>指标1：促进体育场馆工作有序开展</t>
  </si>
  <si>
    <t>促进</t>
  </si>
  <si>
    <t>指标2：安保服务水平不断提高</t>
  </si>
  <si>
    <t>指标1：群众满意度（%）</t>
  </si>
  <si>
    <r>
      <rPr>
        <sz val="10"/>
        <color rgb="FF000000"/>
        <rFont val="Arial"/>
        <charset val="0"/>
      </rPr>
      <t>≥</t>
    </r>
    <r>
      <rPr>
        <sz val="10"/>
        <color rgb="FF000000"/>
        <rFont val="Times New Roman"/>
        <charset val="0"/>
      </rPr>
      <t>95%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</si>
</sst>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  <numFmt numFmtId="179" formatCode="0.00;[Red]0.00"/>
    <numFmt numFmtId="180" formatCode="#,##0.00_ "/>
  </numFmts>
  <fonts count="57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sz val="10"/>
      <color rgb="FF000000"/>
      <name val="Arial"/>
      <charset val="0"/>
    </font>
    <font>
      <sz val="10"/>
      <color rgb="FF000000"/>
      <name val="宋体"/>
      <charset val="0"/>
    </font>
    <font>
      <sz val="8"/>
      <color rgb="FF000000"/>
      <name val="宋体"/>
      <charset val="134"/>
    </font>
    <font>
      <sz val="8"/>
      <color theme="1"/>
      <name val="宋体"/>
      <charset val="134"/>
      <scheme val="minor"/>
    </font>
    <font>
      <sz val="9"/>
      <name val="SimSun"/>
      <charset val="134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sz val="9"/>
      <name val="SimSun"/>
      <charset val="0"/>
    </font>
    <font>
      <b/>
      <sz val="9"/>
      <color rgb="FF000000"/>
      <name val="Arial"/>
      <charset val="0"/>
    </font>
    <font>
      <sz val="9"/>
      <name val="宋体"/>
      <charset val="134"/>
    </font>
    <font>
      <sz val="11"/>
      <name val="Arial"/>
      <charset val="0"/>
    </font>
    <font>
      <sz val="10"/>
      <name val="宋体"/>
      <charset val="134"/>
    </font>
    <font>
      <sz val="9"/>
      <name val="Arial"/>
      <charset val="0"/>
    </font>
    <font>
      <sz val="9"/>
      <color rgb="FF000000"/>
      <name val="宋体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1"/>
      <name val="Times New Roman"/>
      <charset val="0"/>
    </font>
    <font>
      <sz val="12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8"/>
      <color indexed="8"/>
      <name val="Calibri"/>
      <charset val="0"/>
    </font>
    <font>
      <sz val="16"/>
      <color rgb="FF000000"/>
      <name val="仿宋_GB2312"/>
      <charset val="134"/>
    </font>
    <font>
      <b/>
      <sz val="9"/>
      <name val="SimSun"/>
      <charset val="134"/>
    </font>
    <font>
      <sz val="9"/>
      <name val="宋体"/>
      <charset val="0"/>
    </font>
    <font>
      <sz val="9"/>
      <color indexed="8"/>
      <name val="Calibri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39" fillId="0" borderId="20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4" borderId="21" applyNumberFormat="0" applyAlignment="0" applyProtection="0">
      <alignment vertical="center"/>
    </xf>
    <xf numFmtId="0" fontId="41" fillId="5" borderId="22" applyNumberFormat="0" applyAlignment="0" applyProtection="0">
      <alignment vertical="center"/>
    </xf>
    <xf numFmtId="0" fontId="42" fillId="5" borderId="21" applyNumberFormat="0" applyAlignment="0" applyProtection="0">
      <alignment vertical="center"/>
    </xf>
    <xf numFmtId="0" fontId="43" fillId="6" borderId="23" applyNumberFormat="0" applyAlignment="0" applyProtection="0">
      <alignment vertical="center"/>
    </xf>
    <xf numFmtId="0" fontId="44" fillId="0" borderId="24" applyNumberFormat="0" applyFill="0" applyAlignment="0" applyProtection="0">
      <alignment vertical="center"/>
    </xf>
    <xf numFmtId="0" fontId="45" fillId="0" borderId="25" applyNumberFormat="0" applyFill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2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49" fillId="26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49" fillId="29" borderId="0" applyNumberFormat="0" applyBorder="0" applyAlignment="0" applyProtection="0">
      <alignment vertical="center"/>
    </xf>
    <xf numFmtId="0" fontId="49" fillId="30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49" fillId="33" borderId="0" applyNumberFormat="0" applyBorder="0" applyAlignment="0" applyProtection="0">
      <alignment vertical="center"/>
    </xf>
    <xf numFmtId="0" fontId="51" fillId="0" borderId="0"/>
  </cellStyleXfs>
  <cellXfs count="145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wrapText="1"/>
    </xf>
    <xf numFmtId="9" fontId="2" fillId="0" borderId="1" xfId="0" applyNumberFormat="1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11" fillId="0" borderId="1" xfId="0" applyNumberFormat="1" applyFont="1" applyFill="1" applyBorder="1" applyAlignment="1">
      <alignment horizontal="right" vertical="center" wrapText="1"/>
    </xf>
    <xf numFmtId="177" fontId="10" fillId="0" borderId="1" xfId="0" applyNumberFormat="1" applyFont="1" applyFill="1" applyBorder="1" applyAlignment="1">
      <alignment horizontal="right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top" wrapText="1"/>
    </xf>
    <xf numFmtId="0" fontId="13" fillId="0" borderId="10" xfId="0" applyNumberFormat="1" applyFont="1" applyFill="1" applyBorder="1" applyAlignment="1">
      <alignment horizontal="left" vertical="center" textRotation="255" wrapText="1"/>
    </xf>
    <xf numFmtId="0" fontId="12" fillId="0" borderId="10" xfId="0" applyNumberFormat="1" applyFont="1" applyFill="1" applyBorder="1" applyAlignment="1">
      <alignment horizontal="left" vertical="center" wrapText="1"/>
    </xf>
    <xf numFmtId="0" fontId="11" fillId="0" borderId="10" xfId="0" applyNumberFormat="1" applyFont="1" applyFill="1" applyBorder="1" applyAlignment="1">
      <alignment horizontal="left" vertical="center" wrapText="1"/>
    </xf>
    <xf numFmtId="0" fontId="10" fillId="0" borderId="10" xfId="0" applyNumberFormat="1" applyFont="1" applyFill="1" applyBorder="1" applyAlignment="1">
      <alignment horizontal="left" vertical="center" textRotation="255" wrapText="1"/>
    </xf>
    <xf numFmtId="0" fontId="10" fillId="0" borderId="10" xfId="0" applyNumberFormat="1" applyFont="1" applyFill="1" applyBorder="1" applyAlignment="1">
      <alignment horizontal="center" vertical="center" wrapText="1"/>
    </xf>
    <xf numFmtId="0" fontId="11" fillId="0" borderId="10" xfId="0" applyNumberFormat="1" applyFont="1" applyFill="1" applyBorder="1" applyAlignment="1">
      <alignment horizontal="center" vertical="center" wrapText="1"/>
    </xf>
    <xf numFmtId="0" fontId="14" fillId="0" borderId="10" xfId="0" applyNumberFormat="1" applyFont="1" applyFill="1" applyBorder="1" applyAlignment="1">
      <alignment horizontal="center" vertical="center" wrapText="1"/>
    </xf>
    <xf numFmtId="0" fontId="11" fillId="0" borderId="10" xfId="0" applyNumberFormat="1" applyFont="1" applyFill="1" applyBorder="1" applyAlignment="1">
      <alignment horizontal="left" vertical="center" textRotation="255" wrapText="1"/>
    </xf>
    <xf numFmtId="176" fontId="10" fillId="0" borderId="10" xfId="0" applyNumberFormat="1" applyFont="1" applyFill="1" applyBorder="1" applyAlignment="1">
      <alignment horizontal="center" vertical="center" wrapText="1"/>
    </xf>
    <xf numFmtId="178" fontId="10" fillId="0" borderId="10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top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0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0" fillId="0" borderId="13" xfId="0" applyNumberFormat="1" applyFont="1" applyFill="1" applyBorder="1" applyAlignment="1">
      <alignment horizontal="center" vertical="center" wrapText="1"/>
    </xf>
    <xf numFmtId="0" fontId="10" fillId="0" borderId="14" xfId="0" applyNumberFormat="1" applyFont="1" applyFill="1" applyBorder="1" applyAlignment="1">
      <alignment horizontal="center" vertical="center" wrapText="1"/>
    </xf>
    <xf numFmtId="0" fontId="11" fillId="0" borderId="15" xfId="0" applyNumberFormat="1" applyFont="1" applyFill="1" applyBorder="1" applyAlignment="1">
      <alignment horizontal="left" vertical="top" wrapText="1"/>
    </xf>
    <xf numFmtId="0" fontId="11" fillId="0" borderId="15" xfId="0" applyNumberFormat="1" applyFont="1" applyFill="1" applyBorder="1" applyAlignment="1">
      <alignment horizontal="center" vertical="center" wrapText="1"/>
    </xf>
    <xf numFmtId="0" fontId="10" fillId="0" borderId="15" xfId="0" applyNumberFormat="1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vertical="center" wrapText="1"/>
    </xf>
    <xf numFmtId="0" fontId="19" fillId="0" borderId="16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0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right" vertical="center"/>
    </xf>
    <xf numFmtId="0" fontId="19" fillId="2" borderId="1" xfId="0" applyFont="1" applyFill="1" applyBorder="1" applyAlignment="1">
      <alignment horizontal="left" vertical="center"/>
    </xf>
    <xf numFmtId="0" fontId="24" fillId="0" borderId="0" xfId="0" applyFont="1" applyAlignment="1">
      <alignment horizontal="left" vertical="center" indent="2"/>
    </xf>
    <xf numFmtId="0" fontId="22" fillId="0" borderId="1" xfId="0" applyFont="1" applyBorder="1" applyAlignment="1">
      <alignment horizontal="center" vertical="center"/>
    </xf>
    <xf numFmtId="0" fontId="22" fillId="2" borderId="1" xfId="0" applyFont="1" applyFill="1" applyBorder="1" applyAlignment="1">
      <alignment horizontal="left" vertical="center"/>
    </xf>
    <xf numFmtId="0" fontId="22" fillId="2" borderId="1" xfId="0" applyFont="1" applyFill="1" applyBorder="1" applyAlignment="1">
      <alignment horizontal="right" vertical="center"/>
    </xf>
    <xf numFmtId="0" fontId="2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justify" vertical="top"/>
    </xf>
    <xf numFmtId="0" fontId="26" fillId="2" borderId="1" xfId="0" applyFont="1" applyFill="1" applyBorder="1" applyAlignment="1">
      <alignment horizontal="right" vertical="top" wrapText="1"/>
    </xf>
    <xf numFmtId="0" fontId="26" fillId="0" borderId="0" xfId="0" applyFont="1" applyAlignment="1">
      <alignment horizontal="left" vertical="center" indent="2"/>
    </xf>
    <xf numFmtId="0" fontId="24" fillId="0" borderId="0" xfId="0" applyFont="1" applyAlignment="1">
      <alignment horizontal="justify"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179" fontId="20" fillId="0" borderId="0" xfId="0" applyNumberFormat="1" applyFont="1" applyBorder="1" applyAlignment="1">
      <alignment horizontal="center" vertical="center"/>
    </xf>
    <xf numFmtId="179" fontId="0" fillId="0" borderId="0" xfId="0" applyNumberFormat="1" applyBorder="1">
      <alignment vertical="center"/>
    </xf>
    <xf numFmtId="179" fontId="22" fillId="0" borderId="1" xfId="0" applyNumberFormat="1" applyFont="1" applyBorder="1" applyAlignment="1">
      <alignment horizontal="center" vertical="center"/>
    </xf>
    <xf numFmtId="179" fontId="23" fillId="2" borderId="1" xfId="0" applyNumberFormat="1" applyFont="1" applyFill="1" applyBorder="1" applyAlignment="1">
      <alignment horizontal="center" vertical="center"/>
    </xf>
    <xf numFmtId="179" fontId="23" fillId="2" borderId="1" xfId="0" applyNumberFormat="1" applyFont="1" applyFill="1" applyBorder="1" applyAlignment="1">
      <alignment horizontal="left" vertical="center"/>
    </xf>
    <xf numFmtId="0" fontId="23" fillId="2" borderId="1" xfId="0" applyFont="1" applyFill="1" applyBorder="1" applyAlignment="1">
      <alignment horizontal="left" vertical="center" wrapText="1"/>
    </xf>
    <xf numFmtId="180" fontId="27" fillId="0" borderId="1" xfId="0" applyNumberFormat="1" applyFont="1" applyFill="1" applyBorder="1" applyAlignment="1">
      <alignment horizontal="center" vertical="center" wrapText="1"/>
    </xf>
    <xf numFmtId="179" fontId="26" fillId="2" borderId="1" xfId="0" applyNumberFormat="1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9" fontId="0" fillId="0" borderId="0" xfId="0" applyNumberFormat="1" applyBorder="1" applyAlignment="1">
      <alignment horizontal="center" vertical="center"/>
    </xf>
    <xf numFmtId="0" fontId="23" fillId="0" borderId="1" xfId="0" applyFont="1" applyFill="1" applyBorder="1" applyAlignment="1">
      <alignment horizontal="left" vertical="center"/>
    </xf>
    <xf numFmtId="0" fontId="26" fillId="2" borderId="1" xfId="0" applyFont="1" applyFill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3" fillId="2" borderId="1" xfId="0" applyFont="1" applyFill="1" applyBorder="1" applyAlignment="1">
      <alignment horizontal="justify" vertical="top"/>
    </xf>
    <xf numFmtId="0" fontId="26" fillId="2" borderId="1" xfId="0" applyFont="1" applyFill="1" applyBorder="1" applyAlignment="1">
      <alignment horizontal="right" vertical="top"/>
    </xf>
    <xf numFmtId="177" fontId="27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9" fillId="0" borderId="1" xfId="0" applyFont="1" applyBorder="1" applyAlignment="1">
      <alignment horizontal="left" vertical="center"/>
    </xf>
    <xf numFmtId="179" fontId="22" fillId="2" borderId="1" xfId="0" applyNumberFormat="1" applyFont="1" applyFill="1" applyBorder="1" applyAlignment="1">
      <alignment horizontal="center" vertical="center" wrapText="1"/>
    </xf>
    <xf numFmtId="179" fontId="26" fillId="2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right" vertical="center"/>
    </xf>
    <xf numFmtId="0" fontId="19" fillId="0" borderId="0" xfId="0" applyFont="1" applyAlignment="1">
      <alignment horizontal="left" vertical="center" indent="2"/>
    </xf>
    <xf numFmtId="0" fontId="23" fillId="2" borderId="1" xfId="0" applyFont="1" applyFill="1" applyBorder="1" applyAlignment="1">
      <alignment horizontal="right" vertical="top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179" fontId="22" fillId="2" borderId="1" xfId="0" applyNumberFormat="1" applyFont="1" applyFill="1" applyBorder="1" applyAlignment="1">
      <alignment horizontal="center" vertical="center"/>
    </xf>
    <xf numFmtId="179" fontId="20" fillId="0" borderId="0" xfId="0" applyNumberFormat="1" applyFont="1" applyAlignment="1">
      <alignment horizontal="center" vertical="center"/>
    </xf>
    <xf numFmtId="179" fontId="26" fillId="0" borderId="1" xfId="0" applyNumberFormat="1" applyFont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179" fontId="19" fillId="2" borderId="1" xfId="0" applyNumberFormat="1" applyFont="1" applyFill="1" applyBorder="1" applyAlignment="1">
      <alignment horizontal="center" vertical="center" wrapText="1"/>
    </xf>
    <xf numFmtId="179" fontId="19" fillId="0" borderId="1" xfId="0" applyNumberFormat="1" applyFont="1" applyBorder="1" applyAlignment="1">
      <alignment horizontal="center" vertical="center"/>
    </xf>
    <xf numFmtId="0" fontId="28" fillId="0" borderId="0" xfId="0" applyFont="1">
      <alignment vertical="center"/>
    </xf>
    <xf numFmtId="0" fontId="29" fillId="0" borderId="0" xfId="0" applyFont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left" vertical="top" wrapText="1"/>
    </xf>
    <xf numFmtId="0" fontId="31" fillId="0" borderId="1" xfId="0" applyFont="1" applyFill="1" applyBorder="1" applyAlignment="1">
      <alignment horizontal="center" vertical="top" wrapText="1"/>
    </xf>
    <xf numFmtId="0" fontId="0" fillId="0" borderId="1" xfId="0" applyBorder="1">
      <alignment vertical="center"/>
    </xf>
    <xf numFmtId="0" fontId="2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7" xfId="0" applyBorder="1" applyAlignment="1">
      <alignment horizontal="left" vertical="center" wrapText="1"/>
    </xf>
    <xf numFmtId="0" fontId="0" fillId="0" borderId="17" xfId="0" applyBorder="1" applyAlignment="1">
      <alignment horizontal="left" vertical="center"/>
    </xf>
    <xf numFmtId="0" fontId="18" fillId="0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3.xml"/><Relationship Id="rId18" Type="http://schemas.openxmlformats.org/officeDocument/2006/relationships/externalLink" Target="externalLinks/externalLink2.xml"/><Relationship Id="rId17" Type="http://schemas.openxmlformats.org/officeDocument/2006/relationships/externalLink" Target="externalLinks/externalLink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23\&#25919;&#24220;&#37319;&#36141;&#39044;&#31639;&#30003;&#25253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23\&#25919;&#24220;&#37319;&#36141;&#39044;&#31639;&#30003;&#25253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c\Documents\WeChat%20Files\tiaozi2011001\FileStorage\File\2024-11\2025&#25919;&#24220;&#37319;&#36141;&#39044;&#31639;&#30003;&#25253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申请表"/>
      <sheetName val="Sheet1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申请表"/>
      <sheetName val="Sheet1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申请表"/>
      <sheetName val="申请表 (2)"/>
      <sheetName val="Sheet1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workbookViewId="0">
      <selection activeCell="E7" sqref="E7"/>
    </sheetView>
  </sheetViews>
  <sheetFormatPr defaultColWidth="9" defaultRowHeight="13.5"/>
  <cols>
    <col min="1" max="1" width="6.375" customWidth="1"/>
    <col min="2" max="2" width="6.625" customWidth="1"/>
    <col min="3" max="3" width="6.5" customWidth="1"/>
    <col min="4" max="6" width="5.625" customWidth="1"/>
    <col min="7" max="7" width="7.25" customWidth="1"/>
    <col min="8" max="8" width="5.625" customWidth="1"/>
    <col min="9" max="9" width="6.375" customWidth="1"/>
    <col min="10" max="11" width="5.625" customWidth="1"/>
    <col min="12" max="12" width="6.625" customWidth="1"/>
    <col min="13" max="15" width="5.625" customWidth="1"/>
    <col min="16" max="16" width="7.5" customWidth="1"/>
    <col min="17" max="17" width="6.875" customWidth="1"/>
    <col min="18" max="18" width="7.25" customWidth="1"/>
    <col min="19" max="19" width="7.875" customWidth="1"/>
    <col min="20" max="20" width="7.75" customWidth="1"/>
    <col min="21" max="21" width="12.125" customWidth="1"/>
    <col min="22" max="22" width="10.75" customWidth="1"/>
    <col min="23" max="23" width="7.875" customWidth="1"/>
    <col min="24" max="24" width="7.75" customWidth="1"/>
    <col min="25" max="25" width="8.625" customWidth="1"/>
  </cols>
  <sheetData>
    <row r="1" ht="20.1" customHeight="1" spans="1:25">
      <c r="A1" s="132" t="s">
        <v>0</v>
      </c>
    </row>
    <row r="2" ht="35" customHeight="1" spans="1:25">
      <c r="A2" s="133" t="s">
        <v>1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</row>
    <row r="3" ht="23.25" customHeight="1" spans="1:25">
      <c r="A3" t="s">
        <v>2</v>
      </c>
    </row>
    <row r="4" ht="24.75" customHeight="1" spans="1:25">
      <c r="A4" t="s">
        <v>3</v>
      </c>
    </row>
    <row r="5" ht="33" customHeight="1" spans="1:25">
      <c r="A5" s="134"/>
      <c r="B5" s="134" t="s">
        <v>4</v>
      </c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 t="s">
        <v>5</v>
      </c>
      <c r="S5" s="134"/>
      <c r="T5" s="134"/>
      <c r="U5" s="134"/>
      <c r="V5" s="134"/>
      <c r="W5" s="134" t="s">
        <v>6</v>
      </c>
      <c r="X5" s="134"/>
      <c r="Y5" s="134"/>
    </row>
    <row r="6" ht="166.5" customHeight="1" spans="1:25">
      <c r="A6" s="135" t="s">
        <v>7</v>
      </c>
      <c r="B6" s="136" t="s">
        <v>8</v>
      </c>
      <c r="C6" s="136" t="s">
        <v>9</v>
      </c>
      <c r="D6" s="137" t="s">
        <v>10</v>
      </c>
      <c r="E6" s="137" t="s">
        <v>11</v>
      </c>
      <c r="F6" s="137" t="s">
        <v>12</v>
      </c>
      <c r="G6" s="136" t="s">
        <v>13</v>
      </c>
      <c r="H6" s="136" t="s">
        <v>14</v>
      </c>
      <c r="I6" s="136" t="s">
        <v>15</v>
      </c>
      <c r="J6" s="136" t="s">
        <v>16</v>
      </c>
      <c r="K6" s="136" t="s">
        <v>17</v>
      </c>
      <c r="L6" s="136" t="s">
        <v>18</v>
      </c>
      <c r="M6" s="136" t="s">
        <v>19</v>
      </c>
      <c r="N6" s="136" t="s">
        <v>20</v>
      </c>
      <c r="O6" s="136" t="s">
        <v>21</v>
      </c>
      <c r="P6" s="136" t="s">
        <v>22</v>
      </c>
      <c r="Q6" s="136" t="s">
        <v>23</v>
      </c>
      <c r="R6" s="136" t="s">
        <v>24</v>
      </c>
      <c r="S6" s="136" t="s">
        <v>25</v>
      </c>
      <c r="T6" s="136" t="s">
        <v>26</v>
      </c>
      <c r="U6" s="136" t="s">
        <v>27</v>
      </c>
      <c r="V6" s="136" t="s">
        <v>28</v>
      </c>
      <c r="W6" s="136" t="s">
        <v>29</v>
      </c>
      <c r="X6" s="136" t="s">
        <v>30</v>
      </c>
      <c r="Y6" s="136" t="s">
        <v>31</v>
      </c>
    </row>
    <row r="7" ht="41.25" customHeight="1" spans="1:25">
      <c r="A7" s="134" t="s">
        <v>32</v>
      </c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</row>
    <row r="8" ht="102.75" customHeight="1" spans="1:25">
      <c r="A8" s="139" t="s">
        <v>33</v>
      </c>
      <c r="B8" s="140" t="s">
        <v>34</v>
      </c>
      <c r="C8" s="141"/>
      <c r="D8" s="141"/>
      <c r="E8" s="141"/>
      <c r="F8" s="139" t="s">
        <v>35</v>
      </c>
      <c r="G8" s="140" t="s">
        <v>34</v>
      </c>
      <c r="H8" s="141"/>
      <c r="I8" s="141"/>
      <c r="J8" s="141"/>
      <c r="K8" s="139" t="s">
        <v>36</v>
      </c>
      <c r="L8" s="140" t="s">
        <v>34</v>
      </c>
      <c r="M8" s="139"/>
      <c r="N8" s="139"/>
      <c r="O8" s="139"/>
      <c r="P8" s="139" t="s">
        <v>37</v>
      </c>
      <c r="Q8" s="140" t="s">
        <v>34</v>
      </c>
      <c r="R8" s="139"/>
      <c r="S8" s="139"/>
      <c r="T8" s="139"/>
      <c r="U8" s="139" t="s">
        <v>38</v>
      </c>
      <c r="V8" s="140" t="s">
        <v>34</v>
      </c>
      <c r="W8" s="139"/>
      <c r="X8" s="139"/>
      <c r="Y8" s="139"/>
    </row>
    <row r="9" ht="38.25" customHeight="1" spans="1:25">
      <c r="A9" s="139"/>
      <c r="B9" s="141" t="s">
        <v>39</v>
      </c>
      <c r="C9" s="141"/>
      <c r="D9" s="141"/>
      <c r="E9" s="141"/>
      <c r="F9" s="134"/>
      <c r="G9" s="141" t="s">
        <v>39</v>
      </c>
      <c r="H9" s="141"/>
      <c r="I9" s="141"/>
      <c r="J9" s="141"/>
      <c r="K9" s="139"/>
      <c r="L9" s="142" t="s">
        <v>39</v>
      </c>
      <c r="M9" s="139"/>
      <c r="N9" s="139"/>
      <c r="O9" s="139"/>
      <c r="P9" s="139"/>
      <c r="Q9" s="142" t="s">
        <v>39</v>
      </c>
      <c r="R9" s="139"/>
      <c r="S9" s="139"/>
      <c r="T9" s="139"/>
      <c r="U9" s="139"/>
      <c r="V9" s="141" t="s">
        <v>39</v>
      </c>
      <c r="W9" s="139"/>
      <c r="X9" s="139"/>
      <c r="Y9" s="139"/>
    </row>
    <row r="10" ht="61.5" customHeight="1" spans="1:25">
      <c r="A10" s="143" t="s">
        <v>40</v>
      </c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</row>
  </sheetData>
  <mergeCells count="21">
    <mergeCell ref="A2:Y2"/>
    <mergeCell ref="A3:D3"/>
    <mergeCell ref="B5:Q5"/>
    <mergeCell ref="R5:V5"/>
    <mergeCell ref="W5:Y5"/>
    <mergeCell ref="C8:E8"/>
    <mergeCell ref="H8:J8"/>
    <mergeCell ref="M8:O8"/>
    <mergeCell ref="R8:T8"/>
    <mergeCell ref="W8:Y8"/>
    <mergeCell ref="C9:E9"/>
    <mergeCell ref="H9:J9"/>
    <mergeCell ref="M9:O9"/>
    <mergeCell ref="R9:T9"/>
    <mergeCell ref="W9:Y9"/>
    <mergeCell ref="A10:Y10"/>
    <mergeCell ref="A8:A9"/>
    <mergeCell ref="F8:F9"/>
    <mergeCell ref="K8:K9"/>
    <mergeCell ref="P8:P9"/>
    <mergeCell ref="U8:U9"/>
  </mergeCells>
  <printOptions horizontalCentered="1"/>
  <pageMargins left="0.196850393700787" right="0.196850393700787" top="0.78740157480315" bottom="0.590551181102362" header="0.708661417322835" footer="0.47244094488189"/>
  <pageSetup paperSize="9" scale="8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B5" sqref="B5"/>
    </sheetView>
  </sheetViews>
  <sheetFormatPr defaultColWidth="9" defaultRowHeight="13.5" outlineLevelCol="3"/>
  <cols>
    <col min="1" max="1" width="28" customWidth="1"/>
    <col min="2" max="2" width="14.375" style="85" customWidth="1"/>
    <col min="3" max="3" width="30.625" customWidth="1"/>
    <col min="4" max="4" width="13.75" style="107" customWidth="1"/>
  </cols>
  <sheetData>
    <row r="1" ht="20.25" spans="1:4">
      <c r="A1" s="124" t="s">
        <v>41</v>
      </c>
      <c r="B1" s="124"/>
      <c r="C1" s="124"/>
      <c r="D1" s="127"/>
    </row>
    <row r="2" spans="1:4">
      <c r="A2" s="125"/>
      <c r="D2" s="107" t="s">
        <v>42</v>
      </c>
    </row>
    <row r="3" ht="17" customHeight="1" spans="1:4">
      <c r="A3" s="81" t="s">
        <v>43</v>
      </c>
      <c r="B3" s="81"/>
      <c r="C3" s="81" t="s">
        <v>44</v>
      </c>
      <c r="D3" s="100"/>
    </row>
    <row r="4" ht="17" customHeight="1" spans="1:4">
      <c r="A4" s="81" t="s">
        <v>45</v>
      </c>
      <c r="B4" s="81" t="s">
        <v>46</v>
      </c>
      <c r="C4" s="81" t="s">
        <v>45</v>
      </c>
      <c r="D4" s="100" t="s">
        <v>46</v>
      </c>
    </row>
    <row r="5" ht="17" customHeight="1" spans="1:4">
      <c r="A5" s="117" t="s">
        <v>47</v>
      </c>
      <c r="B5" s="119">
        <v>359.9424596</v>
      </c>
      <c r="C5" s="117" t="s">
        <v>48</v>
      </c>
      <c r="D5" s="119"/>
    </row>
    <row r="6" ht="17" customHeight="1" spans="1:4">
      <c r="A6" s="117" t="s">
        <v>49</v>
      </c>
      <c r="B6" s="87"/>
      <c r="C6" s="117" t="s">
        <v>50</v>
      </c>
      <c r="D6" s="119"/>
    </row>
    <row r="7" ht="17" customHeight="1" spans="1:4">
      <c r="A7" s="117" t="s">
        <v>51</v>
      </c>
      <c r="B7" s="87"/>
      <c r="C7" s="117" t="s">
        <v>52</v>
      </c>
      <c r="D7" s="119"/>
    </row>
    <row r="8" ht="17" customHeight="1" spans="1:4">
      <c r="A8" s="117" t="s">
        <v>53</v>
      </c>
      <c r="B8" s="87"/>
      <c r="C8" s="117" t="s">
        <v>54</v>
      </c>
      <c r="D8" s="119"/>
    </row>
    <row r="9" ht="17" customHeight="1" spans="1:4">
      <c r="A9" s="117" t="s">
        <v>55</v>
      </c>
      <c r="B9" s="87"/>
      <c r="C9" s="117" t="s">
        <v>56</v>
      </c>
      <c r="D9" s="119"/>
    </row>
    <row r="10" ht="17" customHeight="1" spans="1:4">
      <c r="A10" s="117" t="s">
        <v>57</v>
      </c>
      <c r="B10" s="87"/>
      <c r="C10" s="117" t="s">
        <v>58</v>
      </c>
      <c r="D10" s="119"/>
    </row>
    <row r="11" ht="17" customHeight="1" spans="1:4">
      <c r="A11" s="117" t="s">
        <v>59</v>
      </c>
      <c r="B11" s="87"/>
      <c r="C11" s="117" t="s">
        <v>60</v>
      </c>
      <c r="D11" s="105">
        <v>270.9795633</v>
      </c>
    </row>
    <row r="12" ht="17" customHeight="1" spans="1:4">
      <c r="A12" s="117" t="s">
        <v>61</v>
      </c>
      <c r="B12" s="87"/>
      <c r="C12" s="117" t="s">
        <v>62</v>
      </c>
      <c r="D12" s="119">
        <v>49.4274928</v>
      </c>
    </row>
    <row r="13" ht="17" customHeight="1" spans="1:4">
      <c r="A13" s="117" t="s">
        <v>63</v>
      </c>
      <c r="B13" s="87"/>
      <c r="C13" s="117" t="s">
        <v>64</v>
      </c>
      <c r="D13" s="119"/>
    </row>
    <row r="14" ht="17" customHeight="1" spans="1:4">
      <c r="A14" s="117"/>
      <c r="B14" s="111"/>
      <c r="C14" s="117" t="s">
        <v>65</v>
      </c>
      <c r="D14" s="119">
        <v>15.9048715</v>
      </c>
    </row>
    <row r="15" ht="17" customHeight="1" spans="1:4">
      <c r="A15" s="117"/>
      <c r="B15" s="111"/>
      <c r="C15" s="117" t="s">
        <v>66</v>
      </c>
      <c r="D15" s="119"/>
    </row>
    <row r="16" ht="17" customHeight="1" spans="1:4">
      <c r="A16" s="117"/>
      <c r="B16" s="111"/>
      <c r="C16" s="117" t="s">
        <v>67</v>
      </c>
      <c r="D16" s="119"/>
    </row>
    <row r="17" ht="17" customHeight="1" spans="1:4">
      <c r="A17" s="117"/>
      <c r="B17" s="111"/>
      <c r="C17" s="117" t="s">
        <v>68</v>
      </c>
      <c r="D17" s="119"/>
    </row>
    <row r="18" ht="17" customHeight="1" spans="1:4">
      <c r="A18" s="117"/>
      <c r="B18" s="111"/>
      <c r="C18" s="117" t="s">
        <v>69</v>
      </c>
      <c r="D18" s="119"/>
    </row>
    <row r="19" ht="17" customHeight="1" spans="1:4">
      <c r="A19" s="117"/>
      <c r="B19" s="111"/>
      <c r="C19" s="117" t="s">
        <v>70</v>
      </c>
      <c r="D19" s="119"/>
    </row>
    <row r="20" ht="17" customHeight="1" spans="1:4">
      <c r="A20" s="117"/>
      <c r="B20" s="111"/>
      <c r="C20" s="117" t="s">
        <v>71</v>
      </c>
      <c r="D20" s="119"/>
    </row>
    <row r="21" ht="17" customHeight="1" spans="1:4">
      <c r="A21" s="117"/>
      <c r="B21" s="111"/>
      <c r="C21" s="117" t="s">
        <v>72</v>
      </c>
      <c r="D21" s="119"/>
    </row>
    <row r="22" ht="17" customHeight="1" spans="1:4">
      <c r="A22" s="117"/>
      <c r="B22" s="111"/>
      <c r="C22" s="117" t="s">
        <v>73</v>
      </c>
      <c r="D22" s="119"/>
    </row>
    <row r="23" ht="17" customHeight="1" spans="1:4">
      <c r="A23" s="117"/>
      <c r="B23" s="111"/>
      <c r="C23" s="117" t="s">
        <v>74</v>
      </c>
      <c r="D23" s="119"/>
    </row>
    <row r="24" ht="17" customHeight="1" spans="1:4">
      <c r="A24" s="117"/>
      <c r="B24" s="111"/>
      <c r="C24" s="117" t="s">
        <v>75</v>
      </c>
      <c r="D24" s="105">
        <v>23.630532</v>
      </c>
    </row>
    <row r="25" ht="17" customHeight="1" spans="1:4">
      <c r="A25" s="117"/>
      <c r="B25" s="111"/>
      <c r="C25" s="117" t="s">
        <v>76</v>
      </c>
      <c r="D25" s="119"/>
    </row>
    <row r="26" ht="17" customHeight="1" spans="1:4">
      <c r="A26" s="117"/>
      <c r="B26" s="111"/>
      <c r="C26" s="117" t="s">
        <v>77</v>
      </c>
      <c r="D26" s="119"/>
    </row>
    <row r="27" ht="17" customHeight="1" spans="1:4">
      <c r="A27" s="117"/>
      <c r="B27" s="111"/>
      <c r="C27" s="117" t="s">
        <v>78</v>
      </c>
      <c r="D27" s="119"/>
    </row>
    <row r="28" ht="17" customHeight="1" spans="1:4">
      <c r="A28" s="117"/>
      <c r="B28" s="111"/>
      <c r="C28" s="117" t="s">
        <v>79</v>
      </c>
      <c r="D28" s="119"/>
    </row>
    <row r="29" ht="17" customHeight="1" spans="1:4">
      <c r="A29" s="117"/>
      <c r="B29" s="111"/>
      <c r="C29" s="117" t="s">
        <v>80</v>
      </c>
      <c r="D29" s="119"/>
    </row>
    <row r="30" ht="17" customHeight="1" spans="1:4">
      <c r="A30" s="117"/>
      <c r="B30" s="111"/>
      <c r="C30" s="117" t="s">
        <v>81</v>
      </c>
      <c r="D30" s="119"/>
    </row>
    <row r="31" ht="17" customHeight="1" spans="1:4">
      <c r="A31" s="117"/>
      <c r="B31" s="111"/>
      <c r="C31" s="117" t="s">
        <v>82</v>
      </c>
      <c r="D31" s="119"/>
    </row>
    <row r="32" ht="17" customHeight="1" spans="1:4">
      <c r="A32" s="117"/>
      <c r="B32" s="111"/>
      <c r="C32" s="117" t="s">
        <v>83</v>
      </c>
      <c r="D32" s="119"/>
    </row>
    <row r="33" ht="17" customHeight="1" spans="1:4">
      <c r="A33" s="117"/>
      <c r="B33" s="111"/>
      <c r="C33" s="117" t="s">
        <v>84</v>
      </c>
      <c r="D33" s="119"/>
    </row>
    <row r="34" ht="17" customHeight="1" spans="1:4">
      <c r="A34" s="117"/>
      <c r="B34" s="111"/>
      <c r="C34" s="117" t="s">
        <v>85</v>
      </c>
      <c r="D34" s="119"/>
    </row>
    <row r="35" ht="17" customHeight="1" spans="1:4">
      <c r="A35" s="117"/>
      <c r="B35" s="111"/>
      <c r="C35" s="117"/>
      <c r="D35" s="128"/>
    </row>
    <row r="36" ht="17" customHeight="1" spans="1:4">
      <c r="A36" s="81" t="s">
        <v>86</v>
      </c>
      <c r="B36" s="119">
        <f>SUM(B5:B35)</f>
        <v>359.9424596</v>
      </c>
      <c r="C36" s="81" t="s">
        <v>87</v>
      </c>
      <c r="D36" s="119">
        <f>SUM(D5:D35)</f>
        <v>359.9424596</v>
      </c>
    </row>
    <row r="37" ht="17" customHeight="1" spans="1:4">
      <c r="A37" s="117" t="s">
        <v>88</v>
      </c>
      <c r="B37" s="129"/>
      <c r="C37" s="117" t="s">
        <v>89</v>
      </c>
      <c r="D37" s="130"/>
    </row>
    <row r="38" ht="17" customHeight="1" spans="1:4">
      <c r="A38" s="117" t="s">
        <v>90</v>
      </c>
      <c r="B38" s="129"/>
      <c r="C38" s="117"/>
      <c r="D38" s="131"/>
    </row>
    <row r="39" ht="17" customHeight="1" spans="1:4">
      <c r="A39" s="117"/>
      <c r="B39" s="120"/>
      <c r="C39" s="117"/>
      <c r="D39" s="131"/>
    </row>
    <row r="40" ht="17" customHeight="1" spans="1:4">
      <c r="A40" s="81" t="s">
        <v>91</v>
      </c>
      <c r="B40" s="119">
        <f>SUM(B36:B39)</f>
        <v>359.9424596</v>
      </c>
      <c r="C40" s="81" t="s">
        <v>92</v>
      </c>
      <c r="D40" s="130">
        <f>SUM(D36:D39)</f>
        <v>359.9424596</v>
      </c>
    </row>
    <row r="41" spans="1:4">
      <c r="A41" s="95" t="s">
        <v>93</v>
      </c>
      <c r="C41" s="116"/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9"/>
  <sheetViews>
    <sheetView workbookViewId="0">
      <selection activeCell="B9" sqref="B9"/>
    </sheetView>
  </sheetViews>
  <sheetFormatPr defaultColWidth="9" defaultRowHeight="13.5" outlineLevelCol="1"/>
  <cols>
    <col min="1" max="1" width="69" customWidth="1"/>
    <col min="2" max="2" width="12" style="85" customWidth="1"/>
  </cols>
  <sheetData>
    <row r="1" ht="20.25" spans="1:2">
      <c r="A1" s="124" t="s">
        <v>94</v>
      </c>
    </row>
    <row r="2" spans="1:2">
      <c r="A2" s="125"/>
      <c r="B2" s="85" t="s">
        <v>42</v>
      </c>
    </row>
    <row r="3" ht="20" customHeight="1" spans="1:2">
      <c r="A3" s="81" t="s">
        <v>45</v>
      </c>
      <c r="B3" s="81" t="s">
        <v>46</v>
      </c>
    </row>
    <row r="4" ht="20" customHeight="1" spans="1:2">
      <c r="A4" s="81" t="s">
        <v>95</v>
      </c>
      <c r="B4" s="81">
        <v>1</v>
      </c>
    </row>
    <row r="5" ht="20" customHeight="1" spans="1:2">
      <c r="A5" s="82" t="s">
        <v>96</v>
      </c>
      <c r="B5" s="126">
        <v>359.9424596</v>
      </c>
    </row>
    <row r="6" ht="20" customHeight="1" spans="1:2">
      <c r="A6" s="79" t="s">
        <v>97</v>
      </c>
      <c r="B6" s="126">
        <v>359.9424596</v>
      </c>
    </row>
    <row r="7" ht="20" customHeight="1" spans="1:2">
      <c r="A7" s="82" t="s">
        <v>98</v>
      </c>
      <c r="B7" s="84"/>
    </row>
    <row r="8" ht="20" customHeight="1" spans="1:2">
      <c r="A8" s="79" t="s">
        <v>99</v>
      </c>
      <c r="B8" s="84"/>
    </row>
    <row r="9" ht="20" customHeight="1" spans="1:2">
      <c r="A9" s="82" t="s">
        <v>100</v>
      </c>
      <c r="B9" s="84"/>
    </row>
    <row r="10" ht="20" customHeight="1" spans="1:2">
      <c r="A10" s="79" t="s">
        <v>99</v>
      </c>
      <c r="B10" s="84"/>
    </row>
    <row r="11" ht="20" customHeight="1" spans="1:2">
      <c r="A11" s="82" t="s">
        <v>101</v>
      </c>
      <c r="B11" s="84"/>
    </row>
    <row r="12" ht="20" customHeight="1" spans="1:2">
      <c r="A12" s="79" t="s">
        <v>99</v>
      </c>
      <c r="B12" s="84"/>
    </row>
    <row r="13" ht="20" customHeight="1" spans="1:2">
      <c r="A13" s="82" t="s">
        <v>102</v>
      </c>
      <c r="B13" s="84"/>
    </row>
    <row r="14" ht="20" customHeight="1" spans="1:2">
      <c r="A14" s="79" t="s">
        <v>99</v>
      </c>
      <c r="B14" s="84"/>
    </row>
    <row r="15" ht="20" customHeight="1" spans="1:2">
      <c r="A15" s="82" t="s">
        <v>103</v>
      </c>
      <c r="B15" s="84"/>
    </row>
    <row r="16" ht="20" customHeight="1" spans="1:2">
      <c r="A16" s="79" t="s">
        <v>99</v>
      </c>
      <c r="B16" s="84"/>
    </row>
    <row r="17" ht="20" customHeight="1" spans="1:2">
      <c r="A17" s="82" t="s">
        <v>104</v>
      </c>
      <c r="B17" s="84"/>
    </row>
    <row r="18" ht="20" customHeight="1" spans="1:2">
      <c r="A18" s="79" t="s">
        <v>99</v>
      </c>
      <c r="B18" s="84"/>
    </row>
    <row r="19" ht="20" customHeight="1" spans="1:2">
      <c r="A19" s="82" t="s">
        <v>105</v>
      </c>
      <c r="B19" s="84"/>
    </row>
    <row r="20" ht="20" customHeight="1" spans="1:2">
      <c r="A20" s="79" t="s">
        <v>99</v>
      </c>
      <c r="B20" s="84"/>
    </row>
    <row r="21" ht="20" customHeight="1" spans="1:2">
      <c r="A21" s="82" t="s">
        <v>106</v>
      </c>
      <c r="B21" s="84"/>
    </row>
    <row r="22" ht="20" customHeight="1" spans="1:2">
      <c r="A22" s="79" t="s">
        <v>99</v>
      </c>
      <c r="B22" s="84"/>
    </row>
    <row r="23" ht="20" customHeight="1" spans="1:2">
      <c r="A23" s="82" t="s">
        <v>107</v>
      </c>
      <c r="B23" s="126">
        <v>359.9424596</v>
      </c>
    </row>
    <row r="24" ht="20" customHeight="1" spans="1:2">
      <c r="A24" s="82" t="s">
        <v>108</v>
      </c>
      <c r="B24" s="84"/>
    </row>
    <row r="25" ht="20" customHeight="1" spans="1:2">
      <c r="A25" s="79" t="s">
        <v>99</v>
      </c>
      <c r="B25" s="84"/>
    </row>
    <row r="26" ht="20" customHeight="1" spans="1:2">
      <c r="A26" s="82" t="s">
        <v>109</v>
      </c>
      <c r="B26" s="84"/>
    </row>
    <row r="27" ht="20" customHeight="1" spans="1:2">
      <c r="A27" s="79" t="s">
        <v>99</v>
      </c>
      <c r="B27" s="84"/>
    </row>
    <row r="28" ht="20" customHeight="1" spans="1:2">
      <c r="A28" s="82" t="s">
        <v>110</v>
      </c>
      <c r="B28" s="126">
        <v>359.9424596</v>
      </c>
    </row>
    <row r="29" spans="1:2">
      <c r="A29" s="122" t="s">
        <v>111</v>
      </c>
    </row>
  </sheetData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opLeftCell="A6" workbookViewId="0">
      <selection activeCell="C5" sqref="C5"/>
    </sheetView>
  </sheetViews>
  <sheetFormatPr defaultColWidth="9" defaultRowHeight="13.5" outlineLevelCol="4"/>
  <cols>
    <col min="1" max="1" width="39.125" customWidth="1"/>
    <col min="2" max="3" width="11.75" style="97" customWidth="1"/>
    <col min="4" max="5" width="11.75" customWidth="1"/>
  </cols>
  <sheetData>
    <row r="1" ht="35" customHeight="1" spans="1:5">
      <c r="A1" s="71" t="s">
        <v>112</v>
      </c>
      <c r="B1" s="98"/>
      <c r="C1" s="98"/>
      <c r="D1" s="71"/>
      <c r="E1" s="71"/>
    </row>
    <row r="2" ht="35" customHeight="1" spans="1:5">
      <c r="A2" s="72"/>
      <c r="B2" s="99"/>
      <c r="C2" s="99"/>
      <c r="D2" s="73"/>
      <c r="E2" s="73" t="s">
        <v>42</v>
      </c>
    </row>
    <row r="3" ht="35" customHeight="1" spans="1:5">
      <c r="A3" s="81" t="s">
        <v>113</v>
      </c>
      <c r="B3" s="100" t="s">
        <v>114</v>
      </c>
      <c r="C3" s="100" t="s">
        <v>115</v>
      </c>
      <c r="D3" s="81" t="s">
        <v>116</v>
      </c>
      <c r="E3" s="81" t="s">
        <v>117</v>
      </c>
    </row>
    <row r="4" ht="21" customHeight="1" spans="1:5">
      <c r="A4" s="81" t="s">
        <v>95</v>
      </c>
      <c r="B4" s="81">
        <v>1</v>
      </c>
      <c r="C4" s="81">
        <v>2</v>
      </c>
      <c r="D4" s="81">
        <v>3</v>
      </c>
      <c r="E4" s="81">
        <v>4</v>
      </c>
    </row>
    <row r="5" ht="33" customHeight="1" spans="1:5">
      <c r="A5" s="113" t="s">
        <v>118</v>
      </c>
      <c r="B5" s="101">
        <f>SUM(C5:D5)</f>
        <v>359.9424596</v>
      </c>
      <c r="C5" s="101">
        <f>C6+C9+C18+C15</f>
        <v>339.6224596</v>
      </c>
      <c r="D5" s="101">
        <f>D6+D9+D15</f>
        <v>20.32</v>
      </c>
      <c r="E5" s="123"/>
    </row>
    <row r="6" ht="35" customHeight="1" spans="1:5">
      <c r="A6" s="109" t="s">
        <v>119</v>
      </c>
      <c r="B6" s="101">
        <f t="shared" ref="B5:B19" si="0">SUM(C6:D6)</f>
        <v>270.9795633</v>
      </c>
      <c r="C6" s="101">
        <v>250.6595633</v>
      </c>
      <c r="D6" s="89">
        <v>20.32</v>
      </c>
      <c r="E6" s="123"/>
    </row>
    <row r="7" ht="35" customHeight="1" spans="1:5">
      <c r="A7" s="109" t="s">
        <v>120</v>
      </c>
      <c r="B7" s="101">
        <f t="shared" si="0"/>
        <v>270.9795633</v>
      </c>
      <c r="C7" s="101">
        <v>250.6595633</v>
      </c>
      <c r="D7" s="89">
        <v>20.32</v>
      </c>
      <c r="E7" s="123"/>
    </row>
    <row r="8" ht="35" customHeight="1" spans="1:5">
      <c r="A8" s="109" t="s">
        <v>121</v>
      </c>
      <c r="B8" s="101">
        <f t="shared" si="0"/>
        <v>270.9795633</v>
      </c>
      <c r="C8" s="101">
        <v>250.6595633</v>
      </c>
      <c r="D8" s="89">
        <v>20.32</v>
      </c>
      <c r="E8" s="123"/>
    </row>
    <row r="9" ht="30" customHeight="1" spans="1:5">
      <c r="A9" s="109" t="s">
        <v>122</v>
      </c>
      <c r="B9" s="101">
        <f t="shared" si="0"/>
        <v>49.4274928</v>
      </c>
      <c r="C9" s="101">
        <f>C10+C13</f>
        <v>49.4274928</v>
      </c>
      <c r="D9" s="101"/>
      <c r="E9" s="123"/>
    </row>
    <row r="10" ht="35" customHeight="1" spans="1:5">
      <c r="A10" s="77" t="s">
        <v>123</v>
      </c>
      <c r="B10" s="101">
        <f t="shared" si="0"/>
        <v>47.261064</v>
      </c>
      <c r="C10" s="101">
        <f>SUM(C11:C12)</f>
        <v>47.261064</v>
      </c>
      <c r="D10" s="101"/>
      <c r="E10" s="123"/>
    </row>
    <row r="11" ht="35" customHeight="1" spans="1:5">
      <c r="A11" s="77" t="s">
        <v>124</v>
      </c>
      <c r="B11" s="101">
        <f t="shared" si="0"/>
        <v>31.507376</v>
      </c>
      <c r="C11" s="101">
        <v>31.507376</v>
      </c>
      <c r="D11" s="101"/>
      <c r="E11" s="123"/>
    </row>
    <row r="12" ht="35" customHeight="1" spans="1:5">
      <c r="A12" s="77" t="s">
        <v>125</v>
      </c>
      <c r="B12" s="101">
        <f t="shared" si="0"/>
        <v>15.753688</v>
      </c>
      <c r="C12" s="101">
        <v>15.753688</v>
      </c>
      <c r="D12" s="101"/>
      <c r="E12" s="123"/>
    </row>
    <row r="13" ht="35" customHeight="1" spans="1:5">
      <c r="A13" s="77" t="s">
        <v>126</v>
      </c>
      <c r="B13" s="101">
        <f t="shared" si="0"/>
        <v>2.1664288</v>
      </c>
      <c r="C13" s="101">
        <f>SUM(C14)</f>
        <v>2.1664288</v>
      </c>
      <c r="D13" s="101"/>
      <c r="E13" s="123"/>
    </row>
    <row r="14" ht="35" customHeight="1" spans="1:5">
      <c r="A14" s="77" t="s">
        <v>127</v>
      </c>
      <c r="B14" s="101">
        <f t="shared" si="0"/>
        <v>2.1664288</v>
      </c>
      <c r="C14" s="101">
        <v>2.1664288</v>
      </c>
      <c r="D14" s="101"/>
      <c r="E14" s="123"/>
    </row>
    <row r="15" ht="35" customHeight="1" spans="1:5">
      <c r="A15" s="77" t="s">
        <v>128</v>
      </c>
      <c r="B15" s="101">
        <f t="shared" si="0"/>
        <v>15.9048715</v>
      </c>
      <c r="C15" s="101">
        <f>SUM(C16)</f>
        <v>15.9048715</v>
      </c>
      <c r="D15" s="101"/>
      <c r="E15" s="123"/>
    </row>
    <row r="16" ht="35" customHeight="1" spans="1:5">
      <c r="A16" s="77" t="s">
        <v>129</v>
      </c>
      <c r="B16" s="101">
        <f t="shared" si="0"/>
        <v>15.9048715</v>
      </c>
      <c r="C16" s="101">
        <f>SUM(C17:C17)</f>
        <v>15.9048715</v>
      </c>
      <c r="D16" s="101"/>
      <c r="E16" s="123"/>
    </row>
    <row r="17" ht="35" customHeight="1" spans="1:5">
      <c r="A17" s="77" t="s">
        <v>130</v>
      </c>
      <c r="B17" s="101">
        <f t="shared" si="0"/>
        <v>15.9048715</v>
      </c>
      <c r="C17" s="101">
        <v>15.9048715</v>
      </c>
      <c r="D17" s="105"/>
      <c r="E17" s="114"/>
    </row>
    <row r="18" ht="35" customHeight="1" spans="1:5">
      <c r="A18" s="77" t="s">
        <v>131</v>
      </c>
      <c r="B18" s="101">
        <f t="shared" si="0"/>
        <v>23.630532</v>
      </c>
      <c r="C18" s="101">
        <f>SUM(C20)</f>
        <v>23.630532</v>
      </c>
      <c r="D18" s="101"/>
      <c r="E18" s="123"/>
    </row>
    <row r="19" ht="35" customHeight="1" spans="1:5">
      <c r="A19" s="77" t="s">
        <v>132</v>
      </c>
      <c r="B19" s="101">
        <v>23.630532</v>
      </c>
      <c r="C19" s="101">
        <v>23.630532</v>
      </c>
      <c r="D19" s="101"/>
      <c r="E19" s="123"/>
    </row>
    <row r="20" ht="35" customHeight="1" spans="1:5">
      <c r="A20" s="77" t="s">
        <v>133</v>
      </c>
      <c r="B20" s="101">
        <f>SUM(C20:D20)</f>
        <v>23.630532</v>
      </c>
      <c r="C20" s="101">
        <v>23.630532</v>
      </c>
      <c r="D20" s="101"/>
      <c r="E20" s="123"/>
    </row>
    <row r="21" spans="1:5">
      <c r="A21" s="94" t="s">
        <v>134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opLeftCell="A10" workbookViewId="0">
      <selection activeCell="D8" sqref="D8"/>
    </sheetView>
  </sheetViews>
  <sheetFormatPr defaultColWidth="9" defaultRowHeight="13.5" outlineLevelCol="3"/>
  <cols>
    <col min="1" max="1" width="30.125" customWidth="1"/>
    <col min="2" max="2" width="11.5" style="85" customWidth="1"/>
    <col min="3" max="3" width="27.25" customWidth="1"/>
    <col min="4" max="4" width="11.875" style="107" customWidth="1"/>
  </cols>
  <sheetData>
    <row r="1" ht="20.25" spans="1:4">
      <c r="A1" s="71" t="s">
        <v>135</v>
      </c>
      <c r="B1" s="71"/>
      <c r="C1" s="71"/>
      <c r="D1" s="98"/>
    </row>
    <row r="2" spans="1:4">
      <c r="A2" s="72"/>
      <c r="B2" s="86"/>
      <c r="C2" s="73"/>
      <c r="D2" s="108" t="s">
        <v>42</v>
      </c>
    </row>
    <row r="3" ht="16" customHeight="1" spans="1:4">
      <c r="A3" s="81" t="s">
        <v>136</v>
      </c>
      <c r="B3" s="81"/>
      <c r="C3" s="81" t="s">
        <v>137</v>
      </c>
      <c r="D3" s="100"/>
    </row>
    <row r="4" ht="16" customHeight="1" spans="1:4">
      <c r="A4" s="81" t="s">
        <v>45</v>
      </c>
      <c r="B4" s="81" t="s">
        <v>46</v>
      </c>
      <c r="C4" s="81" t="s">
        <v>45</v>
      </c>
      <c r="D4" s="100" t="s">
        <v>138</v>
      </c>
    </row>
    <row r="5" s="116" customFormat="1" ht="18" customHeight="1" spans="1:4">
      <c r="A5" s="117" t="s">
        <v>139</v>
      </c>
      <c r="B5" s="118">
        <v>359.9424596</v>
      </c>
      <c r="C5" s="117" t="s">
        <v>140</v>
      </c>
      <c r="D5" s="118">
        <v>359.9424596</v>
      </c>
    </row>
    <row r="6" s="116" customFormat="1" ht="18" customHeight="1" spans="1:4">
      <c r="A6" s="117" t="s">
        <v>141</v>
      </c>
      <c r="B6" s="118">
        <v>359.9424596</v>
      </c>
      <c r="C6" s="117" t="s">
        <v>142</v>
      </c>
      <c r="D6" s="119"/>
    </row>
    <row r="7" s="116" customFormat="1" ht="18" customHeight="1" spans="1:4">
      <c r="A7" s="117" t="s">
        <v>143</v>
      </c>
      <c r="B7" s="90"/>
      <c r="C7" s="117" t="s">
        <v>144</v>
      </c>
      <c r="D7" s="119"/>
    </row>
    <row r="8" s="116" customFormat="1" ht="18" customHeight="1" spans="1:4">
      <c r="A8" s="117" t="s">
        <v>145</v>
      </c>
      <c r="B8" s="90"/>
      <c r="C8" s="117" t="s">
        <v>146</v>
      </c>
      <c r="D8" s="119"/>
    </row>
    <row r="9" s="116" customFormat="1" ht="18" customHeight="1" spans="1:4">
      <c r="A9" s="117"/>
      <c r="B9" s="120"/>
      <c r="C9" s="117" t="s">
        <v>147</v>
      </c>
      <c r="D9" s="119"/>
    </row>
    <row r="10" s="116" customFormat="1" ht="18" customHeight="1" spans="1:4">
      <c r="A10" s="117"/>
      <c r="B10" s="120"/>
      <c r="C10" s="117" t="s">
        <v>148</v>
      </c>
      <c r="D10" s="119"/>
    </row>
    <row r="11" s="116" customFormat="1" ht="18" customHeight="1" spans="1:4">
      <c r="A11" s="117"/>
      <c r="B11" s="120"/>
      <c r="C11" s="117" t="s">
        <v>149</v>
      </c>
      <c r="D11" s="119"/>
    </row>
    <row r="12" s="116" customFormat="1" ht="18" customHeight="1" spans="1:4">
      <c r="A12" s="121"/>
      <c r="B12" s="120"/>
      <c r="C12" s="117" t="s">
        <v>150</v>
      </c>
      <c r="D12" s="101">
        <v>270.9795633</v>
      </c>
    </row>
    <row r="13" s="116" customFormat="1" ht="18" customHeight="1" spans="1:4">
      <c r="A13" s="121"/>
      <c r="B13" s="120"/>
      <c r="C13" s="117" t="s">
        <v>151</v>
      </c>
      <c r="D13" s="119">
        <v>49.4274928</v>
      </c>
    </row>
    <row r="14" s="116" customFormat="1" ht="18" customHeight="1" spans="1:4">
      <c r="A14" s="121"/>
      <c r="B14" s="120"/>
      <c r="C14" s="117" t="s">
        <v>152</v>
      </c>
      <c r="D14" s="119"/>
    </row>
    <row r="15" s="116" customFormat="1" ht="18" customHeight="1" spans="1:4">
      <c r="A15" s="121"/>
      <c r="B15" s="120"/>
      <c r="C15" s="117" t="s">
        <v>153</v>
      </c>
      <c r="D15" s="119">
        <v>15.9048715</v>
      </c>
    </row>
    <row r="16" s="116" customFormat="1" ht="18" customHeight="1" spans="1:4">
      <c r="A16" s="121"/>
      <c r="B16" s="120"/>
      <c r="C16" s="117" t="s">
        <v>154</v>
      </c>
      <c r="D16" s="119"/>
    </row>
    <row r="17" s="116" customFormat="1" ht="18" customHeight="1" spans="1:4">
      <c r="A17" s="121"/>
      <c r="B17" s="120"/>
      <c r="C17" s="117" t="s">
        <v>155</v>
      </c>
      <c r="D17" s="119"/>
    </row>
    <row r="18" s="116" customFormat="1" ht="18" customHeight="1" spans="1:4">
      <c r="A18" s="121"/>
      <c r="B18" s="120"/>
      <c r="C18" s="117" t="s">
        <v>156</v>
      </c>
      <c r="D18" s="119"/>
    </row>
    <row r="19" s="116" customFormat="1" ht="18" customHeight="1" spans="1:4">
      <c r="A19" s="121"/>
      <c r="B19" s="120"/>
      <c r="C19" s="117" t="s">
        <v>157</v>
      </c>
      <c r="D19" s="119"/>
    </row>
    <row r="20" s="116" customFormat="1" ht="18" customHeight="1" spans="1:4">
      <c r="A20" s="121"/>
      <c r="B20" s="120"/>
      <c r="C20" s="117" t="s">
        <v>158</v>
      </c>
      <c r="D20" s="119"/>
    </row>
    <row r="21" s="116" customFormat="1" ht="18" customHeight="1" spans="1:4">
      <c r="A21" s="121"/>
      <c r="B21" s="120"/>
      <c r="C21" s="117" t="s">
        <v>159</v>
      </c>
      <c r="D21" s="119"/>
    </row>
    <row r="22" s="116" customFormat="1" ht="18" customHeight="1" spans="1:4">
      <c r="A22" s="121"/>
      <c r="B22" s="120"/>
      <c r="C22" s="117" t="s">
        <v>160</v>
      </c>
      <c r="D22" s="119"/>
    </row>
    <row r="23" s="116" customFormat="1" ht="18" customHeight="1" spans="1:4">
      <c r="A23" s="121"/>
      <c r="B23" s="120"/>
      <c r="C23" s="117" t="s">
        <v>161</v>
      </c>
      <c r="D23" s="119"/>
    </row>
    <row r="24" s="116" customFormat="1" ht="18" customHeight="1" spans="1:4">
      <c r="A24" s="121"/>
      <c r="B24" s="120"/>
      <c r="C24" s="117" t="s">
        <v>162</v>
      </c>
      <c r="D24" s="119"/>
    </row>
    <row r="25" s="116" customFormat="1" ht="18" customHeight="1" spans="1:4">
      <c r="A25" s="121"/>
      <c r="B25" s="120"/>
      <c r="C25" s="117" t="s">
        <v>163</v>
      </c>
      <c r="D25" s="101">
        <v>23.630532</v>
      </c>
    </row>
    <row r="26" s="116" customFormat="1" ht="18" customHeight="1" spans="1:4">
      <c r="A26" s="121"/>
      <c r="B26" s="120"/>
      <c r="C26" s="117" t="s">
        <v>164</v>
      </c>
      <c r="D26" s="119"/>
    </row>
    <row r="27" s="116" customFormat="1" ht="18" customHeight="1" spans="1:4">
      <c r="A27" s="121"/>
      <c r="B27" s="120"/>
      <c r="C27" s="117" t="s">
        <v>165</v>
      </c>
      <c r="D27" s="119"/>
    </row>
    <row r="28" s="116" customFormat="1" ht="18" customHeight="1" spans="1:4">
      <c r="A28" s="121"/>
      <c r="B28" s="120"/>
      <c r="C28" s="117" t="s">
        <v>166</v>
      </c>
      <c r="D28" s="119"/>
    </row>
    <row r="29" s="116" customFormat="1" ht="18" customHeight="1" spans="1:4">
      <c r="A29" s="121"/>
      <c r="B29" s="120"/>
      <c r="C29" s="117" t="s">
        <v>167</v>
      </c>
      <c r="D29" s="119"/>
    </row>
    <row r="30" s="116" customFormat="1" ht="18" customHeight="1" spans="1:4">
      <c r="A30" s="121"/>
      <c r="B30" s="120"/>
      <c r="C30" s="117" t="s">
        <v>168</v>
      </c>
      <c r="D30" s="119"/>
    </row>
    <row r="31" s="116" customFormat="1" ht="18" customHeight="1" spans="1:4">
      <c r="A31" s="121"/>
      <c r="B31" s="120"/>
      <c r="C31" s="117" t="s">
        <v>169</v>
      </c>
      <c r="D31" s="119"/>
    </row>
    <row r="32" s="116" customFormat="1" ht="18" customHeight="1" spans="1:4">
      <c r="A32" s="121"/>
      <c r="B32" s="120"/>
      <c r="C32" s="117" t="s">
        <v>170</v>
      </c>
      <c r="D32" s="119"/>
    </row>
    <row r="33" s="116" customFormat="1" ht="18" customHeight="1" spans="1:4">
      <c r="A33" s="121"/>
      <c r="B33" s="120"/>
      <c r="C33" s="117" t="s">
        <v>171</v>
      </c>
      <c r="D33" s="119"/>
    </row>
    <row r="34" s="116" customFormat="1" ht="18" customHeight="1" spans="1:4">
      <c r="A34" s="121"/>
      <c r="B34" s="120"/>
      <c r="C34" s="117" t="s">
        <v>172</v>
      </c>
      <c r="D34" s="119"/>
    </row>
    <row r="35" s="116" customFormat="1" ht="18" customHeight="1" spans="1:4">
      <c r="A35" s="121"/>
      <c r="B35" s="120"/>
      <c r="C35" s="117"/>
      <c r="D35" s="119"/>
    </row>
    <row r="36" s="116" customFormat="1" ht="18" customHeight="1" spans="1:4">
      <c r="A36" s="81" t="s">
        <v>173</v>
      </c>
      <c r="B36" s="118">
        <f>SUM(B6:B35)</f>
        <v>359.9424596</v>
      </c>
      <c r="C36" s="81" t="s">
        <v>174</v>
      </c>
      <c r="D36" s="118">
        <f>SUM(D6:D35)</f>
        <v>359.9424596</v>
      </c>
    </row>
    <row r="37" spans="1:4">
      <c r="A37" s="122" t="s">
        <v>111</v>
      </c>
    </row>
    <row r="38" spans="1:4">
      <c r="A38" s="95" t="s">
        <v>175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6"/>
  <sheetViews>
    <sheetView workbookViewId="0">
      <selection activeCell="D7" sqref="D7"/>
    </sheetView>
  </sheetViews>
  <sheetFormatPr defaultColWidth="9" defaultRowHeight="13.5"/>
  <cols>
    <col min="1" max="1" width="10.375" customWidth="1"/>
    <col min="5" max="5" width="7.125" customWidth="1"/>
    <col min="6" max="6" width="5" customWidth="1"/>
    <col min="11" max="11" width="12.875" customWidth="1"/>
  </cols>
  <sheetData>
    <row r="1" ht="20.25" spans="1:11">
      <c r="A1" s="71" t="s">
        <v>176</v>
      </c>
      <c r="B1" s="71"/>
      <c r="C1" s="71"/>
      <c r="D1" s="71"/>
      <c r="E1" s="71"/>
      <c r="F1" s="71"/>
      <c r="G1" s="71"/>
      <c r="H1" s="71"/>
      <c r="I1" s="71"/>
      <c r="J1" s="71"/>
      <c r="K1" s="71"/>
    </row>
    <row r="2" spans="1:11">
      <c r="A2" s="72"/>
      <c r="B2" s="73"/>
      <c r="C2" s="73"/>
      <c r="D2" s="73"/>
      <c r="E2" s="73"/>
      <c r="F2" s="73"/>
      <c r="G2" s="73"/>
      <c r="H2" s="73"/>
      <c r="I2" s="73"/>
      <c r="J2" s="73"/>
      <c r="K2" s="73" t="s">
        <v>42</v>
      </c>
    </row>
    <row r="3" ht="36" customHeight="1" spans="1:11">
      <c r="A3" s="81" t="s">
        <v>177</v>
      </c>
      <c r="B3" s="81" t="s">
        <v>178</v>
      </c>
      <c r="C3" s="81" t="s">
        <v>179</v>
      </c>
      <c r="D3" s="81"/>
      <c r="E3" s="81"/>
      <c r="F3" s="81" t="s">
        <v>180</v>
      </c>
      <c r="G3" s="81"/>
      <c r="H3" s="81"/>
      <c r="I3" s="81" t="s">
        <v>181</v>
      </c>
      <c r="J3" s="81"/>
      <c r="K3" s="81"/>
    </row>
    <row r="4" ht="36" customHeight="1" spans="1:11">
      <c r="A4" s="81"/>
      <c r="B4" s="81"/>
      <c r="C4" s="81" t="s">
        <v>138</v>
      </c>
      <c r="D4" s="81" t="s">
        <v>115</v>
      </c>
      <c r="E4" s="81" t="s">
        <v>116</v>
      </c>
      <c r="F4" s="81" t="s">
        <v>138</v>
      </c>
      <c r="G4" s="81" t="s">
        <v>115</v>
      </c>
      <c r="H4" s="81" t="s">
        <v>116</v>
      </c>
      <c r="I4" s="81" t="s">
        <v>138</v>
      </c>
      <c r="J4" s="81" t="s">
        <v>115</v>
      </c>
      <c r="K4" s="81" t="s">
        <v>116</v>
      </c>
    </row>
    <row r="5" ht="36" customHeight="1" spans="1:11">
      <c r="A5" s="111" t="s">
        <v>182</v>
      </c>
      <c r="B5" s="111">
        <v>1</v>
      </c>
      <c r="C5" s="111">
        <v>2</v>
      </c>
      <c r="D5" s="111">
        <v>3</v>
      </c>
      <c r="E5" s="111">
        <v>4</v>
      </c>
      <c r="F5" s="111">
        <v>5</v>
      </c>
      <c r="G5" s="111">
        <v>6</v>
      </c>
      <c r="H5" s="111">
        <v>7</v>
      </c>
      <c r="I5" s="111">
        <v>8</v>
      </c>
      <c r="J5" s="111">
        <v>9</v>
      </c>
      <c r="K5" s="112">
        <v>10</v>
      </c>
    </row>
    <row r="6" ht="36" customHeight="1" spans="1:11">
      <c r="A6" s="113" t="s">
        <v>118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</row>
    <row r="7" ht="36" customHeight="1" spans="1:11">
      <c r="A7" s="89" t="s">
        <v>183</v>
      </c>
      <c r="B7" s="115">
        <v>359.9424596</v>
      </c>
      <c r="C7" s="115">
        <f>SUM(D7:E7)</f>
        <v>359.9424596</v>
      </c>
      <c r="D7" s="115">
        <v>339.6224596</v>
      </c>
      <c r="E7" s="115">
        <v>20.32</v>
      </c>
      <c r="F7" s="114"/>
      <c r="G7" s="114"/>
      <c r="H7" s="114"/>
      <c r="I7" s="114"/>
      <c r="J7" s="114"/>
      <c r="K7" s="114"/>
    </row>
    <row r="8" ht="36" customHeight="1" spans="1:11">
      <c r="A8" s="92"/>
      <c r="B8" s="114"/>
      <c r="C8" s="114"/>
      <c r="D8" s="114"/>
      <c r="E8" s="114"/>
      <c r="F8" s="114"/>
      <c r="G8" s="114"/>
      <c r="H8" s="114"/>
      <c r="I8" s="114"/>
      <c r="J8" s="114"/>
      <c r="K8" s="114"/>
    </row>
    <row r="9" ht="36" customHeight="1" spans="1:11">
      <c r="A9" s="92"/>
      <c r="B9" s="114"/>
      <c r="C9" s="114"/>
      <c r="D9" s="114"/>
      <c r="E9" s="114"/>
      <c r="F9" s="114"/>
      <c r="G9" s="114"/>
      <c r="H9" s="114"/>
      <c r="I9" s="114"/>
      <c r="J9" s="114"/>
      <c r="K9" s="114"/>
    </row>
    <row r="10" ht="36" customHeight="1" spans="1:11">
      <c r="A10" s="92"/>
      <c r="B10" s="114"/>
      <c r="C10" s="114"/>
      <c r="D10" s="114"/>
      <c r="E10" s="114"/>
      <c r="F10" s="114"/>
      <c r="G10" s="114"/>
      <c r="H10" s="114"/>
      <c r="I10" s="114"/>
      <c r="J10" s="114"/>
      <c r="K10" s="114"/>
    </row>
    <row r="11" ht="36" customHeight="1" spans="1:11">
      <c r="A11" s="92"/>
      <c r="B11" s="114"/>
      <c r="C11" s="114"/>
      <c r="D11" s="114"/>
      <c r="E11" s="114"/>
      <c r="F11" s="114"/>
      <c r="G11" s="114"/>
      <c r="H11" s="114"/>
      <c r="I11" s="114"/>
      <c r="J11" s="114"/>
      <c r="K11" s="114"/>
    </row>
    <row r="12" ht="36" customHeight="1" spans="1:11">
      <c r="A12" s="92"/>
      <c r="B12" s="114"/>
      <c r="C12" s="114"/>
      <c r="D12" s="114"/>
      <c r="E12" s="114"/>
      <c r="F12" s="114"/>
      <c r="G12" s="114"/>
      <c r="H12" s="114"/>
      <c r="I12" s="114"/>
      <c r="J12" s="114"/>
      <c r="K12" s="114"/>
    </row>
    <row r="13" ht="36" customHeight="1" spans="1:11">
      <c r="A13" s="92"/>
      <c r="B13" s="114"/>
      <c r="C13" s="114"/>
      <c r="D13" s="114"/>
      <c r="E13" s="114"/>
      <c r="F13" s="114"/>
      <c r="G13" s="114"/>
      <c r="H13" s="114"/>
      <c r="I13" s="114"/>
      <c r="J13" s="114"/>
      <c r="K13" s="114"/>
    </row>
    <row r="14" ht="36" customHeight="1" spans="1:11">
      <c r="A14" s="92"/>
      <c r="B14" s="114"/>
      <c r="C14" s="114"/>
      <c r="D14" s="114"/>
      <c r="E14" s="114"/>
      <c r="F14" s="114"/>
      <c r="G14" s="114"/>
      <c r="H14" s="114"/>
      <c r="I14" s="114"/>
      <c r="J14" s="114"/>
      <c r="K14" s="114"/>
    </row>
    <row r="15" ht="36" customHeight="1" spans="1:11">
      <c r="A15" s="92"/>
      <c r="B15" s="114"/>
      <c r="C15" s="114"/>
      <c r="D15" s="114"/>
      <c r="E15" s="114"/>
      <c r="F15" s="114"/>
      <c r="G15" s="114"/>
      <c r="H15" s="114"/>
      <c r="I15" s="114"/>
      <c r="J15" s="114"/>
      <c r="K15" s="114"/>
    </row>
    <row r="16" spans="1:11">
      <c r="A16" s="94" t="s">
        <v>134</v>
      </c>
    </row>
  </sheetData>
  <mergeCells count="6">
    <mergeCell ref="A1:K1"/>
    <mergeCell ref="C3:E3"/>
    <mergeCell ref="F3:H3"/>
    <mergeCell ref="I3:K3"/>
    <mergeCell ref="A3:A4"/>
    <mergeCell ref="B3:B4"/>
  </mergeCells>
  <printOptions horizontalCentered="1"/>
  <pageMargins left="0.751388888888889" right="0.751388888888889" top="1" bottom="1" header="0.5" footer="0.5"/>
  <pageSetup paperSize="9" scale="89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workbookViewId="0">
      <selection activeCell="D7" sqref="D7:E21"/>
    </sheetView>
  </sheetViews>
  <sheetFormatPr defaultColWidth="9" defaultRowHeight="13.5" outlineLevelCol="4"/>
  <cols>
    <col min="1" max="1" width="11.25" customWidth="1"/>
    <col min="2" max="2" width="29.875" customWidth="1"/>
    <col min="3" max="3" width="15.5" style="107" customWidth="1"/>
    <col min="4" max="4" width="16.625" style="107" customWidth="1"/>
    <col min="5" max="5" width="12" style="107" customWidth="1"/>
  </cols>
  <sheetData>
    <row r="1" ht="20.25" spans="1:5">
      <c r="A1" s="71" t="s">
        <v>184</v>
      </c>
      <c r="B1" s="71"/>
      <c r="C1" s="98"/>
      <c r="D1" s="98"/>
      <c r="E1" s="98"/>
    </row>
    <row r="2" spans="1:5">
      <c r="A2" s="72"/>
      <c r="B2" s="73"/>
      <c r="C2" s="108"/>
      <c r="D2" s="108"/>
      <c r="E2" s="108" t="s">
        <v>42</v>
      </c>
    </row>
    <row r="3" ht="21" customHeight="1" spans="1:5">
      <c r="A3" s="81" t="s">
        <v>113</v>
      </c>
      <c r="B3" s="81"/>
      <c r="C3" s="100" t="s">
        <v>179</v>
      </c>
      <c r="D3" s="100"/>
      <c r="E3" s="100"/>
    </row>
    <row r="4" ht="21" customHeight="1" spans="1:5">
      <c r="A4" s="81" t="s">
        <v>185</v>
      </c>
      <c r="B4" s="81" t="s">
        <v>186</v>
      </c>
      <c r="C4" s="100" t="s">
        <v>138</v>
      </c>
      <c r="D4" s="100" t="s">
        <v>115</v>
      </c>
      <c r="E4" s="100" t="s">
        <v>116</v>
      </c>
    </row>
    <row r="5" ht="21" customHeight="1" spans="1:5">
      <c r="A5" s="81" t="s">
        <v>95</v>
      </c>
      <c r="B5" s="81" t="s">
        <v>95</v>
      </c>
      <c r="C5" s="81">
        <v>1</v>
      </c>
      <c r="D5" s="81">
        <v>2</v>
      </c>
      <c r="E5" s="81">
        <v>3</v>
      </c>
    </row>
    <row r="6" s="85" customFormat="1" ht="21" customHeight="1" spans="1:5">
      <c r="A6" s="89" t="s">
        <v>187</v>
      </c>
      <c r="B6" s="89" t="s">
        <v>118</v>
      </c>
      <c r="C6" s="101">
        <f t="shared" ref="C6:C12" si="0">SUM(D6:E6)</f>
        <v>359.9424596</v>
      </c>
      <c r="D6" s="101">
        <f>D7+D10+D19+D16</f>
        <v>339.6224596</v>
      </c>
      <c r="E6" s="101">
        <f>E7+E10+E16</f>
        <v>20.32</v>
      </c>
    </row>
    <row r="7" s="96" customFormat="1" ht="30" customHeight="1" spans="1:5">
      <c r="A7" s="77">
        <v>207</v>
      </c>
      <c r="B7" s="77" t="s">
        <v>188</v>
      </c>
      <c r="C7" s="101">
        <f t="shared" si="0"/>
        <v>270.9795633</v>
      </c>
      <c r="D7" s="101">
        <v>250.6595633</v>
      </c>
      <c r="E7" s="89">
        <v>20.32</v>
      </c>
    </row>
    <row r="8" s="96" customFormat="1" ht="30" customHeight="1" spans="1:5">
      <c r="A8" s="109">
        <v>20703</v>
      </c>
      <c r="B8" s="109" t="s">
        <v>189</v>
      </c>
      <c r="C8" s="101">
        <f t="shared" si="0"/>
        <v>270.9795633</v>
      </c>
      <c r="D8" s="101">
        <v>250.6595633</v>
      </c>
      <c r="E8" s="89">
        <v>20.32</v>
      </c>
    </row>
    <row r="9" s="96" customFormat="1" ht="30" customHeight="1" spans="1:5">
      <c r="A9" s="109">
        <v>2070302</v>
      </c>
      <c r="B9" s="109" t="s">
        <v>190</v>
      </c>
      <c r="C9" s="101">
        <f t="shared" si="0"/>
        <v>270.9795633</v>
      </c>
      <c r="D9" s="101">
        <v>250.6595633</v>
      </c>
      <c r="E9" s="89">
        <v>20.32</v>
      </c>
    </row>
    <row r="10" s="96" customFormat="1" ht="30" customHeight="1" spans="1:5">
      <c r="A10" s="77">
        <v>208</v>
      </c>
      <c r="B10" s="77" t="s">
        <v>191</v>
      </c>
      <c r="C10" s="101">
        <f t="shared" si="0"/>
        <v>49.4274928</v>
      </c>
      <c r="D10" s="101">
        <f>D11+D14</f>
        <v>49.4274928</v>
      </c>
      <c r="E10" s="101"/>
    </row>
    <row r="11" s="96" customFormat="1" ht="30" customHeight="1" spans="1:5">
      <c r="A11" s="77">
        <v>20805</v>
      </c>
      <c r="B11" s="77" t="s">
        <v>192</v>
      </c>
      <c r="C11" s="101">
        <f t="shared" si="0"/>
        <v>47.261064</v>
      </c>
      <c r="D11" s="101">
        <f>SUM(D12:D13)</f>
        <v>47.261064</v>
      </c>
      <c r="E11" s="101"/>
    </row>
    <row r="12" s="96" customFormat="1" ht="30" customHeight="1" spans="1:5">
      <c r="A12" s="77">
        <v>2080505</v>
      </c>
      <c r="B12" s="77" t="s">
        <v>193</v>
      </c>
      <c r="C12" s="101">
        <f t="shared" si="0"/>
        <v>31.507376</v>
      </c>
      <c r="D12" s="101">
        <v>31.507376</v>
      </c>
      <c r="E12" s="101"/>
    </row>
    <row r="13" s="96" customFormat="1" ht="30" customHeight="1" spans="1:5">
      <c r="A13" s="77">
        <v>2080506</v>
      </c>
      <c r="B13" s="77" t="s">
        <v>194</v>
      </c>
      <c r="C13" s="101">
        <f t="shared" ref="C13:C21" si="1">SUM(D13:E13)</f>
        <v>15.753688</v>
      </c>
      <c r="D13" s="101">
        <v>15.753688</v>
      </c>
      <c r="E13" s="101"/>
    </row>
    <row r="14" s="96" customFormat="1" ht="30" customHeight="1" spans="1:5">
      <c r="A14" s="77">
        <v>20899</v>
      </c>
      <c r="B14" s="77" t="s">
        <v>195</v>
      </c>
      <c r="C14" s="101">
        <f t="shared" si="1"/>
        <v>2.1664288</v>
      </c>
      <c r="D14" s="101">
        <f>SUM(D15)</f>
        <v>2.1664288</v>
      </c>
      <c r="E14" s="101"/>
    </row>
    <row r="15" s="96" customFormat="1" ht="30" customHeight="1" spans="1:5">
      <c r="A15" s="77">
        <v>2089999</v>
      </c>
      <c r="B15" s="77" t="s">
        <v>195</v>
      </c>
      <c r="C15" s="101">
        <f t="shared" si="1"/>
        <v>2.1664288</v>
      </c>
      <c r="D15" s="101">
        <v>2.1664288</v>
      </c>
      <c r="E15" s="101"/>
    </row>
    <row r="16" s="96" customFormat="1" ht="30" customHeight="1" spans="1:5">
      <c r="A16" s="77">
        <v>210</v>
      </c>
      <c r="B16" s="77" t="s">
        <v>196</v>
      </c>
      <c r="C16" s="101">
        <f t="shared" si="1"/>
        <v>15.9048715</v>
      </c>
      <c r="D16" s="101">
        <f>SUM(D17)</f>
        <v>15.9048715</v>
      </c>
      <c r="E16" s="101"/>
    </row>
    <row r="17" s="96" customFormat="1" ht="30" customHeight="1" spans="1:5">
      <c r="A17" s="77">
        <v>21011</v>
      </c>
      <c r="B17" s="77" t="s">
        <v>197</v>
      </c>
      <c r="C17" s="101">
        <f t="shared" si="1"/>
        <v>15.9048715</v>
      </c>
      <c r="D17" s="101">
        <f>SUM(D18:D18)</f>
        <v>15.9048715</v>
      </c>
      <c r="E17" s="101"/>
    </row>
    <row r="18" s="96" customFormat="1" ht="30" customHeight="1" spans="1:5">
      <c r="A18" s="77">
        <v>2101102</v>
      </c>
      <c r="B18" s="77" t="s">
        <v>198</v>
      </c>
      <c r="C18" s="101">
        <f t="shared" si="1"/>
        <v>15.9048715</v>
      </c>
      <c r="D18" s="101">
        <v>15.9048715</v>
      </c>
      <c r="E18" s="105"/>
    </row>
    <row r="19" s="96" customFormat="1" ht="30" customHeight="1" spans="1:5">
      <c r="A19" s="77">
        <v>221</v>
      </c>
      <c r="B19" s="77" t="s">
        <v>199</v>
      </c>
      <c r="C19" s="101">
        <f t="shared" si="1"/>
        <v>23.630532</v>
      </c>
      <c r="D19" s="101">
        <f>SUM(D21)</f>
        <v>23.630532</v>
      </c>
      <c r="E19" s="101"/>
    </row>
    <row r="20" s="96" customFormat="1" ht="30" customHeight="1" spans="1:5">
      <c r="A20" s="77">
        <v>22102</v>
      </c>
      <c r="B20" s="77" t="s">
        <v>200</v>
      </c>
      <c r="C20" s="101">
        <v>21.754908</v>
      </c>
      <c r="D20" s="101">
        <v>23.630532</v>
      </c>
      <c r="E20" s="101"/>
    </row>
    <row r="21" s="96" customFormat="1" ht="30" customHeight="1" spans="1:5">
      <c r="A21" s="77">
        <v>2210201</v>
      </c>
      <c r="B21" s="77" t="s">
        <v>201</v>
      </c>
      <c r="C21" s="101">
        <f>SUM(D21:E21)</f>
        <v>23.630532</v>
      </c>
      <c r="D21" s="101">
        <v>23.630532</v>
      </c>
      <c r="E21" s="101"/>
    </row>
    <row r="22" s="96" customFormat="1" ht="30" customHeight="1" spans="1:5">
      <c r="A22" s="77"/>
      <c r="B22" s="77"/>
      <c r="C22" s="101"/>
      <c r="D22" s="101"/>
      <c r="E22" s="101"/>
    </row>
    <row r="23" s="96" customFormat="1" ht="30" customHeight="1" spans="1:5">
      <c r="A23" s="110"/>
      <c r="B23" s="110"/>
      <c r="C23" s="105"/>
      <c r="D23" s="105"/>
      <c r="E23" s="105"/>
    </row>
    <row r="24" spans="1:5">
      <c r="A24" s="94" t="s">
        <v>134</v>
      </c>
    </row>
    <row r="25" spans="1:5">
      <c r="A25" s="95" t="s">
        <v>175</v>
      </c>
    </row>
    <row r="26" spans="1:5">
      <c r="A26" s="95" t="s">
        <v>175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opLeftCell="A3" workbookViewId="0">
      <selection activeCell="D8" sqref="D8"/>
    </sheetView>
  </sheetViews>
  <sheetFormatPr defaultColWidth="9" defaultRowHeight="13.5" outlineLevelCol="4"/>
  <cols>
    <col min="1" max="1" width="12" customWidth="1"/>
    <col min="2" max="2" width="21.125" customWidth="1"/>
    <col min="3" max="3" width="13.125" style="97" customWidth="1"/>
    <col min="4" max="5" width="20.25" style="97" customWidth="1"/>
  </cols>
  <sheetData>
    <row r="1" ht="20.25" spans="1:5">
      <c r="A1" s="71" t="s">
        <v>202</v>
      </c>
      <c r="B1" s="71"/>
      <c r="C1" s="98"/>
      <c r="D1" s="98"/>
      <c r="E1" s="98"/>
    </row>
    <row r="2" spans="1:5">
      <c r="A2" s="72"/>
      <c r="B2" s="73"/>
      <c r="C2" s="99"/>
      <c r="D2" s="99"/>
      <c r="E2" s="99" t="s">
        <v>42</v>
      </c>
    </row>
    <row r="3" ht="24" customHeight="1" spans="1:5">
      <c r="A3" s="81" t="s">
        <v>203</v>
      </c>
      <c r="B3" s="81"/>
      <c r="C3" s="100" t="s">
        <v>204</v>
      </c>
      <c r="D3" s="100"/>
      <c r="E3" s="100"/>
    </row>
    <row r="4" ht="24" customHeight="1" spans="1:5">
      <c r="A4" s="81" t="s">
        <v>185</v>
      </c>
      <c r="B4" s="81" t="s">
        <v>186</v>
      </c>
      <c r="C4" s="100" t="s">
        <v>138</v>
      </c>
      <c r="D4" s="100" t="s">
        <v>205</v>
      </c>
      <c r="E4" s="100" t="s">
        <v>206</v>
      </c>
    </row>
    <row r="5" ht="20" customHeight="1" spans="1:5">
      <c r="A5" s="81" t="s">
        <v>95</v>
      </c>
      <c r="B5" s="81" t="s">
        <v>95</v>
      </c>
      <c r="C5" s="81">
        <v>1</v>
      </c>
      <c r="D5" s="81">
        <v>2</v>
      </c>
      <c r="E5" s="81">
        <v>3</v>
      </c>
    </row>
    <row r="6" s="85" customFormat="1" ht="20" customHeight="1" spans="1:5">
      <c r="A6" s="89" t="s">
        <v>187</v>
      </c>
      <c r="B6" s="89" t="s">
        <v>118</v>
      </c>
      <c r="C6" s="101">
        <f>SUM(D6:E6)</f>
        <v>339.6224596</v>
      </c>
      <c r="D6" s="101">
        <f>D7</f>
        <v>312.3659463</v>
      </c>
      <c r="E6" s="101">
        <f>E17</f>
        <v>27.2565133</v>
      </c>
    </row>
    <row r="7" s="96" customFormat="1" ht="20" customHeight="1" spans="1:5">
      <c r="A7" s="77">
        <v>301</v>
      </c>
      <c r="B7" s="77" t="s">
        <v>207</v>
      </c>
      <c r="C7" s="101">
        <f>SUM(C8:C16)</f>
        <v>314.8004144</v>
      </c>
      <c r="D7" s="101">
        <f>SUM(D8:D16)</f>
        <v>312.3659463</v>
      </c>
      <c r="E7" s="102"/>
    </row>
    <row r="8" s="85" customFormat="1" ht="20" customHeight="1" spans="1:5">
      <c r="A8" s="77">
        <v>30101</v>
      </c>
      <c r="B8" s="77" t="s">
        <v>208</v>
      </c>
      <c r="C8" s="101">
        <f t="shared" ref="C8:C14" si="0">SUM(D8:E8)</f>
        <v>104.8524</v>
      </c>
      <c r="D8" s="101">
        <v>104.8524</v>
      </c>
      <c r="E8" s="101"/>
    </row>
    <row r="9" s="85" customFormat="1" ht="20" customHeight="1" spans="1:5">
      <c r="A9" s="77">
        <v>30102</v>
      </c>
      <c r="B9" s="77" t="s">
        <v>209</v>
      </c>
      <c r="C9" s="101">
        <f t="shared" si="0"/>
        <v>99.01295</v>
      </c>
      <c r="D9" s="101">
        <v>99.01295</v>
      </c>
      <c r="E9" s="101"/>
    </row>
    <row r="10" s="85" customFormat="1" ht="24" customHeight="1" spans="1:5">
      <c r="A10" s="77">
        <v>30103</v>
      </c>
      <c r="B10" s="77" t="s">
        <v>210</v>
      </c>
      <c r="C10" s="101">
        <f t="shared" si="0"/>
        <v>19.5377</v>
      </c>
      <c r="D10" s="101">
        <v>19.5377</v>
      </c>
      <c r="E10" s="101"/>
    </row>
    <row r="11" s="85" customFormat="1" ht="24" customHeight="1" spans="1:5">
      <c r="A11" s="77">
        <v>30108</v>
      </c>
      <c r="B11" s="103" t="s">
        <v>211</v>
      </c>
      <c r="C11" s="101">
        <f t="shared" si="0"/>
        <v>31.507376</v>
      </c>
      <c r="D11" s="101">
        <v>31.507376</v>
      </c>
      <c r="E11" s="101"/>
    </row>
    <row r="12" s="85" customFormat="1" ht="24" customHeight="1" spans="1:5">
      <c r="A12" s="77">
        <v>30109</v>
      </c>
      <c r="B12" s="103" t="s">
        <v>212</v>
      </c>
      <c r="C12" s="101">
        <f t="shared" si="0"/>
        <v>15.753688</v>
      </c>
      <c r="D12" s="101">
        <v>15.753688</v>
      </c>
      <c r="E12" s="101"/>
    </row>
    <row r="13" s="85" customFormat="1" ht="21" customHeight="1" spans="1:5">
      <c r="A13" s="77">
        <v>30110</v>
      </c>
      <c r="B13" s="77" t="s">
        <v>213</v>
      </c>
      <c r="C13" s="101">
        <f t="shared" si="0"/>
        <v>12.7998715</v>
      </c>
      <c r="D13" s="101">
        <v>12.7998715</v>
      </c>
      <c r="E13" s="101"/>
    </row>
    <row r="14" s="85" customFormat="1" ht="21" customHeight="1" spans="1:5">
      <c r="A14" s="77">
        <v>30111</v>
      </c>
      <c r="B14" s="77" t="s">
        <v>214</v>
      </c>
      <c r="C14" s="101">
        <f t="shared" si="0"/>
        <v>3.105</v>
      </c>
      <c r="D14" s="101">
        <v>3.105</v>
      </c>
      <c r="E14" s="101"/>
    </row>
    <row r="15" s="85" customFormat="1" ht="21" customHeight="1" spans="1:5">
      <c r="A15" s="77">
        <v>30112</v>
      </c>
      <c r="B15" s="77" t="s">
        <v>215</v>
      </c>
      <c r="C15" s="101">
        <v>4.6008969</v>
      </c>
      <c r="D15" s="101">
        <v>2.1664288</v>
      </c>
      <c r="E15" s="101"/>
    </row>
    <row r="16" s="85" customFormat="1" ht="21" customHeight="1" spans="1:5">
      <c r="A16" s="77">
        <v>30113</v>
      </c>
      <c r="B16" s="77" t="s">
        <v>201</v>
      </c>
      <c r="C16" s="101">
        <f>SUM(D16:E16)</f>
        <v>23.630532</v>
      </c>
      <c r="D16" s="101">
        <v>23.630532</v>
      </c>
      <c r="E16" s="101"/>
    </row>
    <row r="17" s="85" customFormat="1" ht="21" customHeight="1" spans="1:5">
      <c r="A17" s="77">
        <v>302</v>
      </c>
      <c r="B17" s="77" t="s">
        <v>216</v>
      </c>
      <c r="C17" s="101">
        <f>SUM(D17:E17)</f>
        <v>27.2565133</v>
      </c>
      <c r="D17" s="101"/>
      <c r="E17" s="101">
        <f>SUM(E18:E28)</f>
        <v>27.2565133</v>
      </c>
    </row>
    <row r="18" s="85" customFormat="1" ht="21" customHeight="1" spans="1:5">
      <c r="A18" s="77">
        <v>30201</v>
      </c>
      <c r="B18" s="77" t="s">
        <v>217</v>
      </c>
      <c r="C18" s="101">
        <f>SUM(D18:E18)</f>
        <v>8.68</v>
      </c>
      <c r="D18" s="101"/>
      <c r="E18" s="101">
        <v>8.68</v>
      </c>
    </row>
    <row r="19" s="85" customFormat="1" ht="21" customHeight="1" spans="1:5">
      <c r="A19" s="77">
        <v>30202</v>
      </c>
      <c r="B19" s="77" t="s">
        <v>218</v>
      </c>
      <c r="C19" s="101">
        <f t="shared" ref="C18:C26" si="1">SUM(D19:E19)</f>
        <v>0.2</v>
      </c>
      <c r="D19" s="101"/>
      <c r="E19" s="101">
        <v>0.2</v>
      </c>
    </row>
    <row r="20" s="85" customFormat="1" ht="21" customHeight="1" spans="1:5">
      <c r="A20" s="77">
        <v>30205</v>
      </c>
      <c r="B20" s="77" t="s">
        <v>219</v>
      </c>
      <c r="C20" s="101">
        <f t="shared" si="1"/>
        <v>0.1</v>
      </c>
      <c r="D20" s="101"/>
      <c r="E20" s="101">
        <v>0.1</v>
      </c>
    </row>
    <row r="21" s="85" customFormat="1" ht="21" customHeight="1" spans="1:5">
      <c r="A21" s="77">
        <v>30207</v>
      </c>
      <c r="B21" s="77" t="s">
        <v>220</v>
      </c>
      <c r="C21" s="101">
        <f t="shared" si="1"/>
        <v>0.5</v>
      </c>
      <c r="D21" s="101"/>
      <c r="E21" s="101">
        <v>0.5</v>
      </c>
    </row>
    <row r="22" s="85" customFormat="1" ht="21" customHeight="1" spans="1:5">
      <c r="A22" s="77">
        <v>30208</v>
      </c>
      <c r="B22" s="77" t="s">
        <v>221</v>
      </c>
      <c r="C22" s="101">
        <f t="shared" si="1"/>
        <v>8.964186</v>
      </c>
      <c r="D22" s="101"/>
      <c r="E22" s="104">
        <v>8.964186</v>
      </c>
    </row>
    <row r="23" s="85" customFormat="1" ht="21" customHeight="1" spans="1:5">
      <c r="A23" s="77">
        <v>30211</v>
      </c>
      <c r="B23" s="77" t="s">
        <v>222</v>
      </c>
      <c r="C23" s="101">
        <f t="shared" si="1"/>
        <v>1</v>
      </c>
      <c r="D23" s="101"/>
      <c r="E23" s="101">
        <v>1</v>
      </c>
    </row>
    <row r="24" s="85" customFormat="1" ht="21" customHeight="1" spans="1:5">
      <c r="A24" s="77">
        <v>30228</v>
      </c>
      <c r="B24" s="77" t="s">
        <v>223</v>
      </c>
      <c r="C24" s="101">
        <f t="shared" si="1"/>
        <v>2.2582008</v>
      </c>
      <c r="D24" s="101"/>
      <c r="E24" s="104">
        <v>2.2582008</v>
      </c>
    </row>
    <row r="25" s="85" customFormat="1" ht="21" customHeight="1" spans="1:5">
      <c r="A25" s="77">
        <v>30229</v>
      </c>
      <c r="B25" s="77" t="s">
        <v>224</v>
      </c>
      <c r="C25" s="101">
        <f t="shared" si="1"/>
        <v>1.4113755</v>
      </c>
      <c r="D25" s="101"/>
      <c r="E25" s="104">
        <v>1.4113755</v>
      </c>
    </row>
    <row r="26" s="85" customFormat="1" ht="21" customHeight="1" spans="1:5">
      <c r="A26" s="77">
        <v>30217</v>
      </c>
      <c r="B26" s="77" t="s">
        <v>225</v>
      </c>
      <c r="C26" s="101">
        <f t="shared" si="1"/>
        <v>0.32</v>
      </c>
      <c r="D26" s="101"/>
      <c r="E26" s="101">
        <v>0.32</v>
      </c>
    </row>
    <row r="27" s="85" customFormat="1" ht="21" customHeight="1" spans="1:5">
      <c r="A27" s="77">
        <v>30299</v>
      </c>
      <c r="B27" s="77" t="s">
        <v>226</v>
      </c>
      <c r="C27" s="101">
        <v>3.82</v>
      </c>
      <c r="D27" s="105"/>
      <c r="E27" s="104">
        <v>3.822751</v>
      </c>
    </row>
    <row r="28" s="85" customFormat="1" ht="21" customHeight="1" spans="1:5">
      <c r="A28" s="106"/>
      <c r="B28" s="77"/>
      <c r="C28" s="105"/>
      <c r="D28" s="105"/>
      <c r="E28" s="105"/>
    </row>
    <row r="29" spans="1:5">
      <c r="A29" s="94" t="s">
        <v>134</v>
      </c>
    </row>
    <row r="30" spans="1:5">
      <c r="A30" s="95" t="s">
        <v>175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8"/>
  <sheetViews>
    <sheetView workbookViewId="0">
      <selection activeCell="D11" sqref="D11"/>
    </sheetView>
  </sheetViews>
  <sheetFormatPr defaultColWidth="9" defaultRowHeight="13.5" outlineLevelCol="7"/>
  <cols>
    <col min="1" max="1" width="29" customWidth="1"/>
    <col min="2" max="8" width="14.625" customWidth="1"/>
  </cols>
  <sheetData>
    <row r="1" ht="20.25" spans="1:8">
      <c r="A1" s="71" t="s">
        <v>227</v>
      </c>
      <c r="B1" s="71"/>
      <c r="C1" s="71"/>
      <c r="D1" s="71"/>
      <c r="E1" s="71"/>
      <c r="F1" s="71"/>
      <c r="G1" s="71"/>
      <c r="H1" s="71"/>
    </row>
    <row r="2" spans="1:8">
      <c r="A2" s="72"/>
      <c r="B2" s="73"/>
      <c r="C2" s="73"/>
      <c r="D2" s="73"/>
      <c r="E2" s="73"/>
      <c r="F2" s="73"/>
      <c r="G2" s="73"/>
      <c r="H2" s="73" t="s">
        <v>42</v>
      </c>
    </row>
    <row r="3" ht="40" customHeight="1" spans="1:8">
      <c r="A3" s="81" t="s">
        <v>177</v>
      </c>
      <c r="B3" s="76" t="s">
        <v>228</v>
      </c>
      <c r="C3" s="76"/>
      <c r="D3" s="76"/>
      <c r="E3" s="76"/>
      <c r="F3" s="76"/>
      <c r="G3" s="76" t="s">
        <v>229</v>
      </c>
      <c r="H3" s="76" t="s">
        <v>230</v>
      </c>
    </row>
    <row r="4" ht="40" customHeight="1" spans="1:8">
      <c r="A4" s="81"/>
      <c r="B4" s="76" t="s">
        <v>138</v>
      </c>
      <c r="C4" s="76" t="s">
        <v>231</v>
      </c>
      <c r="D4" s="76" t="s">
        <v>232</v>
      </c>
      <c r="E4" s="76" t="s">
        <v>233</v>
      </c>
      <c r="F4" s="76"/>
      <c r="G4" s="76"/>
      <c r="H4" s="76"/>
    </row>
    <row r="5" ht="40" customHeight="1" spans="1:8">
      <c r="A5" s="81"/>
      <c r="B5" s="76"/>
      <c r="C5" s="76"/>
      <c r="D5" s="76"/>
      <c r="E5" s="76" t="s">
        <v>234</v>
      </c>
      <c r="F5" s="76" t="s">
        <v>235</v>
      </c>
      <c r="G5" s="76"/>
      <c r="H5" s="76"/>
    </row>
    <row r="6" ht="40" customHeight="1" spans="1:8">
      <c r="A6" s="76" t="s">
        <v>95</v>
      </c>
      <c r="B6" s="76">
        <v>1</v>
      </c>
      <c r="C6" s="76">
        <v>2</v>
      </c>
      <c r="D6" s="76">
        <v>3</v>
      </c>
      <c r="E6" s="76">
        <v>4</v>
      </c>
      <c r="F6" s="76">
        <v>5</v>
      </c>
      <c r="G6" s="76">
        <v>6</v>
      </c>
      <c r="H6" s="76">
        <v>7</v>
      </c>
    </row>
    <row r="7" s="85" customFormat="1" ht="40" customHeight="1" spans="1:8">
      <c r="A7" s="89" t="s">
        <v>118</v>
      </c>
      <c r="B7" s="90"/>
      <c r="C7" s="90"/>
      <c r="D7" s="90"/>
      <c r="E7" s="90"/>
      <c r="F7" s="90"/>
      <c r="G7" s="90"/>
      <c r="H7" s="90"/>
    </row>
    <row r="8" s="88" customFormat="1" ht="40" customHeight="1" spans="1:8">
      <c r="A8" s="89" t="s">
        <v>183</v>
      </c>
      <c r="B8" s="91">
        <v>0</v>
      </c>
      <c r="C8" s="91"/>
      <c r="D8" s="91">
        <v>0</v>
      </c>
      <c r="E8" s="91"/>
      <c r="F8" s="91"/>
      <c r="G8" s="91">
        <v>0</v>
      </c>
      <c r="H8" s="91">
        <v>0</v>
      </c>
    </row>
    <row r="9" ht="40" customHeight="1" spans="1:8">
      <c r="A9" s="92"/>
      <c r="B9" s="93"/>
      <c r="C9" s="93"/>
      <c r="D9" s="93"/>
      <c r="E9" s="93"/>
      <c r="F9" s="93"/>
      <c r="G9" s="93"/>
      <c r="H9" s="93"/>
    </row>
    <row r="10" ht="40" customHeight="1" spans="1:8">
      <c r="A10" s="92"/>
      <c r="B10" s="93"/>
      <c r="C10" s="93"/>
      <c r="D10" s="93"/>
      <c r="E10" s="93"/>
      <c r="F10" s="93"/>
      <c r="G10" s="93"/>
      <c r="H10" s="93"/>
    </row>
    <row r="11" ht="40" customHeight="1" spans="1:8">
      <c r="A11" s="92"/>
      <c r="B11" s="93"/>
      <c r="C11" s="93"/>
      <c r="D11" s="93"/>
      <c r="E11" s="93"/>
      <c r="F11" s="93"/>
      <c r="G11" s="93"/>
      <c r="H11" s="93"/>
    </row>
    <row r="12" ht="40" customHeight="1" spans="1:8">
      <c r="A12" s="92"/>
      <c r="B12" s="93"/>
      <c r="C12" s="93"/>
      <c r="D12" s="93"/>
      <c r="E12" s="93"/>
      <c r="F12" s="93"/>
      <c r="G12" s="93"/>
      <c r="H12" s="93"/>
    </row>
    <row r="13" ht="40" customHeight="1" spans="1:8">
      <c r="A13" s="92"/>
      <c r="B13" s="93"/>
      <c r="C13" s="93"/>
      <c r="D13" s="93"/>
      <c r="E13" s="93"/>
      <c r="F13" s="93"/>
      <c r="G13" s="93"/>
      <c r="H13" s="93"/>
    </row>
    <row r="14" ht="40" customHeight="1" spans="1:8">
      <c r="A14" s="92"/>
      <c r="B14" s="93"/>
      <c r="C14" s="93"/>
      <c r="D14" s="93"/>
      <c r="E14" s="93"/>
      <c r="F14" s="93"/>
      <c r="G14" s="93"/>
      <c r="H14" s="93"/>
    </row>
    <row r="15" ht="40" customHeight="1" spans="1:8">
      <c r="A15" s="92"/>
      <c r="B15" s="93"/>
      <c r="C15" s="93"/>
      <c r="D15" s="93"/>
      <c r="E15" s="93"/>
      <c r="F15" s="93"/>
      <c r="G15" s="93"/>
      <c r="H15" s="93"/>
    </row>
    <row r="16" ht="40" customHeight="1" spans="1:8">
      <c r="A16" s="92"/>
      <c r="B16" s="93"/>
      <c r="C16" s="93"/>
      <c r="D16" s="93"/>
      <c r="E16" s="93"/>
      <c r="F16" s="93"/>
      <c r="G16" s="93"/>
      <c r="H16" s="93"/>
    </row>
    <row r="17" spans="1:1">
      <c r="A17" s="94" t="s">
        <v>134</v>
      </c>
    </row>
    <row r="18" spans="1:1">
      <c r="A18" s="95" t="s">
        <v>175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scale="67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workbookViewId="0">
      <selection activeCell="J7" sqref="J7"/>
    </sheetView>
  </sheetViews>
  <sheetFormatPr defaultColWidth="9" defaultRowHeight="13.5" outlineLevelCol="4"/>
  <cols>
    <col min="1" max="1" width="13.25" customWidth="1"/>
    <col min="2" max="2" width="24.375" customWidth="1"/>
    <col min="3" max="5" width="14.5" style="85" customWidth="1"/>
  </cols>
  <sheetData>
    <row r="1" ht="20.25" spans="1:5">
      <c r="A1" s="71" t="s">
        <v>236</v>
      </c>
      <c r="B1" s="71"/>
      <c r="C1" s="71"/>
      <c r="D1" s="71"/>
      <c r="E1" s="71"/>
    </row>
    <row r="2" spans="1:5">
      <c r="A2" s="72"/>
      <c r="B2" s="73"/>
      <c r="C2" s="86"/>
      <c r="D2" s="86"/>
      <c r="E2" s="86" t="s">
        <v>42</v>
      </c>
    </row>
    <row r="3" ht="35" customHeight="1" spans="1:5">
      <c r="A3" s="81" t="s">
        <v>237</v>
      </c>
      <c r="B3" s="81" t="s">
        <v>45</v>
      </c>
      <c r="C3" s="81" t="s">
        <v>138</v>
      </c>
      <c r="D3" s="81" t="s">
        <v>115</v>
      </c>
      <c r="E3" s="81" t="s">
        <v>116</v>
      </c>
    </row>
    <row r="4" ht="35" customHeight="1" spans="1:5">
      <c r="A4" s="81" t="s">
        <v>95</v>
      </c>
      <c r="B4" s="81" t="s">
        <v>95</v>
      </c>
      <c r="C4" s="81"/>
      <c r="D4" s="81"/>
      <c r="E4" s="81"/>
    </row>
    <row r="5" ht="27" customHeight="1" spans="1:5">
      <c r="A5" s="84"/>
      <c r="B5" s="82" t="s">
        <v>178</v>
      </c>
      <c r="C5" s="84"/>
      <c r="D5" s="84"/>
      <c r="E5" s="84"/>
    </row>
    <row r="6" ht="27" customHeight="1" spans="1:5">
      <c r="A6" s="87">
        <v>1</v>
      </c>
      <c r="B6" s="79" t="s">
        <v>238</v>
      </c>
      <c r="C6" s="84"/>
      <c r="D6" s="84"/>
      <c r="E6" s="84"/>
    </row>
    <row r="7" ht="27" customHeight="1" spans="1:5">
      <c r="A7" s="87">
        <v>2</v>
      </c>
      <c r="B7" s="79" t="s">
        <v>239</v>
      </c>
      <c r="C7" s="84"/>
      <c r="D7" s="84"/>
      <c r="E7" s="84"/>
    </row>
    <row r="8" ht="27" customHeight="1" spans="1:5">
      <c r="A8" s="87">
        <v>3</v>
      </c>
      <c r="B8" s="79" t="s">
        <v>240</v>
      </c>
      <c r="C8" s="84"/>
      <c r="D8" s="84"/>
      <c r="E8" s="84"/>
    </row>
    <row r="9" ht="27" customHeight="1" spans="1:5">
      <c r="A9" s="87">
        <v>4</v>
      </c>
      <c r="B9" s="79" t="s">
        <v>241</v>
      </c>
      <c r="C9" s="84"/>
      <c r="D9" s="84"/>
      <c r="E9" s="84"/>
    </row>
    <row r="10" ht="27" customHeight="1" spans="1:5">
      <c r="A10" s="87">
        <v>5</v>
      </c>
      <c r="B10" s="79" t="s">
        <v>242</v>
      </c>
      <c r="C10" s="84"/>
      <c r="D10" s="84"/>
      <c r="E10" s="84"/>
    </row>
    <row r="11" ht="27" customHeight="1" spans="1:5">
      <c r="A11" s="87">
        <v>6</v>
      </c>
      <c r="B11" s="79" t="s">
        <v>243</v>
      </c>
      <c r="C11" s="84"/>
      <c r="D11" s="84"/>
      <c r="E11" s="84"/>
    </row>
    <row r="12" ht="27" customHeight="1" spans="1:5">
      <c r="A12" s="87">
        <v>7</v>
      </c>
      <c r="B12" s="79" t="s">
        <v>244</v>
      </c>
      <c r="C12" s="84"/>
      <c r="D12" s="84"/>
      <c r="E12" s="84"/>
    </row>
    <row r="13" ht="27" customHeight="1" spans="1:5">
      <c r="A13" s="87">
        <v>8</v>
      </c>
      <c r="B13" s="79" t="s">
        <v>245</v>
      </c>
      <c r="C13" s="84"/>
      <c r="D13" s="84"/>
      <c r="E13" s="84"/>
    </row>
    <row r="14" ht="27" customHeight="1" spans="1:5">
      <c r="A14" s="87">
        <v>9</v>
      </c>
      <c r="B14" s="79" t="s">
        <v>246</v>
      </c>
      <c r="C14" s="84"/>
      <c r="D14" s="84"/>
      <c r="E14" s="84"/>
    </row>
    <row r="15" ht="27" customHeight="1" spans="1:5">
      <c r="A15" s="87">
        <v>10</v>
      </c>
      <c r="B15" s="79" t="s">
        <v>247</v>
      </c>
      <c r="C15" s="84"/>
      <c r="D15" s="84"/>
      <c r="E15" s="84"/>
    </row>
    <row r="16" ht="27" customHeight="1" spans="1:5">
      <c r="A16" s="87">
        <v>11</v>
      </c>
      <c r="B16" s="79" t="s">
        <v>248</v>
      </c>
      <c r="C16" s="84"/>
      <c r="D16" s="84"/>
      <c r="E16" s="84"/>
    </row>
    <row r="17" ht="27" customHeight="1" spans="1:5">
      <c r="A17" s="87">
        <v>12</v>
      </c>
      <c r="B17" s="79" t="s">
        <v>249</v>
      </c>
      <c r="C17" s="84"/>
      <c r="D17" s="84"/>
      <c r="E17" s="84"/>
    </row>
    <row r="18" ht="27" customHeight="1" spans="1:5">
      <c r="A18" s="87">
        <v>13</v>
      </c>
      <c r="B18" s="79" t="s">
        <v>250</v>
      </c>
      <c r="C18" s="84"/>
      <c r="D18" s="84"/>
      <c r="E18" s="84"/>
    </row>
    <row r="19" ht="27" customHeight="1" spans="1:5">
      <c r="A19" s="87">
        <v>14</v>
      </c>
      <c r="B19" s="79" t="s">
        <v>251</v>
      </c>
      <c r="C19" s="84"/>
      <c r="D19" s="84"/>
      <c r="E19" s="84"/>
    </row>
    <row r="20" ht="27" customHeight="1" spans="1:5">
      <c r="A20" s="87">
        <v>15</v>
      </c>
      <c r="B20" s="79" t="s">
        <v>252</v>
      </c>
      <c r="C20" s="84"/>
      <c r="D20" s="84"/>
      <c r="E20" s="84"/>
    </row>
    <row r="21" ht="27" customHeight="1" spans="1:5">
      <c r="A21" s="87"/>
      <c r="B21" s="79"/>
      <c r="C21" s="84"/>
      <c r="D21" s="84"/>
      <c r="E21" s="84"/>
    </row>
    <row r="22" spans="1:5">
      <c r="A22" s="80" t="s">
        <v>93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7" sqref="A7"/>
    </sheetView>
  </sheetViews>
  <sheetFormatPr defaultColWidth="9" defaultRowHeight="13.5" outlineLevelCol="1"/>
  <cols>
    <col min="1" max="1" width="45.75" customWidth="1"/>
    <col min="2" max="2" width="38.625" customWidth="1"/>
  </cols>
  <sheetData>
    <row r="1" ht="20.25" spans="1:2">
      <c r="A1" s="71" t="s">
        <v>253</v>
      </c>
      <c r="B1" s="71"/>
    </row>
    <row r="2" spans="1:2">
      <c r="A2" s="72"/>
      <c r="B2" s="73" t="s">
        <v>42</v>
      </c>
    </row>
    <row r="3" ht="15" customHeight="1" spans="1:2">
      <c r="A3" s="74" t="s">
        <v>254</v>
      </c>
      <c r="B3" s="75" t="s">
        <v>255</v>
      </c>
    </row>
    <row r="4" ht="25" customHeight="1" spans="1:2">
      <c r="A4" s="74"/>
      <c r="B4" s="75"/>
    </row>
    <row r="5" ht="25" customHeight="1" spans="1:2">
      <c r="A5" s="76" t="s">
        <v>95</v>
      </c>
      <c r="B5" s="75">
        <v>1</v>
      </c>
    </row>
    <row r="6" ht="25" customHeight="1" spans="1:2">
      <c r="A6" s="77" t="s">
        <v>118</v>
      </c>
      <c r="B6" s="78"/>
    </row>
    <row r="7" ht="25" customHeight="1" spans="1:2">
      <c r="A7" s="84" t="s">
        <v>183</v>
      </c>
      <c r="B7" s="84">
        <v>0</v>
      </c>
    </row>
    <row r="8" ht="25" customHeight="1" spans="1:2">
      <c r="A8" s="79"/>
      <c r="B8" s="78"/>
    </row>
    <row r="9" ht="25" customHeight="1" spans="1:2">
      <c r="A9" s="79"/>
      <c r="B9" s="78"/>
    </row>
    <row r="10" ht="25" customHeight="1" spans="1:2">
      <c r="A10" s="79"/>
      <c r="B10" s="78"/>
    </row>
    <row r="11" ht="25" customHeight="1" spans="1:2">
      <c r="A11" s="79"/>
      <c r="B11" s="78"/>
    </row>
    <row r="12" ht="25" customHeight="1" spans="1:2">
      <c r="A12" s="79"/>
      <c r="B12" s="78"/>
    </row>
    <row r="13" ht="25" customHeight="1" spans="1:2">
      <c r="A13" s="79"/>
      <c r="B13" s="78"/>
    </row>
    <row r="14" ht="25" customHeight="1" spans="1:2">
      <c r="A14" s="79"/>
      <c r="B14" s="78"/>
    </row>
    <row r="15" ht="25" customHeight="1" spans="1:2">
      <c r="A15" s="79"/>
      <c r="B15" s="78"/>
    </row>
    <row r="16" spans="1:2">
      <c r="A16" s="80" t="s">
        <v>93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5"/>
  <sheetViews>
    <sheetView workbookViewId="0">
      <selection activeCell="C6" sqref="C6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71" t="s">
        <v>256</v>
      </c>
      <c r="B1" s="71"/>
      <c r="C1" s="71"/>
      <c r="D1" s="71"/>
      <c r="E1" s="71"/>
    </row>
    <row r="2" spans="1:5">
      <c r="A2" s="72"/>
      <c r="B2" s="73"/>
      <c r="C2" s="73"/>
      <c r="D2" s="73"/>
      <c r="E2" s="73" t="s">
        <v>42</v>
      </c>
    </row>
    <row r="3" ht="49" customHeight="1" spans="1:5">
      <c r="A3" s="81" t="s">
        <v>177</v>
      </c>
      <c r="B3" s="81" t="s">
        <v>138</v>
      </c>
      <c r="C3" s="81" t="s">
        <v>257</v>
      </c>
      <c r="D3" s="81" t="s">
        <v>258</v>
      </c>
      <c r="E3" s="81" t="s">
        <v>259</v>
      </c>
    </row>
    <row r="4" ht="49" customHeight="1" spans="1:5">
      <c r="A4" s="81" t="s">
        <v>95</v>
      </c>
      <c r="B4" s="81">
        <v>1</v>
      </c>
      <c r="C4" s="81">
        <v>2</v>
      </c>
      <c r="D4" s="81">
        <v>3</v>
      </c>
      <c r="E4" s="81">
        <v>4</v>
      </c>
    </row>
    <row r="5" ht="49" customHeight="1" spans="1:5">
      <c r="A5" s="77" t="s">
        <v>118</v>
      </c>
      <c r="B5" s="78"/>
      <c r="C5" s="78"/>
      <c r="D5" s="78"/>
      <c r="E5" s="78"/>
    </row>
    <row r="6" ht="49" customHeight="1" spans="1:5">
      <c r="A6" s="82" t="s">
        <v>183</v>
      </c>
      <c r="B6" s="83"/>
      <c r="C6" s="84">
        <v>0</v>
      </c>
      <c r="D6" s="83"/>
      <c r="E6" s="83"/>
    </row>
    <row r="7" ht="49" customHeight="1" spans="1:5">
      <c r="A7" s="79"/>
      <c r="B7" s="78"/>
      <c r="C7" s="78"/>
      <c r="D7" s="78"/>
      <c r="E7" s="78"/>
    </row>
    <row r="8" ht="49" customHeight="1" spans="1:5">
      <c r="A8" s="79"/>
      <c r="B8" s="78"/>
      <c r="C8" s="78"/>
      <c r="D8" s="78"/>
      <c r="E8" s="78"/>
    </row>
    <row r="9" ht="49" customHeight="1" spans="1:5">
      <c r="A9" s="79"/>
      <c r="B9" s="78"/>
      <c r="C9" s="78"/>
      <c r="D9" s="78"/>
      <c r="E9" s="78"/>
    </row>
    <row r="10" ht="49" customHeight="1" spans="1:5">
      <c r="A10" s="79"/>
      <c r="B10" s="78"/>
      <c r="C10" s="78"/>
      <c r="D10" s="78"/>
      <c r="E10" s="78"/>
    </row>
    <row r="11" ht="49" customHeight="1" spans="1:5">
      <c r="A11" s="79"/>
      <c r="B11" s="78"/>
      <c r="C11" s="78"/>
      <c r="D11" s="78"/>
      <c r="E11" s="78"/>
    </row>
    <row r="12" ht="49" customHeight="1" spans="1:5">
      <c r="A12" s="79"/>
      <c r="B12" s="78"/>
      <c r="C12" s="78"/>
      <c r="D12" s="78"/>
      <c r="E12" s="78"/>
    </row>
    <row r="13" ht="49" customHeight="1" spans="1:5">
      <c r="A13" s="79"/>
      <c r="B13" s="78"/>
      <c r="C13" s="78"/>
      <c r="D13" s="78"/>
      <c r="E13" s="78"/>
    </row>
    <row r="14" ht="49" customHeight="1" spans="1:5">
      <c r="A14" s="79"/>
      <c r="B14" s="78"/>
      <c r="C14" s="78"/>
      <c r="D14" s="78"/>
      <c r="E14" s="78"/>
    </row>
    <row r="15" spans="1:5">
      <c r="A15" s="80" t="s">
        <v>93</v>
      </c>
    </row>
  </sheetData>
  <mergeCells count="1">
    <mergeCell ref="A1:E1"/>
  </mergeCells>
  <pageMargins left="0.75" right="0.75" top="1" bottom="1" header="0.5" footer="0.5"/>
  <pageSetup paperSize="9" scale="76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E11" sqref="E11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71" t="s">
        <v>260</v>
      </c>
      <c r="B1" s="71"/>
    </row>
    <row r="2" spans="1:2">
      <c r="A2" s="72"/>
      <c r="B2" s="73" t="s">
        <v>42</v>
      </c>
    </row>
    <row r="3" ht="15" customHeight="1" spans="1:2">
      <c r="A3" s="74" t="s">
        <v>254</v>
      </c>
      <c r="B3" s="75" t="s">
        <v>255</v>
      </c>
    </row>
    <row r="4" spans="1:2">
      <c r="A4" s="74"/>
      <c r="B4" s="75"/>
    </row>
    <row r="5" spans="1:2">
      <c r="A5" s="76" t="s">
        <v>95</v>
      </c>
      <c r="B5" s="75"/>
    </row>
    <row r="6" spans="1:2">
      <c r="A6" s="77" t="s">
        <v>118</v>
      </c>
      <c r="B6" s="78"/>
    </row>
    <row r="7" spans="1:2">
      <c r="A7" s="79" t="s">
        <v>183</v>
      </c>
      <c r="B7" s="78">
        <v>0</v>
      </c>
    </row>
    <row r="8" spans="1:2">
      <c r="A8" s="79"/>
      <c r="B8" s="78"/>
    </row>
    <row r="9" spans="1:2">
      <c r="A9" s="79"/>
      <c r="B9" s="78"/>
    </row>
    <row r="10" spans="1:2">
      <c r="A10" s="79"/>
      <c r="B10" s="78"/>
    </row>
    <row r="11" spans="1:2">
      <c r="A11" s="79"/>
      <c r="B11" s="78"/>
    </row>
    <row r="12" spans="1:2">
      <c r="A12" s="79"/>
      <c r="B12" s="78"/>
    </row>
    <row r="13" spans="1:2">
      <c r="A13" s="79"/>
      <c r="B13" s="78"/>
    </row>
    <row r="14" spans="1:2">
      <c r="A14" s="79"/>
      <c r="B14" s="78"/>
    </row>
    <row r="15" spans="1:2">
      <c r="A15" s="79"/>
      <c r="B15" s="78"/>
    </row>
    <row r="16" spans="1:2">
      <c r="A16" s="80" t="s">
        <v>93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8"/>
  <sheetViews>
    <sheetView topLeftCell="A25" workbookViewId="0">
      <selection activeCell="G33" sqref="G33:J33"/>
    </sheetView>
  </sheetViews>
  <sheetFormatPr defaultColWidth="9" defaultRowHeight="13.5"/>
  <cols>
    <col min="1" max="1" width="4.375" customWidth="1"/>
    <col min="2" max="2" width="10.625" customWidth="1"/>
    <col min="3" max="3" width="2.75" customWidth="1"/>
    <col min="4" max="4" width="8.125" customWidth="1"/>
    <col min="5" max="5" width="12.75" customWidth="1"/>
    <col min="6" max="6" width="8.25" customWidth="1"/>
    <col min="7" max="7" width="9.625"/>
    <col min="8" max="8" width="6.125" customWidth="1"/>
    <col min="10" max="10" width="1.625" customWidth="1"/>
    <col min="11" max="11" width="13.375" customWidth="1"/>
  </cols>
  <sheetData>
    <row r="1" ht="18.75" spans="1:11">
      <c r="A1" s="32" t="s">
        <v>261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ht="14.25" spans="1:11">
      <c r="A2" s="33" t="s">
        <v>262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>
      <c r="A3" s="34" t="s">
        <v>263</v>
      </c>
      <c r="B3" s="35"/>
      <c r="C3" s="36" t="s">
        <v>183</v>
      </c>
      <c r="D3" s="37"/>
      <c r="E3" s="37"/>
      <c r="F3" s="37"/>
      <c r="G3" s="37"/>
      <c r="H3" s="37"/>
      <c r="I3" s="37"/>
      <c r="J3" s="37"/>
      <c r="K3" s="37"/>
    </row>
    <row r="4" spans="1:11">
      <c r="A4" s="34" t="s">
        <v>264</v>
      </c>
      <c r="B4" s="35"/>
      <c r="C4" s="38" t="s">
        <v>265</v>
      </c>
      <c r="D4" s="35"/>
      <c r="E4" s="35"/>
      <c r="F4" s="35"/>
      <c r="G4" s="34" t="s">
        <v>266</v>
      </c>
      <c r="H4" s="35"/>
      <c r="I4" s="39">
        <v>18368928869</v>
      </c>
      <c r="J4" s="35"/>
      <c r="K4" s="35"/>
    </row>
    <row r="5" spans="1:11">
      <c r="A5" s="34" t="s">
        <v>267</v>
      </c>
      <c r="B5" s="35"/>
      <c r="C5" s="34" t="s">
        <v>268</v>
      </c>
      <c r="D5" s="35"/>
      <c r="E5" s="35"/>
      <c r="F5" s="34" t="s">
        <v>269</v>
      </c>
      <c r="G5" s="35"/>
      <c r="H5" s="34" t="s">
        <v>270</v>
      </c>
      <c r="I5" s="35"/>
      <c r="J5" s="34" t="s">
        <v>269</v>
      </c>
      <c r="K5" s="35"/>
    </row>
    <row r="6" spans="1:11">
      <c r="A6" s="35"/>
      <c r="B6" s="35"/>
      <c r="C6" s="34" t="s">
        <v>271</v>
      </c>
      <c r="D6" s="35"/>
      <c r="E6" s="34" t="s">
        <v>272</v>
      </c>
      <c r="F6" s="40">
        <v>312.3659463</v>
      </c>
      <c r="G6" s="41"/>
      <c r="H6" s="34" t="s">
        <v>273</v>
      </c>
      <c r="I6" s="35"/>
      <c r="J6" s="42"/>
      <c r="K6" s="41"/>
    </row>
    <row r="7" spans="1:11">
      <c r="A7" s="35"/>
      <c r="B7" s="35"/>
      <c r="C7" s="35"/>
      <c r="D7" s="35"/>
      <c r="E7" s="34" t="s">
        <v>274</v>
      </c>
      <c r="F7" s="40">
        <v>27.2565133</v>
      </c>
      <c r="G7" s="41"/>
      <c r="H7" s="34" t="s">
        <v>275</v>
      </c>
      <c r="I7" s="35"/>
      <c r="J7" s="40">
        <v>359.9424596</v>
      </c>
      <c r="K7" s="41"/>
    </row>
    <row r="8" spans="1:11">
      <c r="A8" s="35"/>
      <c r="B8" s="35"/>
      <c r="C8" s="35"/>
      <c r="D8" s="35"/>
      <c r="E8" s="34" t="s">
        <v>276</v>
      </c>
      <c r="F8" s="40">
        <v>339.6224596</v>
      </c>
      <c r="G8" s="41"/>
      <c r="H8" s="34" t="s">
        <v>277</v>
      </c>
      <c r="I8" s="35"/>
      <c r="J8" s="40"/>
      <c r="K8" s="41"/>
    </row>
    <row r="9" spans="1:11">
      <c r="A9" s="35"/>
      <c r="B9" s="35"/>
      <c r="C9" s="34" t="s">
        <v>278</v>
      </c>
      <c r="D9" s="35"/>
      <c r="E9" s="34" t="s">
        <v>279</v>
      </c>
      <c r="F9" s="40">
        <v>20.32</v>
      </c>
      <c r="G9" s="41"/>
      <c r="H9" s="34" t="s">
        <v>280</v>
      </c>
      <c r="I9" s="35"/>
      <c r="J9" s="40">
        <v>359.9424596</v>
      </c>
      <c r="K9" s="41"/>
    </row>
    <row r="10" spans="1:11">
      <c r="A10" s="35"/>
      <c r="B10" s="35"/>
      <c r="C10" s="35"/>
      <c r="D10" s="35"/>
      <c r="E10" s="34" t="s">
        <v>281</v>
      </c>
      <c r="F10" s="42"/>
      <c r="G10" s="41"/>
      <c r="H10" s="34" t="s">
        <v>282</v>
      </c>
      <c r="I10" s="35"/>
      <c r="J10" s="40">
        <v>359.9424596</v>
      </c>
      <c r="K10" s="41"/>
    </row>
    <row r="11" ht="14.25" spans="1:11">
      <c r="A11" s="43"/>
      <c r="B11" s="43"/>
      <c r="C11" s="43"/>
      <c r="D11" s="43"/>
      <c r="E11" s="44" t="s">
        <v>276</v>
      </c>
      <c r="F11" s="40">
        <v>20.32</v>
      </c>
      <c r="G11" s="41"/>
      <c r="H11" s="45"/>
      <c r="I11" s="45"/>
      <c r="J11" s="45"/>
      <c r="K11" s="45"/>
    </row>
    <row r="12" ht="83" customHeight="1" spans="1:11">
      <c r="A12" s="46" t="s">
        <v>283</v>
      </c>
      <c r="B12" s="47" t="s">
        <v>284</v>
      </c>
      <c r="C12" s="48"/>
      <c r="D12" s="48"/>
      <c r="E12" s="48"/>
      <c r="F12" s="48"/>
      <c r="G12" s="48"/>
      <c r="H12" s="48"/>
      <c r="I12" s="48"/>
      <c r="J12" s="48"/>
      <c r="K12" s="48"/>
    </row>
    <row r="13" ht="18" customHeight="1" spans="1:11">
      <c r="A13" s="49" t="s">
        <v>285</v>
      </c>
      <c r="B13" s="50" t="s">
        <v>286</v>
      </c>
      <c r="C13" s="51"/>
      <c r="D13" s="50" t="s">
        <v>287</v>
      </c>
      <c r="E13" s="50" t="s">
        <v>288</v>
      </c>
      <c r="F13" s="51"/>
      <c r="G13" s="52" t="s">
        <v>289</v>
      </c>
      <c r="H13" s="51"/>
      <c r="I13" s="51"/>
      <c r="J13" s="51"/>
      <c r="K13" s="50" t="s">
        <v>290</v>
      </c>
    </row>
    <row r="14" ht="18" customHeight="1" spans="1:11">
      <c r="A14" s="53"/>
      <c r="B14" s="50" t="s">
        <v>291</v>
      </c>
      <c r="C14" s="51"/>
      <c r="D14" s="54">
        <v>10</v>
      </c>
      <c r="E14" s="50" t="s">
        <v>292</v>
      </c>
      <c r="F14" s="51"/>
      <c r="G14" s="50" t="s">
        <v>293</v>
      </c>
      <c r="H14" s="51"/>
      <c r="I14" s="51"/>
      <c r="J14" s="51"/>
      <c r="K14" s="55">
        <v>1</v>
      </c>
    </row>
    <row r="15" ht="18" customHeight="1" spans="1:11">
      <c r="A15" s="53"/>
      <c r="B15" s="51"/>
      <c r="C15" s="51"/>
      <c r="D15" s="51"/>
      <c r="E15" s="51"/>
      <c r="F15" s="51"/>
      <c r="G15" s="50" t="s">
        <v>294</v>
      </c>
      <c r="H15" s="51"/>
      <c r="I15" s="51"/>
      <c r="J15" s="51"/>
      <c r="K15" s="50" t="s">
        <v>295</v>
      </c>
    </row>
    <row r="16" ht="18" customHeight="1" spans="1:11">
      <c r="A16" s="53"/>
      <c r="B16" s="51"/>
      <c r="C16" s="51"/>
      <c r="D16" s="51"/>
      <c r="E16" s="51"/>
      <c r="F16" s="51"/>
      <c r="G16" s="50" t="s">
        <v>296</v>
      </c>
      <c r="H16" s="51"/>
      <c r="I16" s="51"/>
      <c r="J16" s="51"/>
      <c r="K16" s="50" t="s">
        <v>297</v>
      </c>
    </row>
    <row r="17" ht="18" customHeight="1" spans="1:11">
      <c r="A17" s="53"/>
      <c r="B17" s="51"/>
      <c r="C17" s="51"/>
      <c r="D17" s="51"/>
      <c r="E17" s="51"/>
      <c r="F17" s="51"/>
      <c r="G17" s="50" t="s">
        <v>298</v>
      </c>
      <c r="H17" s="51"/>
      <c r="I17" s="51"/>
      <c r="J17" s="51"/>
      <c r="K17" s="50" t="s">
        <v>299</v>
      </c>
    </row>
    <row r="18" ht="18" customHeight="1" spans="1:11">
      <c r="A18" s="53"/>
      <c r="B18" s="51"/>
      <c r="C18" s="51"/>
      <c r="D18" s="51"/>
      <c r="E18" s="50" t="s">
        <v>300</v>
      </c>
      <c r="F18" s="51"/>
      <c r="G18" s="50" t="s">
        <v>301</v>
      </c>
      <c r="H18" s="51"/>
      <c r="I18" s="51"/>
      <c r="J18" s="51"/>
      <c r="K18" s="50" t="s">
        <v>302</v>
      </c>
    </row>
    <row r="19" ht="18" customHeight="1" spans="1:11">
      <c r="A19" s="53"/>
      <c r="B19" s="51"/>
      <c r="C19" s="51"/>
      <c r="D19" s="51"/>
      <c r="E19" s="51"/>
      <c r="F19" s="51"/>
      <c r="G19" s="50" t="s">
        <v>303</v>
      </c>
      <c r="H19" s="51"/>
      <c r="I19" s="51"/>
      <c r="J19" s="51"/>
      <c r="K19" s="50" t="s">
        <v>304</v>
      </c>
    </row>
    <row r="20" ht="18" customHeight="1" spans="1:11">
      <c r="A20" s="53"/>
      <c r="B20" s="51"/>
      <c r="C20" s="51"/>
      <c r="D20" s="51"/>
      <c r="E20" s="50" t="s">
        <v>305</v>
      </c>
      <c r="F20" s="51"/>
      <c r="G20" s="50" t="s">
        <v>306</v>
      </c>
      <c r="H20" s="51"/>
      <c r="I20" s="51"/>
      <c r="J20" s="51"/>
      <c r="K20" s="50" t="s">
        <v>307</v>
      </c>
    </row>
    <row r="21" ht="18" customHeight="1" spans="1:11">
      <c r="A21" s="53"/>
      <c r="B21" s="51"/>
      <c r="C21" s="51"/>
      <c r="D21" s="51"/>
      <c r="E21" s="51"/>
      <c r="F21" s="51"/>
      <c r="G21" s="50" t="s">
        <v>308</v>
      </c>
      <c r="H21" s="51"/>
      <c r="I21" s="51"/>
      <c r="J21" s="51"/>
      <c r="K21" s="50" t="s">
        <v>309</v>
      </c>
    </row>
    <row r="22" ht="18" customHeight="1" spans="1:11">
      <c r="A22" s="53"/>
      <c r="B22" s="51"/>
      <c r="C22" s="51"/>
      <c r="D22" s="51"/>
      <c r="E22" s="50" t="s">
        <v>310</v>
      </c>
      <c r="F22" s="51"/>
      <c r="G22" s="50" t="s">
        <v>311</v>
      </c>
      <c r="H22" s="51"/>
      <c r="I22" s="51"/>
      <c r="J22" s="51"/>
      <c r="K22" s="50" t="s">
        <v>307</v>
      </c>
    </row>
    <row r="23" ht="18" customHeight="1" spans="1:11">
      <c r="A23" s="53"/>
      <c r="B23" s="51"/>
      <c r="C23" s="51"/>
      <c r="D23" s="51"/>
      <c r="E23" s="51"/>
      <c r="F23" s="51"/>
      <c r="G23" s="50" t="s">
        <v>312</v>
      </c>
      <c r="H23" s="51"/>
      <c r="I23" s="51"/>
      <c r="J23" s="51"/>
      <c r="K23" s="55">
        <v>1</v>
      </c>
    </row>
    <row r="24" ht="18" customHeight="1" spans="1:11">
      <c r="A24" s="53"/>
      <c r="B24" s="51"/>
      <c r="C24" s="51"/>
      <c r="D24" s="51"/>
      <c r="E24" s="50" t="s">
        <v>313</v>
      </c>
      <c r="F24" s="51"/>
      <c r="G24" s="50" t="s">
        <v>314</v>
      </c>
      <c r="H24" s="51"/>
      <c r="I24" s="51"/>
      <c r="J24" s="51"/>
      <c r="K24" s="50" t="s">
        <v>297</v>
      </c>
    </row>
    <row r="25" ht="18" customHeight="1" spans="1:11">
      <c r="A25" s="56"/>
      <c r="B25" s="56"/>
      <c r="C25" s="56"/>
      <c r="D25" s="56"/>
      <c r="E25" s="34" t="s">
        <v>315</v>
      </c>
      <c r="F25" s="35"/>
      <c r="G25" s="34" t="s">
        <v>316</v>
      </c>
      <c r="H25" s="35"/>
      <c r="I25" s="35"/>
      <c r="J25" s="35"/>
      <c r="K25" s="34" t="s">
        <v>317</v>
      </c>
    </row>
    <row r="26" ht="18" customHeight="1" spans="1:11">
      <c r="A26" s="56"/>
      <c r="B26" s="34" t="s">
        <v>318</v>
      </c>
      <c r="C26" s="35"/>
      <c r="D26" s="39">
        <v>30</v>
      </c>
      <c r="E26" s="34" t="s">
        <v>319</v>
      </c>
      <c r="F26" s="35"/>
      <c r="G26" s="57" t="s">
        <v>320</v>
      </c>
      <c r="H26" s="58"/>
      <c r="I26" s="58"/>
      <c r="J26" s="58"/>
      <c r="K26" s="59" t="s">
        <v>321</v>
      </c>
    </row>
    <row r="27" ht="18" customHeight="1" spans="1:11">
      <c r="A27" s="56"/>
      <c r="B27" s="34"/>
      <c r="C27" s="35"/>
      <c r="D27" s="39"/>
      <c r="E27" s="34"/>
      <c r="F27" s="35"/>
      <c r="G27" s="57" t="s">
        <v>322</v>
      </c>
      <c r="H27" s="58"/>
      <c r="I27" s="58"/>
      <c r="J27" s="58"/>
      <c r="K27" s="59" t="s">
        <v>323</v>
      </c>
    </row>
    <row r="28" ht="18" customHeight="1" spans="1:11">
      <c r="A28" s="56"/>
      <c r="B28" s="34"/>
      <c r="C28" s="35"/>
      <c r="D28" s="39"/>
      <c r="E28" s="34"/>
      <c r="F28" s="35"/>
      <c r="G28" s="57" t="s">
        <v>324</v>
      </c>
      <c r="H28" s="58"/>
      <c r="I28" s="58"/>
      <c r="J28" s="58"/>
      <c r="K28" s="59" t="s">
        <v>325</v>
      </c>
    </row>
    <row r="29" ht="18" customHeight="1" spans="1:11">
      <c r="A29" s="56"/>
      <c r="B29" s="34"/>
      <c r="C29" s="35"/>
      <c r="D29" s="39"/>
      <c r="E29" s="34"/>
      <c r="F29" s="35"/>
      <c r="G29" s="57" t="s">
        <v>326</v>
      </c>
      <c r="H29" s="58"/>
      <c r="I29" s="58"/>
      <c r="J29" s="58"/>
      <c r="K29" s="29" t="s">
        <v>327</v>
      </c>
    </row>
    <row r="30" ht="18" customHeight="1" spans="1:11">
      <c r="A30" s="56"/>
      <c r="B30" s="35"/>
      <c r="C30" s="35"/>
      <c r="D30" s="35"/>
      <c r="E30" s="35"/>
      <c r="F30" s="35"/>
      <c r="G30" s="57" t="s">
        <v>328</v>
      </c>
      <c r="H30" s="58"/>
      <c r="I30" s="58"/>
      <c r="J30" s="58"/>
      <c r="K30" s="29" t="s">
        <v>329</v>
      </c>
    </row>
    <row r="31" ht="18" customHeight="1" spans="1:11">
      <c r="A31" s="56"/>
      <c r="B31" s="35"/>
      <c r="C31" s="35"/>
      <c r="D31" s="35"/>
      <c r="E31" s="34" t="s">
        <v>330</v>
      </c>
      <c r="F31" s="35"/>
      <c r="G31" s="57" t="s">
        <v>331</v>
      </c>
      <c r="H31" s="58"/>
      <c r="I31" s="58"/>
      <c r="J31" s="58"/>
      <c r="K31" s="59" t="s">
        <v>332</v>
      </c>
    </row>
    <row r="32" ht="18" customHeight="1" spans="1:11">
      <c r="A32" s="56"/>
      <c r="B32" s="35"/>
      <c r="C32" s="35"/>
      <c r="D32" s="35"/>
      <c r="E32" s="34"/>
      <c r="F32" s="35"/>
      <c r="G32" s="57" t="s">
        <v>333</v>
      </c>
      <c r="H32" s="58"/>
      <c r="I32" s="58"/>
      <c r="J32" s="58"/>
      <c r="K32" s="59" t="s">
        <v>332</v>
      </c>
    </row>
    <row r="33" ht="18" customHeight="1" spans="1:11">
      <c r="A33" s="56"/>
      <c r="B33" s="35"/>
      <c r="C33" s="35"/>
      <c r="D33" s="35"/>
      <c r="E33" s="34"/>
      <c r="F33" s="35"/>
      <c r="G33" s="57" t="s">
        <v>334</v>
      </c>
      <c r="H33" s="58"/>
      <c r="I33" s="58"/>
      <c r="J33" s="58"/>
      <c r="K33" s="59" t="s">
        <v>332</v>
      </c>
    </row>
    <row r="34" ht="18" customHeight="1" spans="1:11">
      <c r="A34" s="56"/>
      <c r="B34" s="35"/>
      <c r="C34" s="35"/>
      <c r="D34" s="35"/>
      <c r="E34" s="34"/>
      <c r="F34" s="35"/>
      <c r="G34" s="57" t="s">
        <v>335</v>
      </c>
      <c r="H34" s="58"/>
      <c r="I34" s="58"/>
      <c r="J34" s="58"/>
      <c r="K34" s="59" t="s">
        <v>332</v>
      </c>
    </row>
    <row r="35" ht="18" customHeight="1" spans="1:11">
      <c r="A35" s="56"/>
      <c r="B35" s="35"/>
      <c r="C35" s="35"/>
      <c r="D35" s="35"/>
      <c r="E35" s="34"/>
      <c r="F35" s="35"/>
      <c r="G35" s="57" t="s">
        <v>336</v>
      </c>
      <c r="H35" s="58"/>
      <c r="I35" s="58"/>
      <c r="J35" s="58"/>
      <c r="K35" s="59" t="s">
        <v>332</v>
      </c>
    </row>
    <row r="36" ht="18" customHeight="1" spans="1:11">
      <c r="A36" s="56"/>
      <c r="B36" s="35"/>
      <c r="C36" s="35"/>
      <c r="D36" s="35"/>
      <c r="E36" s="34" t="s">
        <v>337</v>
      </c>
      <c r="F36" s="35"/>
      <c r="G36" s="57" t="s">
        <v>338</v>
      </c>
      <c r="H36" s="58"/>
      <c r="I36" s="58"/>
      <c r="J36" s="58"/>
      <c r="K36" s="57" t="s">
        <v>339</v>
      </c>
    </row>
    <row r="37" ht="18" customHeight="1" spans="1:11">
      <c r="A37" s="56"/>
      <c r="B37" s="35"/>
      <c r="C37" s="35"/>
      <c r="D37" s="35"/>
      <c r="E37" s="34" t="s">
        <v>340</v>
      </c>
      <c r="F37" s="35"/>
      <c r="G37" s="57" t="s">
        <v>341</v>
      </c>
      <c r="H37" s="58"/>
      <c r="I37" s="58"/>
      <c r="J37" s="58"/>
      <c r="K37" s="145" t="s">
        <v>342</v>
      </c>
    </row>
    <row r="38" ht="18" customHeight="1" spans="1:11">
      <c r="A38" s="56"/>
      <c r="B38" s="34" t="s">
        <v>343</v>
      </c>
      <c r="C38" s="35"/>
      <c r="D38" s="39">
        <v>30</v>
      </c>
      <c r="E38" s="34" t="s">
        <v>344</v>
      </c>
      <c r="F38" s="35"/>
      <c r="G38" s="57" t="s">
        <v>345</v>
      </c>
      <c r="H38" s="58"/>
      <c r="I38" s="58"/>
      <c r="J38" s="58"/>
      <c r="K38" s="57" t="s">
        <v>346</v>
      </c>
    </row>
    <row r="39" ht="18" customHeight="1" spans="1:11">
      <c r="A39" s="56"/>
      <c r="B39" s="35"/>
      <c r="C39" s="35"/>
      <c r="D39" s="35"/>
      <c r="E39" s="34" t="s">
        <v>347</v>
      </c>
      <c r="F39" s="35"/>
      <c r="G39" s="57" t="s">
        <v>348</v>
      </c>
      <c r="H39" s="58"/>
      <c r="I39" s="58"/>
      <c r="J39" s="58"/>
      <c r="K39" s="57" t="s">
        <v>349</v>
      </c>
    </row>
    <row r="40" ht="18" customHeight="1" spans="1:11">
      <c r="A40" s="56"/>
      <c r="B40" s="35"/>
      <c r="C40" s="35"/>
      <c r="D40" s="35"/>
      <c r="E40" s="34" t="s">
        <v>350</v>
      </c>
      <c r="F40" s="35"/>
      <c r="G40" s="60"/>
      <c r="H40" s="58"/>
      <c r="I40" s="58"/>
      <c r="J40" s="58"/>
      <c r="K40" s="60"/>
    </row>
    <row r="41" ht="18" customHeight="1" spans="1:11">
      <c r="A41" s="56"/>
      <c r="B41" s="35"/>
      <c r="C41" s="35"/>
      <c r="D41" s="35"/>
      <c r="E41" s="61" t="s">
        <v>351</v>
      </c>
      <c r="F41" s="62"/>
      <c r="G41" s="57" t="s">
        <v>352</v>
      </c>
      <c r="H41" s="58"/>
      <c r="I41" s="58"/>
      <c r="J41" s="58"/>
      <c r="K41" s="29" t="s">
        <v>353</v>
      </c>
    </row>
    <row r="42" ht="18" customHeight="1" spans="1:11">
      <c r="A42" s="56"/>
      <c r="B42" s="35"/>
      <c r="C42" s="35"/>
      <c r="D42" s="35"/>
      <c r="E42" s="63"/>
      <c r="F42" s="64"/>
      <c r="G42" s="57" t="s">
        <v>354</v>
      </c>
      <c r="H42" s="58"/>
      <c r="I42" s="58"/>
      <c r="J42" s="58"/>
      <c r="K42" s="29" t="s">
        <v>353</v>
      </c>
    </row>
    <row r="43" ht="18" customHeight="1" spans="1:11">
      <c r="A43" s="56"/>
      <c r="B43" s="34" t="s">
        <v>355</v>
      </c>
      <c r="C43" s="35"/>
      <c r="D43" s="39">
        <v>20</v>
      </c>
      <c r="E43" s="34" t="s">
        <v>356</v>
      </c>
      <c r="F43" s="35"/>
      <c r="G43" s="34" t="s">
        <v>357</v>
      </c>
      <c r="H43" s="35"/>
      <c r="I43" s="35"/>
      <c r="J43" s="35"/>
      <c r="K43" s="34" t="s">
        <v>358</v>
      </c>
    </row>
    <row r="44" ht="18" customHeight="1" spans="1:11">
      <c r="A44" s="56"/>
      <c r="B44" s="35"/>
      <c r="C44" s="35"/>
      <c r="D44" s="35"/>
      <c r="E44" s="34" t="s">
        <v>359</v>
      </c>
      <c r="F44" s="35"/>
      <c r="G44" s="34" t="s">
        <v>360</v>
      </c>
      <c r="H44" s="35"/>
      <c r="I44" s="35"/>
      <c r="J44" s="35"/>
      <c r="K44" s="34" t="s">
        <v>361</v>
      </c>
    </row>
    <row r="45" ht="18" customHeight="1" spans="1:11">
      <c r="A45" s="56"/>
      <c r="B45" s="35"/>
      <c r="C45" s="35"/>
      <c r="D45" s="35"/>
      <c r="E45" s="34" t="s">
        <v>362</v>
      </c>
      <c r="F45" s="35"/>
      <c r="G45" s="34" t="s">
        <v>363</v>
      </c>
      <c r="H45" s="35"/>
      <c r="I45" s="35"/>
      <c r="J45" s="35"/>
      <c r="K45" s="34" t="s">
        <v>364</v>
      </c>
    </row>
    <row r="46" ht="18" customHeight="1" spans="1:11">
      <c r="A46" s="65"/>
      <c r="B46" s="66"/>
      <c r="C46" s="66"/>
      <c r="D46" s="66"/>
      <c r="E46" s="67" t="s">
        <v>365</v>
      </c>
      <c r="F46" s="66"/>
      <c r="G46" s="67" t="s">
        <v>366</v>
      </c>
      <c r="H46" s="66"/>
      <c r="I46" s="66"/>
      <c r="J46" s="66"/>
      <c r="K46" s="67" t="s">
        <v>358</v>
      </c>
    </row>
    <row r="47" ht="32" customHeight="1" spans="1:11">
      <c r="A47" s="68" t="s">
        <v>367</v>
      </c>
      <c r="B47" s="69" t="s">
        <v>368</v>
      </c>
      <c r="C47" s="69"/>
      <c r="D47" s="69"/>
      <c r="E47" s="68"/>
      <c r="F47" s="68" t="s">
        <v>369</v>
      </c>
      <c r="G47" s="68"/>
      <c r="H47" s="69" t="s">
        <v>370</v>
      </c>
      <c r="I47" s="69"/>
      <c r="J47" s="69"/>
      <c r="K47" s="69"/>
    </row>
    <row r="48" ht="82" customHeight="1" spans="1:11">
      <c r="A48" s="70" t="s">
        <v>371</v>
      </c>
    </row>
  </sheetData>
  <mergeCells count="104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E36:F36"/>
    <mergeCell ref="G36:J36"/>
    <mergeCell ref="E37:F37"/>
    <mergeCell ref="G37:J37"/>
    <mergeCell ref="E38:F38"/>
    <mergeCell ref="G38:J38"/>
    <mergeCell ref="E39:F39"/>
    <mergeCell ref="G39:J39"/>
    <mergeCell ref="E40:F40"/>
    <mergeCell ref="G40:J40"/>
    <mergeCell ref="G41:J41"/>
    <mergeCell ref="G42:J42"/>
    <mergeCell ref="E43:F43"/>
    <mergeCell ref="G43:J43"/>
    <mergeCell ref="E44:F44"/>
    <mergeCell ref="G44:J44"/>
    <mergeCell ref="E45:F45"/>
    <mergeCell ref="G45:J45"/>
    <mergeCell ref="E46:F46"/>
    <mergeCell ref="G46:J46"/>
    <mergeCell ref="B47:D47"/>
    <mergeCell ref="H47:I47"/>
    <mergeCell ref="J47:K47"/>
    <mergeCell ref="A48:K48"/>
    <mergeCell ref="A13:A24"/>
    <mergeCell ref="A25:A42"/>
    <mergeCell ref="A43:A46"/>
    <mergeCell ref="D14:D24"/>
    <mergeCell ref="D26:D37"/>
    <mergeCell ref="D38:D42"/>
    <mergeCell ref="D43:D46"/>
    <mergeCell ref="A5:B11"/>
    <mergeCell ref="C6:D8"/>
    <mergeCell ref="C9:D11"/>
    <mergeCell ref="B14:C24"/>
    <mergeCell ref="E14:F17"/>
    <mergeCell ref="E18:F19"/>
    <mergeCell ref="E20:F21"/>
    <mergeCell ref="E22:F23"/>
    <mergeCell ref="E26:F30"/>
    <mergeCell ref="E31:F35"/>
    <mergeCell ref="B26:C37"/>
    <mergeCell ref="B38:C42"/>
    <mergeCell ref="E41:F42"/>
    <mergeCell ref="B43:C46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workbookViewId="0">
      <selection activeCell="A31" sqref="A31:G31"/>
    </sheetView>
  </sheetViews>
  <sheetFormatPr defaultColWidth="9" defaultRowHeight="13.5" outlineLevelCol="6"/>
  <cols>
    <col min="1" max="1" width="9" style="1"/>
    <col min="2" max="2" width="9.875" style="1" customWidth="1"/>
    <col min="3" max="3" width="16.5" style="1" customWidth="1"/>
    <col min="4" max="4" width="13" style="1" customWidth="1"/>
    <col min="5" max="5" width="10.375" style="1" customWidth="1"/>
    <col min="6" max="6" width="14.75" style="1" customWidth="1"/>
    <col min="7" max="7" width="13" style="1" customWidth="1"/>
    <col min="8" max="16384" width="9" style="1"/>
  </cols>
  <sheetData>
    <row r="1" ht="28" customHeight="1" spans="1:7">
      <c r="A1" s="2" t="s">
        <v>372</v>
      </c>
      <c r="B1" s="3"/>
      <c r="C1" s="3"/>
      <c r="D1" s="3"/>
      <c r="E1" s="3"/>
      <c r="F1" s="3"/>
      <c r="G1" s="3"/>
    </row>
    <row r="2" ht="30" customHeight="1" spans="1:7">
      <c r="A2" s="4" t="s">
        <v>373</v>
      </c>
      <c r="B2" s="4"/>
      <c r="C2" s="4" t="s">
        <v>374</v>
      </c>
      <c r="D2" s="4"/>
      <c r="E2" s="4" t="s">
        <v>375</v>
      </c>
      <c r="F2" s="4" t="s">
        <v>376</v>
      </c>
      <c r="G2" s="4"/>
    </row>
    <row r="3" ht="21" customHeight="1" spans="1:7">
      <c r="A3" s="4" t="s">
        <v>377</v>
      </c>
      <c r="B3" s="4"/>
      <c r="C3" s="4" t="s">
        <v>378</v>
      </c>
      <c r="D3" s="4"/>
      <c r="E3" s="4" t="s">
        <v>379</v>
      </c>
      <c r="F3" s="4" t="s">
        <v>183</v>
      </c>
      <c r="G3" s="4"/>
    </row>
    <row r="4" ht="21" customHeight="1" spans="1:7">
      <c r="A4" s="5" t="s">
        <v>380</v>
      </c>
      <c r="B4" s="5"/>
      <c r="C4" s="6" t="s">
        <v>381</v>
      </c>
      <c r="D4" s="6"/>
      <c r="E4" s="7">
        <v>13.6</v>
      </c>
      <c r="F4" s="7"/>
      <c r="G4" s="7"/>
    </row>
    <row r="5" ht="21" customHeight="1" spans="1:7">
      <c r="A5" s="5"/>
      <c r="B5" s="5"/>
      <c r="C5" s="8" t="s">
        <v>382</v>
      </c>
      <c r="D5" s="8"/>
      <c r="E5" s="7">
        <v>13.6</v>
      </c>
      <c r="F5" s="7"/>
      <c r="G5" s="7"/>
    </row>
    <row r="6" ht="21" customHeight="1" spans="1:7">
      <c r="A6" s="5"/>
      <c r="B6" s="5"/>
      <c r="C6" s="8" t="s">
        <v>383</v>
      </c>
      <c r="D6" s="8"/>
      <c r="E6" s="7"/>
      <c r="F6" s="7"/>
      <c r="G6" s="7"/>
    </row>
    <row r="7" ht="21" customHeight="1" spans="1:7">
      <c r="A7" s="5" t="s">
        <v>384</v>
      </c>
      <c r="B7" s="9" t="s">
        <v>385</v>
      </c>
      <c r="C7" s="9"/>
      <c r="D7" s="9"/>
      <c r="E7" s="9"/>
      <c r="F7" s="9"/>
      <c r="G7" s="9"/>
    </row>
    <row r="8" ht="46" customHeight="1" spans="1:7">
      <c r="A8" s="5"/>
      <c r="B8" s="6" t="s">
        <v>386</v>
      </c>
      <c r="C8" s="6"/>
      <c r="D8" s="6"/>
      <c r="E8" s="6"/>
      <c r="F8" s="6"/>
      <c r="G8" s="6"/>
    </row>
    <row r="9" ht="14" customHeight="1" spans="1:7">
      <c r="A9" s="5" t="s">
        <v>387</v>
      </c>
      <c r="B9" s="5" t="s">
        <v>388</v>
      </c>
      <c r="C9" s="5" t="s">
        <v>389</v>
      </c>
      <c r="D9" s="5" t="s">
        <v>390</v>
      </c>
      <c r="E9" s="5"/>
      <c r="F9" s="5"/>
      <c r="G9" s="5" t="s">
        <v>391</v>
      </c>
    </row>
    <row r="10" ht="14" customHeight="1" spans="1:7">
      <c r="A10" s="5"/>
      <c r="B10" s="10" t="s">
        <v>392</v>
      </c>
      <c r="C10" s="5" t="s">
        <v>393</v>
      </c>
      <c r="D10" s="24" t="s">
        <v>394</v>
      </c>
      <c r="E10" s="25"/>
      <c r="F10" s="26"/>
      <c r="G10" s="5" t="s">
        <v>395</v>
      </c>
    </row>
    <row r="11" ht="14" customHeight="1" spans="1:7">
      <c r="A11" s="5"/>
      <c r="B11" s="12"/>
      <c r="C11" s="5" t="s">
        <v>396</v>
      </c>
      <c r="D11" s="24" t="s">
        <v>397</v>
      </c>
      <c r="E11" s="25"/>
      <c r="F11" s="26"/>
      <c r="G11" s="5"/>
    </row>
    <row r="12" ht="14" customHeight="1" spans="1:7">
      <c r="A12" s="5"/>
      <c r="B12" s="14"/>
      <c r="C12" s="5" t="s">
        <v>398</v>
      </c>
      <c r="D12" s="24" t="s">
        <v>397</v>
      </c>
      <c r="E12" s="25"/>
      <c r="F12" s="26"/>
      <c r="G12" s="5"/>
    </row>
    <row r="13" ht="14" customHeight="1" spans="1:7">
      <c r="A13" s="5"/>
      <c r="B13" s="5" t="s">
        <v>399</v>
      </c>
      <c r="C13" s="5" t="s">
        <v>400</v>
      </c>
      <c r="D13" s="27" t="s">
        <v>401</v>
      </c>
      <c r="E13" s="27"/>
      <c r="F13" s="27"/>
      <c r="G13" s="5" t="s">
        <v>402</v>
      </c>
    </row>
    <row r="14" ht="14" customHeight="1" spans="1:7">
      <c r="A14" s="5"/>
      <c r="B14" s="5"/>
      <c r="C14" s="5"/>
      <c r="D14" s="27" t="s">
        <v>403</v>
      </c>
      <c r="E14" s="27"/>
      <c r="F14" s="27"/>
      <c r="G14" s="5" t="s">
        <v>329</v>
      </c>
    </row>
    <row r="15" ht="14" customHeight="1" spans="1:7">
      <c r="A15" s="5"/>
      <c r="B15" s="5"/>
      <c r="C15" s="5"/>
      <c r="D15" s="27" t="s">
        <v>404</v>
      </c>
      <c r="E15" s="27"/>
      <c r="F15" s="27"/>
      <c r="G15" s="5" t="s">
        <v>325</v>
      </c>
    </row>
    <row r="16" ht="14" customHeight="1" spans="1:7">
      <c r="A16" s="5"/>
      <c r="B16" s="5"/>
      <c r="C16" s="5" t="s">
        <v>405</v>
      </c>
      <c r="D16" s="27" t="s">
        <v>406</v>
      </c>
      <c r="E16" s="27"/>
      <c r="F16" s="27"/>
      <c r="G16" s="5" t="s">
        <v>332</v>
      </c>
    </row>
    <row r="17" ht="14" customHeight="1" spans="1:7">
      <c r="A17" s="5"/>
      <c r="B17" s="5"/>
      <c r="C17" s="5"/>
      <c r="D17" s="27" t="s">
        <v>407</v>
      </c>
      <c r="E17" s="27"/>
      <c r="F17" s="27"/>
      <c r="G17" s="5" t="s">
        <v>332</v>
      </c>
    </row>
    <row r="18" ht="14" customHeight="1" spans="1:7">
      <c r="A18" s="5"/>
      <c r="B18" s="5"/>
      <c r="C18" s="5" t="s">
        <v>408</v>
      </c>
      <c r="D18" s="27" t="s">
        <v>409</v>
      </c>
      <c r="E18" s="27"/>
      <c r="F18" s="27"/>
      <c r="G18" s="5" t="s">
        <v>339</v>
      </c>
    </row>
    <row r="19" ht="14" customHeight="1" spans="1:7">
      <c r="A19" s="5"/>
      <c r="B19" s="5"/>
      <c r="C19" s="5"/>
      <c r="D19" s="27" t="s">
        <v>410</v>
      </c>
      <c r="E19" s="27"/>
      <c r="F19" s="27"/>
      <c r="G19" s="28"/>
    </row>
    <row r="20" ht="14" customHeight="1" spans="1:7">
      <c r="A20" s="5"/>
      <c r="B20" s="5" t="s">
        <v>411</v>
      </c>
      <c r="C20" s="5" t="s">
        <v>412</v>
      </c>
      <c r="D20" s="27" t="s">
        <v>397</v>
      </c>
      <c r="E20" s="27"/>
      <c r="F20" s="27"/>
      <c r="G20" s="5"/>
    </row>
    <row r="21" ht="14" customHeight="1" spans="1:7">
      <c r="A21" s="5"/>
      <c r="B21" s="5"/>
      <c r="C21" s="5"/>
      <c r="D21" s="27" t="s">
        <v>410</v>
      </c>
      <c r="E21" s="27"/>
      <c r="F21" s="27"/>
      <c r="G21" s="5"/>
    </row>
    <row r="22" ht="14" customHeight="1" spans="1:7">
      <c r="A22" s="5"/>
      <c r="B22" s="5"/>
      <c r="C22" s="5" t="s">
        <v>413</v>
      </c>
      <c r="D22" s="27" t="s">
        <v>414</v>
      </c>
      <c r="E22" s="27"/>
      <c r="F22" s="27"/>
      <c r="G22" s="5" t="s">
        <v>349</v>
      </c>
    </row>
    <row r="23" ht="14" customHeight="1" spans="1:7">
      <c r="A23" s="5"/>
      <c r="B23" s="5"/>
      <c r="C23" s="5"/>
      <c r="D23" s="27" t="s">
        <v>415</v>
      </c>
      <c r="E23" s="27"/>
      <c r="F23" s="27"/>
      <c r="G23" s="5" t="s">
        <v>416</v>
      </c>
    </row>
    <row r="24" ht="14" customHeight="1" spans="1:7">
      <c r="A24" s="5"/>
      <c r="B24" s="5"/>
      <c r="C24" s="5"/>
      <c r="D24" s="27" t="s">
        <v>417</v>
      </c>
      <c r="E24" s="27"/>
      <c r="F24" s="27"/>
      <c r="G24" s="5" t="s">
        <v>418</v>
      </c>
    </row>
    <row r="25" ht="14" customHeight="1" spans="1:7">
      <c r="A25" s="5"/>
      <c r="B25" s="5"/>
      <c r="C25" s="5" t="s">
        <v>419</v>
      </c>
      <c r="D25" s="27" t="s">
        <v>397</v>
      </c>
      <c r="E25" s="27"/>
      <c r="F25" s="27"/>
      <c r="G25" s="5"/>
    </row>
    <row r="26" ht="14" customHeight="1" spans="1:7">
      <c r="A26" s="5"/>
      <c r="B26" s="5"/>
      <c r="C26" s="5"/>
      <c r="D26" s="27" t="s">
        <v>410</v>
      </c>
      <c r="E26" s="27"/>
      <c r="F26" s="27"/>
      <c r="G26" s="4"/>
    </row>
    <row r="27" ht="14" customHeight="1" spans="1:7">
      <c r="A27" s="5"/>
      <c r="B27" s="5"/>
      <c r="C27" s="5" t="s">
        <v>420</v>
      </c>
      <c r="D27" s="27" t="s">
        <v>397</v>
      </c>
      <c r="E27" s="27"/>
      <c r="F27" s="27"/>
      <c r="G27" s="4"/>
    </row>
    <row r="28" ht="14" customHeight="1" spans="1:7">
      <c r="A28" s="5"/>
      <c r="B28" s="5"/>
      <c r="C28" s="5"/>
      <c r="D28" s="27" t="s">
        <v>410</v>
      </c>
      <c r="E28" s="27"/>
      <c r="F28" s="27"/>
      <c r="G28" s="4"/>
    </row>
    <row r="29" ht="14" customHeight="1" spans="1:7">
      <c r="A29" s="5"/>
      <c r="B29" s="5" t="s">
        <v>421</v>
      </c>
      <c r="C29" s="5" t="s">
        <v>422</v>
      </c>
      <c r="D29" s="27" t="s">
        <v>423</v>
      </c>
      <c r="E29" s="27"/>
      <c r="F29" s="27"/>
      <c r="G29" s="29" t="s">
        <v>353</v>
      </c>
    </row>
    <row r="30" ht="14" customHeight="1" spans="1:7">
      <c r="A30" s="5"/>
      <c r="B30" s="5"/>
      <c r="C30" s="5"/>
      <c r="D30" s="27" t="s">
        <v>410</v>
      </c>
      <c r="E30" s="27"/>
      <c r="F30" s="27"/>
      <c r="G30" s="28"/>
    </row>
    <row r="31" ht="49" customHeight="1" spans="1:7">
      <c r="A31" s="21" t="s">
        <v>424</v>
      </c>
      <c r="B31" s="22" t="s">
        <v>368</v>
      </c>
      <c r="C31" s="22"/>
      <c r="D31" s="22" t="s">
        <v>369</v>
      </c>
      <c r="E31" s="22"/>
      <c r="F31" s="22" t="s">
        <v>370</v>
      </c>
      <c r="G31" s="22"/>
    </row>
    <row r="32" ht="49" customHeight="1" spans="1:7">
      <c r="A32" s="30" t="s">
        <v>371</v>
      </c>
      <c r="B32" s="31"/>
      <c r="C32" s="31"/>
      <c r="D32" s="31"/>
      <c r="E32" s="31"/>
      <c r="F32" s="31"/>
      <c r="G32" s="31"/>
    </row>
  </sheetData>
  <mergeCells count="53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32:G32"/>
    <mergeCell ref="A7:A8"/>
    <mergeCell ref="A9:A30"/>
    <mergeCell ref="B10:B12"/>
    <mergeCell ref="B13:B19"/>
    <mergeCell ref="B20:B28"/>
    <mergeCell ref="B29:B30"/>
    <mergeCell ref="C13:C15"/>
    <mergeCell ref="C16:C17"/>
    <mergeCell ref="C18:C19"/>
    <mergeCell ref="C20:C21"/>
    <mergeCell ref="C22:C24"/>
    <mergeCell ref="C25:C26"/>
    <mergeCell ref="C27:C28"/>
    <mergeCell ref="C29:C30"/>
    <mergeCell ref="A4:B6"/>
  </mergeCells>
  <pageMargins left="0.75" right="0.75" top="1" bottom="1" header="0.5" footer="0.5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tabSelected="1" topLeftCell="A6" workbookViewId="0">
      <selection activeCell="H36" sqref="H36"/>
    </sheetView>
  </sheetViews>
  <sheetFormatPr defaultColWidth="9" defaultRowHeight="13.5" outlineLevelCol="6"/>
  <cols>
    <col min="1" max="1" width="9" style="1"/>
    <col min="2" max="2" width="9.875" style="1" customWidth="1"/>
    <col min="3" max="3" width="13.875" style="1" customWidth="1"/>
    <col min="4" max="4" width="13" style="1" customWidth="1"/>
    <col min="5" max="5" width="10.375" style="1" customWidth="1"/>
    <col min="6" max="6" width="14.75" style="1" customWidth="1"/>
    <col min="7" max="7" width="13" style="1" customWidth="1"/>
    <col min="8" max="16384" width="9" style="1"/>
  </cols>
  <sheetData>
    <row r="1" ht="40" customHeight="1" spans="1:7">
      <c r="A1" s="2" t="s">
        <v>372</v>
      </c>
      <c r="B1" s="3"/>
      <c r="C1" s="3"/>
      <c r="D1" s="3"/>
      <c r="E1" s="3"/>
      <c r="F1" s="3"/>
      <c r="G1" s="3"/>
    </row>
    <row r="2" ht="42" customHeight="1" spans="1:7">
      <c r="A2" s="4" t="s">
        <v>373</v>
      </c>
      <c r="B2" s="4"/>
      <c r="C2" s="4" t="s">
        <v>425</v>
      </c>
      <c r="D2" s="4"/>
      <c r="E2" s="4" t="s">
        <v>375</v>
      </c>
      <c r="F2" s="4" t="s">
        <v>376</v>
      </c>
      <c r="G2" s="4"/>
    </row>
    <row r="3" ht="24" customHeight="1" spans="1:7">
      <c r="A3" s="4" t="s">
        <v>377</v>
      </c>
      <c r="B3" s="4"/>
      <c r="C3" s="4" t="s">
        <v>378</v>
      </c>
      <c r="D3" s="4"/>
      <c r="E3" s="4" t="s">
        <v>379</v>
      </c>
      <c r="F3" s="4" t="s">
        <v>183</v>
      </c>
      <c r="G3" s="4"/>
    </row>
    <row r="4" ht="24" customHeight="1" spans="1:7">
      <c r="A4" s="5" t="s">
        <v>380</v>
      </c>
      <c r="B4" s="5"/>
      <c r="C4" s="6" t="s">
        <v>381</v>
      </c>
      <c r="D4" s="6"/>
      <c r="E4" s="7">
        <v>6.72</v>
      </c>
      <c r="F4" s="7"/>
      <c r="G4" s="7"/>
    </row>
    <row r="5" ht="24" customHeight="1" spans="1:7">
      <c r="A5" s="5"/>
      <c r="B5" s="5"/>
      <c r="C5" s="8" t="s">
        <v>382</v>
      </c>
      <c r="D5" s="8"/>
      <c r="E5" s="7">
        <v>6.72</v>
      </c>
      <c r="F5" s="7"/>
      <c r="G5" s="7"/>
    </row>
    <row r="6" ht="24" customHeight="1" spans="1:7">
      <c r="A6" s="5"/>
      <c r="B6" s="5"/>
      <c r="C6" s="8" t="s">
        <v>383</v>
      </c>
      <c r="D6" s="8"/>
      <c r="E6" s="7"/>
      <c r="F6" s="7"/>
      <c r="G6" s="7"/>
    </row>
    <row r="7" ht="24" customHeight="1" spans="1:7">
      <c r="A7" s="5" t="s">
        <v>384</v>
      </c>
      <c r="B7" s="9" t="s">
        <v>385</v>
      </c>
      <c r="C7" s="9"/>
      <c r="D7" s="9"/>
      <c r="E7" s="9"/>
      <c r="F7" s="9"/>
      <c r="G7" s="9"/>
    </row>
    <row r="8" ht="49" customHeight="1" spans="1:7">
      <c r="A8" s="5"/>
      <c r="B8" s="6" t="s">
        <v>386</v>
      </c>
      <c r="C8" s="6"/>
      <c r="D8" s="6"/>
      <c r="E8" s="6"/>
      <c r="F8" s="6"/>
      <c r="G8" s="6"/>
    </row>
    <row r="9" ht="15" customHeight="1" spans="1:7">
      <c r="A9" s="5" t="s">
        <v>387</v>
      </c>
      <c r="B9" s="5" t="s">
        <v>388</v>
      </c>
      <c r="C9" s="5" t="s">
        <v>389</v>
      </c>
      <c r="D9" s="9" t="s">
        <v>390</v>
      </c>
      <c r="E9" s="9"/>
      <c r="F9" s="9"/>
      <c r="G9" s="5" t="s">
        <v>391</v>
      </c>
    </row>
    <row r="10" ht="15" customHeight="1" spans="1:7">
      <c r="A10" s="5"/>
      <c r="B10" s="10" t="s">
        <v>392</v>
      </c>
      <c r="C10" s="5" t="s">
        <v>393</v>
      </c>
      <c r="D10" s="8" t="s">
        <v>426</v>
      </c>
      <c r="E10" s="8"/>
      <c r="F10" s="8"/>
      <c r="G10" s="11" t="s">
        <v>427</v>
      </c>
    </row>
    <row r="11" ht="15" customHeight="1" spans="1:7">
      <c r="A11" s="5"/>
      <c r="B11" s="12"/>
      <c r="C11" s="5"/>
      <c r="D11" s="8" t="s">
        <v>410</v>
      </c>
      <c r="E11" s="8"/>
      <c r="F11" s="8"/>
      <c r="G11" s="13"/>
    </row>
    <row r="12" ht="15" customHeight="1" spans="1:7">
      <c r="A12" s="5"/>
      <c r="B12" s="12"/>
      <c r="C12" s="5" t="s">
        <v>396</v>
      </c>
      <c r="D12" s="8" t="s">
        <v>397</v>
      </c>
      <c r="E12" s="8"/>
      <c r="F12" s="8"/>
      <c r="G12" s="13"/>
    </row>
    <row r="13" ht="15" customHeight="1" spans="1:7">
      <c r="A13" s="5"/>
      <c r="B13" s="14"/>
      <c r="C13" s="5" t="s">
        <v>398</v>
      </c>
      <c r="D13" s="15" t="s">
        <v>397</v>
      </c>
      <c r="E13" s="16"/>
      <c r="F13" s="17"/>
      <c r="G13" s="5"/>
    </row>
    <row r="14" ht="15" customHeight="1" spans="1:7">
      <c r="A14" s="5"/>
      <c r="B14" s="5" t="s">
        <v>399</v>
      </c>
      <c r="C14" s="10" t="s">
        <v>400</v>
      </c>
      <c r="D14" s="8" t="s">
        <v>428</v>
      </c>
      <c r="E14" s="8"/>
      <c r="F14" s="8"/>
      <c r="G14" s="13" t="s">
        <v>429</v>
      </c>
    </row>
    <row r="15" ht="15" customHeight="1" spans="1:7">
      <c r="A15" s="5"/>
      <c r="B15" s="5"/>
      <c r="C15" s="12"/>
      <c r="D15" s="8" t="s">
        <v>430</v>
      </c>
      <c r="E15" s="8"/>
      <c r="F15" s="8"/>
      <c r="G15" s="11" t="s">
        <v>431</v>
      </c>
    </row>
    <row r="16" ht="15" customHeight="1" spans="1:7">
      <c r="A16" s="5"/>
      <c r="B16" s="5"/>
      <c r="C16" s="14"/>
      <c r="D16" s="8" t="s">
        <v>432</v>
      </c>
      <c r="E16" s="8"/>
      <c r="F16" s="8"/>
      <c r="G16" s="11" t="s">
        <v>433</v>
      </c>
    </row>
    <row r="17" ht="15" customHeight="1" spans="1:7">
      <c r="A17" s="5"/>
      <c r="B17" s="5"/>
      <c r="C17" s="10" t="s">
        <v>405</v>
      </c>
      <c r="D17" s="8" t="s">
        <v>434</v>
      </c>
      <c r="E17" s="8"/>
      <c r="F17" s="8"/>
      <c r="G17" s="11" t="s">
        <v>435</v>
      </c>
    </row>
    <row r="18" ht="15" customHeight="1" spans="1:7">
      <c r="A18" s="5"/>
      <c r="B18" s="5"/>
      <c r="C18" s="12"/>
      <c r="D18" s="8" t="s">
        <v>436</v>
      </c>
      <c r="E18" s="8"/>
      <c r="F18" s="8"/>
      <c r="G18" s="11" t="s">
        <v>437</v>
      </c>
    </row>
    <row r="19" ht="15" customHeight="1" spans="1:7">
      <c r="A19" s="5"/>
      <c r="B19" s="5"/>
      <c r="C19" s="14"/>
      <c r="D19" s="8" t="s">
        <v>438</v>
      </c>
      <c r="E19" s="8"/>
      <c r="F19" s="8"/>
      <c r="G19" s="11" t="s">
        <v>435</v>
      </c>
    </row>
    <row r="20" ht="15" customHeight="1" spans="1:7">
      <c r="A20" s="5"/>
      <c r="B20" s="5"/>
      <c r="C20" s="5" t="s">
        <v>408</v>
      </c>
      <c r="D20" s="8" t="s">
        <v>439</v>
      </c>
      <c r="E20" s="8"/>
      <c r="F20" s="8"/>
      <c r="G20" s="18" t="s">
        <v>339</v>
      </c>
    </row>
    <row r="21" ht="15" customHeight="1" spans="1:7">
      <c r="A21" s="5"/>
      <c r="B21" s="5" t="s">
        <v>411</v>
      </c>
      <c r="C21" s="5" t="s">
        <v>412</v>
      </c>
      <c r="D21" s="8" t="s">
        <v>440</v>
      </c>
      <c r="E21" s="8"/>
      <c r="F21" s="8"/>
      <c r="G21" s="11" t="s">
        <v>435</v>
      </c>
    </row>
    <row r="22" ht="15" customHeight="1" spans="1:7">
      <c r="A22" s="5"/>
      <c r="B22" s="5"/>
      <c r="C22" s="5"/>
      <c r="D22" s="8" t="s">
        <v>410</v>
      </c>
      <c r="E22" s="8"/>
      <c r="F22" s="8"/>
      <c r="G22" s="7"/>
    </row>
    <row r="23" ht="15" customHeight="1" spans="1:7">
      <c r="A23" s="5"/>
      <c r="B23" s="5"/>
      <c r="C23" s="5" t="s">
        <v>413</v>
      </c>
      <c r="D23" s="8" t="s">
        <v>441</v>
      </c>
      <c r="E23" s="8"/>
      <c r="F23" s="8"/>
      <c r="G23" s="19" t="s">
        <v>442</v>
      </c>
    </row>
    <row r="24" ht="15" customHeight="1" spans="1:7">
      <c r="A24" s="5"/>
      <c r="B24" s="5"/>
      <c r="C24" s="5"/>
      <c r="D24" s="8" t="s">
        <v>443</v>
      </c>
      <c r="E24" s="8"/>
      <c r="F24" s="8"/>
      <c r="G24" s="20" t="s">
        <v>416</v>
      </c>
    </row>
    <row r="25" ht="15" customHeight="1" spans="1:7">
      <c r="A25" s="5"/>
      <c r="B25" s="5"/>
      <c r="C25" s="5" t="s">
        <v>419</v>
      </c>
      <c r="D25" s="8" t="s">
        <v>397</v>
      </c>
      <c r="E25" s="8"/>
      <c r="F25" s="8"/>
      <c r="G25" s="18"/>
    </row>
    <row r="26" ht="15" customHeight="1" spans="1:7">
      <c r="A26" s="5"/>
      <c r="B26" s="5"/>
      <c r="C26" s="5"/>
      <c r="D26" s="8" t="s">
        <v>410</v>
      </c>
      <c r="E26" s="8"/>
      <c r="F26" s="8"/>
      <c r="G26" s="18"/>
    </row>
    <row r="27" ht="15" customHeight="1" spans="1:7">
      <c r="A27" s="5"/>
      <c r="B27" s="5"/>
      <c r="C27" s="5" t="s">
        <v>420</v>
      </c>
      <c r="D27" s="8" t="s">
        <v>397</v>
      </c>
      <c r="E27" s="8"/>
      <c r="F27" s="8"/>
      <c r="G27" s="18"/>
    </row>
    <row r="28" ht="15" customHeight="1" spans="1:7">
      <c r="A28" s="5"/>
      <c r="B28" s="5"/>
      <c r="C28" s="5"/>
      <c r="D28" s="8" t="s">
        <v>410</v>
      </c>
      <c r="E28" s="8"/>
      <c r="F28" s="8"/>
      <c r="G28" s="18"/>
    </row>
    <row r="29" ht="15" customHeight="1" spans="1:7">
      <c r="A29" s="5"/>
      <c r="B29" s="5" t="s">
        <v>421</v>
      </c>
      <c r="C29" s="5" t="s">
        <v>422</v>
      </c>
      <c r="D29" s="8" t="s">
        <v>444</v>
      </c>
      <c r="E29" s="8"/>
      <c r="F29" s="8"/>
      <c r="G29" s="11" t="s">
        <v>445</v>
      </c>
    </row>
    <row r="30" ht="15" customHeight="1" spans="1:7">
      <c r="A30" s="5"/>
      <c r="B30" s="5"/>
      <c r="C30" s="5"/>
      <c r="D30" s="8" t="s">
        <v>410</v>
      </c>
      <c r="E30" s="8"/>
      <c r="F30" s="8"/>
      <c r="G30" s="7"/>
    </row>
    <row r="31" ht="33" customHeight="1" spans="1:7">
      <c r="A31" s="21" t="s">
        <v>424</v>
      </c>
      <c r="B31" s="22" t="s">
        <v>368</v>
      </c>
      <c r="C31" s="22"/>
      <c r="D31" s="22" t="s">
        <v>369</v>
      </c>
      <c r="E31" s="22"/>
      <c r="F31" s="22" t="s">
        <v>370</v>
      </c>
      <c r="G31" s="22"/>
    </row>
    <row r="32" ht="10" customHeight="1" spans="1:7">
      <c r="A32" s="4" t="s">
        <v>371</v>
      </c>
      <c r="B32" s="4"/>
      <c r="C32" s="4"/>
      <c r="D32" s="4"/>
      <c r="E32" s="4"/>
      <c r="F32" s="4"/>
      <c r="G32" s="23"/>
    </row>
    <row r="33" ht="10" customHeight="1" spans="1:7">
      <c r="A33" s="4"/>
      <c r="B33" s="4"/>
      <c r="C33" s="4"/>
      <c r="D33" s="4"/>
      <c r="E33" s="4"/>
      <c r="F33" s="4"/>
      <c r="G33" s="23"/>
    </row>
    <row r="34" ht="10" customHeight="1" spans="1:7">
      <c r="A34" s="4"/>
      <c r="B34" s="4"/>
      <c r="C34" s="4"/>
      <c r="D34" s="4"/>
      <c r="E34" s="4"/>
      <c r="F34" s="4"/>
      <c r="G34" s="23"/>
    </row>
    <row r="35" spans="1:7">
      <c r="A35" s="4"/>
      <c r="B35" s="4"/>
      <c r="C35" s="4"/>
      <c r="D35" s="4"/>
      <c r="E35" s="4"/>
      <c r="F35" s="4"/>
      <c r="G35" s="23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7:A8"/>
    <mergeCell ref="A9:A30"/>
    <mergeCell ref="B10:B13"/>
    <mergeCell ref="B14:B20"/>
    <mergeCell ref="B21:B28"/>
    <mergeCell ref="B29:B30"/>
    <mergeCell ref="C14:C16"/>
    <mergeCell ref="C17:C19"/>
    <mergeCell ref="C21:C22"/>
    <mergeCell ref="C23:C24"/>
    <mergeCell ref="C25:C26"/>
    <mergeCell ref="C27:C28"/>
    <mergeCell ref="C29:C30"/>
    <mergeCell ref="A4:B6"/>
    <mergeCell ref="A32:G3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部门单位预算公开审核表</vt:lpstr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5项目绩效目标申报表</vt:lpstr>
      <vt:lpstr>5项目绩效目标申报表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娜娜</cp:lastModifiedBy>
  <dcterms:created xsi:type="dcterms:W3CDTF">2023-04-12T15:17:00Z</dcterms:created>
  <cp:lastPrinted>2024-02-01T09:31:00Z</cp:lastPrinted>
  <dcterms:modified xsi:type="dcterms:W3CDTF">2026-03-16T10:09:19Z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28BB0539032947849B6767AB6552F9F7_13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