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495" tabRatio="711" activeTab="6"/>
  </bookViews>
  <sheets>
    <sheet name="表一" sheetId="4" r:id="rId1"/>
    <sheet name="表二" sheetId="5" r:id="rId2"/>
    <sheet name="表三" sheetId="1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<sst xmlns="http://schemas.openxmlformats.org/spreadsheetml/2006/main" count="356" uniqueCount="245">
  <si>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</si>
  <si>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</si>
  <si>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</si>
  <si>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</si>
  <si>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</si>
  <si>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</si>
  <si>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</si>
  <si>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</si>
  <si>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</si>
  <si>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</si>
  <si>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</si>
  <si>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</si>
  <si>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</si>
  <si>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</si>
  <si>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</si>
  <si>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</si>
  <si>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</si>
  <si>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</si>
  <si>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</si>
  <si>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</si>
  <si>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</si>
  <si>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</si>
  <si>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</si>
  <si>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</si>
  <si>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</si>
  <si>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</si>
  <si>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</si>
  <si>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</si>
  <si>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</si>
  <si>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</si>
  <si>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</si>
  <si>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</si>
  <si>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</si>
  <si>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</si>
  <si>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</si>
  <si>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</si>
  <si>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</si>
  <si>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</si>
  <si>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</si>
  <si>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</si>
  <si>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</si>
  <si>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</si>
  <si>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</si>
  <si>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</si>
  <si>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</si>
  <si>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</si>
  <si>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</si>
  <si>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</si>
  <si>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</si>
  <si>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</si>
  <si>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</si>
  <si>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</si>
  <si>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</si>
  <si>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</si>
  <si>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</si>
  <si>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</si>
  <si>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</si>
  <si>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</si>
  <si>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</si>
  <si>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</si>
  <si>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</si>
  <si>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</si>
  <si>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</si>
  <si>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</si>
  <si>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</si>
  <si>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</si>
  <si>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</si>
  <si>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</si>
  <si>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</si>
  <si>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</si>
  <si>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</si>
  <si>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</si>
  <si>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</si>
  <si>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</si>
  <si>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</si>
  <si>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</si>
  <si>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</si>
  <si>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</si>
  <si>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</si>
  <si>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一般公共服务支出</t>
  </si>
  <si>
    <t>纪检监察事务</t>
  </si>
  <si>
    <t>行政运行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</si>
  <si>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</si>
  <si>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</si>
  <si>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</si>
  <si>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</si>
  <si>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</si>
  <si>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</si>
  <si>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</si>
  <si>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</si>
  <si>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</si>
  <si>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</si>
  <si>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</si>
  <si>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</si>
  <si>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</si>
  <si>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</si>
  <si>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</si>
  <si>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</si>
  <si>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</si>
  <si>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</si>
  <si>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</si>
  <si>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</si>
  <si>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</si>
  <si>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</si>
  <si>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</si>
  <si>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</si>
  <si>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</si>
  <si>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</si>
  <si>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</si>
  <si>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</si>
  <si>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</si>
  <si>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</si>
  <si>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</si>
  <si>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</si>
  <si>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</si>
  <si>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</si>
  <si>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</si>
  <si>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</si>
  <si>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</si>
  <si>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</si>
  <si>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</si>
  <si>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</si>
  <si>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</si>
  <si>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</si>
  <si>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</si>
  <si>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</si>
  <si>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</si>
  <si>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</si>
  <si>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</si>
  <si>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</si>
  <si>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</si>
  <si>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</si>
  <si>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</si>
  <si>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</si>
  <si>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</si>
  <si>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</si>
  <si>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</si>
  <si>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</si>
  <si>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</si>
  <si>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</si>
  <si>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</si>
  <si>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</si>
  <si>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中共华池县纪律检查委员会（华池县监察委员会）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</si>
  <si>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</si>
  <si>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</si>
  <si>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</si>
  <si>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</si>
  <si>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</si>
  <si>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</si>
  <si>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</si>
  <si>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</si>
  <si>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</si>
  <si>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</si>
  <si>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</si>
  <si>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</si>
  <si>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</si>
  <si>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</si>
  <si>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</si>
  <si>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</si>
  <si>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</si>
  <si>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</si>
  <si>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</si>
  <si>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</si>
  <si>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</si>
  <si>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</si>
  <si>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</si>
  <si>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</si>
  <si>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</si>
  <si>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</si>
  <si>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</si>
  <si>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</si>
  <si>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</si>
  <si>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</si>
  <si>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</si>
  <si>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</si>
  <si>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</si>
  <si>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</si>
  <si>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</si>
  <si>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</si>
  <si>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</si>
  <si>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</si>
  <si>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</si>
  <si>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</si>
  <si>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30209</t>
  </si>
  <si>
    <t>物业管理费</t>
  </si>
  <si>
    <t>30211</t>
  </si>
  <si>
    <t>差旅费</t>
  </si>
  <si>
    <t>30215</t>
  </si>
  <si>
    <t>会议费</t>
  </si>
  <si>
    <t>30216</t>
  </si>
  <si>
    <t>培训费</t>
  </si>
  <si>
    <t>30226</t>
  </si>
  <si>
    <t>劳务费</t>
  </si>
  <si>
    <t>30227</t>
  </si>
  <si>
    <t>委托业务费</t>
  </si>
  <si>
    <t>30217</t>
  </si>
  <si>
    <t>公务接待费</t>
  </si>
  <si>
    <t>30213</t>
  </si>
  <si>
    <t>维修（护）费</t>
  </si>
  <si>
    <t>31002</t>
  </si>
  <si>
    <t>办公设备购置</t>
  </si>
  <si>
    <t>30231</t>
  </si>
  <si>
    <t>公务用车运行维护费</t>
  </si>
  <si>
    <t>30239</t>
  </si>
  <si>
    <t>其他交通费用</t>
  </si>
  <si>
    <r>
      <rPr>
        <sz val="10"/>
        <rFont val="宋体"/>
        <charset val="134"/>
      </rPr>
      <t>3</t>
    </r>
    <r>
      <rPr>
        <sz val="10"/>
        <rFont val="宋体"/>
        <charset val="134"/>
      </rPr>
      <t>0228</t>
    </r>
  </si>
  <si>
    <t>工会经费</t>
  </si>
  <si>
    <t>30229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</si>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</sst>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name val="SimSun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indent="2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top"/>
    </xf>
    <xf numFmtId="0" fontId="7" fillId="0" borderId="0" xfId="0" applyFont="1" applyAlignment="1">
      <alignment horizontal="left" vertical="center" indent="2"/>
    </xf>
    <xf numFmtId="0" fontId="6" fillId="0" borderId="0" xfId="0" applyFont="1" applyAlignment="1">
      <alignment horizontal="justify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shrinkToFit="1"/>
    </xf>
    <xf numFmtId="0" fontId="5" fillId="2" borderId="1" xfId="0" applyFont="1" applyFill="1" applyBorder="1" applyAlignment="1">
      <alignment horizontal="right" vertical="top"/>
    </xf>
    <xf numFmtId="0" fontId="9" fillId="0" borderId="0" xfId="0" applyFont="1">
      <alignment vertical="center"/>
    </xf>
    <xf numFmtId="0" fontId="5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0" fontId="10" fillId="0" borderId="1" xfId="0" applyFont="1" applyBorder="1">
      <alignment vertical="center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Border="1">
      <alignment vertical="center"/>
    </xf>
    <xf numFmtId="0" fontId="13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D24" sqref="D24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42" t="s">
        <v>0</v>
      </c>
      <c r="B1" s="42"/>
      <c r="C1" s="42"/>
      <c r="D1" s="42"/>
    </row>
    <row r="2" spans="1:4">
      <c r="A2" s="49"/>
      <c r="D2" t="s">
        <v>1</v>
      </c>
    </row>
    <row r="3" ht="15" customHeight="1" spans="1:4">
      <c r="A3" s="11" t="s">
        <v>2</v>
      </c>
      <c r="B3" s="11"/>
      <c r="C3" s="11" t="s">
        <v>3</v>
      </c>
      <c r="D3" s="11"/>
    </row>
    <row r="4" spans="1:4">
      <c r="A4" s="11" t="s">
        <v>4</v>
      </c>
      <c r="B4" s="11" t="s">
        <v>5</v>
      </c>
      <c r="C4" s="11" t="s">
        <v>4</v>
      </c>
      <c r="D4" s="11" t="s">
        <v>5</v>
      </c>
    </row>
    <row r="5" spans="1:4">
      <c r="A5" s="38" t="s">
        <v>6</v>
      </c>
      <c r="B5" s="12">
        <v>1355.69</v>
      </c>
      <c r="C5" s="38" t="s">
        <v>7</v>
      </c>
      <c r="D5" s="23">
        <v>1062.06</v>
      </c>
    </row>
    <row r="6" spans="1:4">
      <c r="A6" s="38" t="s">
        <v>8</v>
      </c>
      <c r="B6" s="17"/>
      <c r="C6" s="38" t="s">
        <v>9</v>
      </c>
      <c r="D6" s="23"/>
    </row>
    <row r="7" spans="1:4">
      <c r="A7" s="38" t="s">
        <v>10</v>
      </c>
      <c r="B7" s="17"/>
      <c r="C7" s="38" t="s">
        <v>11</v>
      </c>
      <c r="D7" s="23"/>
    </row>
    <row r="8" spans="1:4">
      <c r="A8" s="38" t="s">
        <v>12</v>
      </c>
      <c r="B8" s="17"/>
      <c r="C8" s="38" t="s">
        <v>13</v>
      </c>
      <c r="D8" s="23"/>
    </row>
    <row r="9" spans="1:4">
      <c r="A9" s="38" t="s">
        <v>14</v>
      </c>
      <c r="B9" s="17"/>
      <c r="C9" s="38" t="s">
        <v>15</v>
      </c>
      <c r="D9" s="23"/>
    </row>
    <row r="10" spans="1:4">
      <c r="A10" s="38" t="s">
        <v>16</v>
      </c>
      <c r="B10" s="17"/>
      <c r="C10" s="38" t="s">
        <v>17</v>
      </c>
      <c r="D10" s="23"/>
    </row>
    <row r="11" spans="1:4">
      <c r="A11" s="38" t="s">
        <v>18</v>
      </c>
      <c r="B11" s="17"/>
      <c r="C11" s="38" t="s">
        <v>19</v>
      </c>
      <c r="D11" s="23"/>
    </row>
    <row r="12" spans="1:4">
      <c r="A12" s="38" t="s">
        <v>20</v>
      </c>
      <c r="B12" s="17"/>
      <c r="C12" s="38" t="s">
        <v>21</v>
      </c>
      <c r="D12" s="23">
        <v>161.83</v>
      </c>
    </row>
    <row r="13" spans="1:4">
      <c r="A13" s="38" t="s">
        <v>22</v>
      </c>
      <c r="B13" s="17"/>
      <c r="C13" s="38" t="s">
        <v>23</v>
      </c>
      <c r="D13" s="23"/>
    </row>
    <row r="14" spans="1:4">
      <c r="A14" s="38"/>
      <c r="B14" s="36"/>
      <c r="C14" s="38" t="s">
        <v>24</v>
      </c>
      <c r="D14" s="23">
        <v>52.79</v>
      </c>
    </row>
    <row r="15" spans="1:4">
      <c r="A15" s="38"/>
      <c r="B15" s="36"/>
      <c r="C15" s="38" t="s">
        <v>25</v>
      </c>
      <c r="D15" s="23"/>
    </row>
    <row r="16" spans="1:4">
      <c r="A16" s="38"/>
      <c r="B16" s="36"/>
      <c r="C16" s="38" t="s">
        <v>26</v>
      </c>
      <c r="D16" s="23"/>
    </row>
    <row r="17" spans="1:4">
      <c r="A17" s="38"/>
      <c r="B17" s="36"/>
      <c r="C17" s="38" t="s">
        <v>27</v>
      </c>
      <c r="D17" s="23"/>
    </row>
    <row r="18" spans="1:4">
      <c r="A18" s="38"/>
      <c r="B18" s="36"/>
      <c r="C18" s="38" t="s">
        <v>28</v>
      </c>
      <c r="D18" s="23"/>
    </row>
    <row r="19" spans="1:4">
      <c r="A19" s="38"/>
      <c r="B19" s="36"/>
      <c r="C19" s="38" t="s">
        <v>29</v>
      </c>
      <c r="D19" s="23"/>
    </row>
    <row r="20" spans="1:4">
      <c r="A20" s="38"/>
      <c r="B20" s="36"/>
      <c r="C20" s="38" t="s">
        <v>30</v>
      </c>
      <c r="D20" s="23"/>
    </row>
    <row r="21" spans="1:4">
      <c r="A21" s="38"/>
      <c r="B21" s="36"/>
      <c r="C21" s="38" t="s">
        <v>31</v>
      </c>
      <c r="D21" s="23"/>
    </row>
    <row r="22" spans="1:4">
      <c r="A22" s="38"/>
      <c r="B22" s="36"/>
      <c r="C22" s="38" t="s">
        <v>32</v>
      </c>
      <c r="D22" s="23"/>
    </row>
    <row r="23" spans="1:4">
      <c r="A23" s="38"/>
      <c r="B23" s="36"/>
      <c r="C23" s="38" t="s">
        <v>33</v>
      </c>
      <c r="D23" s="23"/>
    </row>
    <row r="24" spans="1:4">
      <c r="A24" s="38"/>
      <c r="B24" s="36"/>
      <c r="C24" s="38" t="s">
        <v>34</v>
      </c>
      <c r="D24" s="23">
        <v>79.01</v>
      </c>
    </row>
    <row r="25" spans="1:4">
      <c r="A25" s="38"/>
      <c r="B25" s="36"/>
      <c r="C25" s="38" t="s">
        <v>35</v>
      </c>
      <c r="D25" s="23"/>
    </row>
    <row r="26" spans="1:4">
      <c r="A26" s="38"/>
      <c r="B26" s="36"/>
      <c r="C26" s="38" t="s">
        <v>36</v>
      </c>
      <c r="D26" s="23"/>
    </row>
    <row r="27" spans="1:4">
      <c r="A27" s="38"/>
      <c r="B27" s="36"/>
      <c r="C27" s="38" t="s">
        <v>37</v>
      </c>
      <c r="D27" s="24"/>
    </row>
    <row r="28" spans="1:4">
      <c r="A28" s="38"/>
      <c r="B28" s="36"/>
      <c r="C28" s="38" t="s">
        <v>38</v>
      </c>
      <c r="D28" s="23"/>
    </row>
    <row r="29" spans="1:4">
      <c r="A29" s="38"/>
      <c r="B29" s="36"/>
      <c r="C29" s="38" t="s">
        <v>39</v>
      </c>
      <c r="D29" s="23"/>
    </row>
    <row r="30" spans="1:4">
      <c r="A30" s="38"/>
      <c r="B30" s="36"/>
      <c r="C30" s="38" t="s">
        <v>40</v>
      </c>
      <c r="D30" s="23"/>
    </row>
    <row r="31" spans="1:4">
      <c r="A31" s="38"/>
      <c r="B31" s="36"/>
      <c r="C31" s="38" t="s">
        <v>41</v>
      </c>
      <c r="D31" s="23"/>
    </row>
    <row r="32" spans="1:4">
      <c r="A32" s="38"/>
      <c r="B32" s="36"/>
      <c r="C32" s="38" t="s">
        <v>42</v>
      </c>
      <c r="D32" s="23"/>
    </row>
    <row r="33" spans="1:4">
      <c r="A33" s="38"/>
      <c r="B33" s="36"/>
      <c r="C33" s="38" t="s">
        <v>43</v>
      </c>
      <c r="D33" s="23"/>
    </row>
    <row r="34" spans="1:4">
      <c r="A34" s="38"/>
      <c r="B34" s="36"/>
      <c r="C34" s="38" t="s">
        <v>44</v>
      </c>
      <c r="D34" s="23"/>
    </row>
    <row r="35" spans="1:4">
      <c r="A35" s="38"/>
      <c r="B35" s="36"/>
      <c r="C35" s="38"/>
      <c r="D35" s="37"/>
    </row>
    <row r="36" spans="1:4">
      <c r="A36" s="11" t="s">
        <v>45</v>
      </c>
      <c r="B36" s="12">
        <v>1355.69</v>
      </c>
      <c r="C36" s="11" t="s">
        <v>46</v>
      </c>
      <c r="D36" s="12">
        <v>1355.69</v>
      </c>
    </row>
    <row r="37" spans="1:4">
      <c r="A37" s="38" t="s">
        <v>47</v>
      </c>
      <c r="B37" s="50"/>
      <c r="C37" s="38" t="s">
        <v>48</v>
      </c>
      <c r="D37" s="50"/>
    </row>
    <row r="38" spans="1:4">
      <c r="A38" s="38" t="s">
        <v>49</v>
      </c>
      <c r="B38" s="50"/>
      <c r="C38" s="38"/>
      <c r="D38" s="36"/>
    </row>
    <row r="39" spans="1:4">
      <c r="A39" s="51"/>
      <c r="B39" s="39"/>
      <c r="C39" s="51"/>
      <c r="D39" s="36"/>
    </row>
    <row r="40" spans="1:4">
      <c r="A40" s="11" t="s">
        <v>50</v>
      </c>
      <c r="B40" s="12">
        <v>1355.69</v>
      </c>
      <c r="C40" s="11" t="s">
        <v>51</v>
      </c>
      <c r="D40" s="12">
        <v>1355.69</v>
      </c>
    </row>
    <row r="41" spans="1:1">
      <c r="A41" s="27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9"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1">
      <c r="A1" s="42" t="s">
        <v>53</v>
      </c>
    </row>
    <row r="2" spans="1:2">
      <c r="A2" s="49"/>
      <c r="B2" t="s">
        <v>1</v>
      </c>
    </row>
    <row r="3" ht="20" customHeight="1" spans="1:2">
      <c r="A3" s="11" t="s">
        <v>4</v>
      </c>
      <c r="B3" s="11" t="s">
        <v>5</v>
      </c>
    </row>
    <row r="4" ht="20" customHeight="1" spans="1:2">
      <c r="A4" s="11" t="s">
        <v>54</v>
      </c>
      <c r="B4" s="11">
        <v>1</v>
      </c>
    </row>
    <row r="5" ht="20" customHeight="1" spans="1:2">
      <c r="A5" s="13" t="s">
        <v>55</v>
      </c>
      <c r="B5" s="12">
        <v>1355.69</v>
      </c>
    </row>
    <row r="6" ht="20" customHeight="1" spans="1:2">
      <c r="A6" s="9" t="s">
        <v>56</v>
      </c>
      <c r="B6" s="17">
        <v>1355.69</v>
      </c>
    </row>
    <row r="7" ht="20" customHeight="1" spans="1:2">
      <c r="A7" s="13" t="s">
        <v>57</v>
      </c>
      <c r="B7" s="12"/>
    </row>
    <row r="8" ht="20" customHeight="1" spans="1:2">
      <c r="A8" s="9" t="s">
        <v>58</v>
      </c>
      <c r="B8" s="12"/>
    </row>
    <row r="9" ht="20" customHeight="1" spans="1:2">
      <c r="A9" s="13" t="s">
        <v>59</v>
      </c>
      <c r="B9" s="12"/>
    </row>
    <row r="10" ht="20" customHeight="1" spans="1:2">
      <c r="A10" s="9" t="s">
        <v>58</v>
      </c>
      <c r="B10" s="12"/>
    </row>
    <row r="11" ht="20" customHeight="1" spans="1:2">
      <c r="A11" s="13" t="s">
        <v>60</v>
      </c>
      <c r="B11" s="12"/>
    </row>
    <row r="12" ht="20" customHeight="1" spans="1:2">
      <c r="A12" s="9" t="s">
        <v>58</v>
      </c>
      <c r="B12" s="12"/>
    </row>
    <row r="13" ht="20" customHeight="1" spans="1:2">
      <c r="A13" s="13" t="s">
        <v>61</v>
      </c>
      <c r="B13" s="12"/>
    </row>
    <row r="14" ht="20" customHeight="1" spans="1:2">
      <c r="A14" s="9" t="s">
        <v>58</v>
      </c>
      <c r="B14" s="12"/>
    </row>
    <row r="15" ht="20" customHeight="1" spans="1:2">
      <c r="A15" s="13" t="s">
        <v>62</v>
      </c>
      <c r="B15" s="12"/>
    </row>
    <row r="16" ht="20" customHeight="1" spans="1:2">
      <c r="A16" s="9" t="s">
        <v>58</v>
      </c>
      <c r="B16" s="12"/>
    </row>
    <row r="17" ht="20" customHeight="1" spans="1:2">
      <c r="A17" s="13" t="s">
        <v>63</v>
      </c>
      <c r="B17" s="12"/>
    </row>
    <row r="18" ht="20" customHeight="1" spans="1:2">
      <c r="A18" s="9" t="s">
        <v>58</v>
      </c>
      <c r="B18" s="12"/>
    </row>
    <row r="19" ht="20" customHeight="1" spans="1:2">
      <c r="A19" s="13" t="s">
        <v>64</v>
      </c>
      <c r="B19" s="12"/>
    </row>
    <row r="20" ht="20" customHeight="1" spans="1:2">
      <c r="A20" s="9" t="s">
        <v>58</v>
      </c>
      <c r="B20" s="12"/>
    </row>
    <row r="21" ht="20" customHeight="1" spans="1:2">
      <c r="A21" s="13" t="s">
        <v>65</v>
      </c>
      <c r="B21" s="12"/>
    </row>
    <row r="22" ht="20" customHeight="1" spans="1:2">
      <c r="A22" s="9" t="s">
        <v>58</v>
      </c>
      <c r="B22" s="12"/>
    </row>
    <row r="23" ht="20" customHeight="1" spans="1:2">
      <c r="A23" s="13" t="s">
        <v>66</v>
      </c>
      <c r="B23" s="12">
        <v>1355.69</v>
      </c>
    </row>
    <row r="24" ht="20" customHeight="1" spans="1:2">
      <c r="A24" s="9" t="s">
        <v>67</v>
      </c>
      <c r="B24" s="12"/>
    </row>
    <row r="25" ht="20" customHeight="1" spans="1:2">
      <c r="A25" s="9" t="s">
        <v>67</v>
      </c>
      <c r="B25" s="12"/>
    </row>
    <row r="26" ht="20" customHeight="1" spans="1:2">
      <c r="A26" s="9" t="s">
        <v>67</v>
      </c>
      <c r="B26" s="12"/>
    </row>
    <row r="27" ht="20" customHeight="1" spans="1:2">
      <c r="A27" s="9" t="s">
        <v>67</v>
      </c>
      <c r="B27" s="12"/>
    </row>
    <row r="28" ht="20" customHeight="1" spans="1:2">
      <c r="A28" s="9" t="s">
        <v>67</v>
      </c>
      <c r="B28" s="12"/>
    </row>
    <row r="29" ht="20" customHeight="1" spans="1:2">
      <c r="A29" s="13" t="s">
        <v>68</v>
      </c>
      <c r="B29" s="12"/>
    </row>
    <row r="30" ht="20" customHeight="1" spans="1:2">
      <c r="A30" s="9" t="s">
        <v>58</v>
      </c>
      <c r="B30" s="12"/>
    </row>
    <row r="31" ht="20" customHeight="1" spans="1:2">
      <c r="A31" s="13" t="s">
        <v>69</v>
      </c>
      <c r="B31" s="12"/>
    </row>
    <row r="32" ht="20" customHeight="1" spans="1:2">
      <c r="A32" s="9" t="s">
        <v>58</v>
      </c>
      <c r="B32" s="12"/>
    </row>
    <row r="33" ht="20" customHeight="1" spans="1:2">
      <c r="A33" s="13" t="s">
        <v>70</v>
      </c>
      <c r="B33" s="12">
        <v>1355.69</v>
      </c>
    </row>
    <row r="34" spans="1:1">
      <c r="A34" s="41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G14" sqref="G14"/>
    </sheetView>
  </sheetViews>
  <sheetFormatPr defaultColWidth="9" defaultRowHeight="13.5" outlineLevelCol="5"/>
  <cols>
    <col min="2" max="2" width="21.25" customWidth="1"/>
    <col min="3" max="6" width="11.75" customWidth="1"/>
  </cols>
  <sheetData>
    <row r="1" ht="20.25" spans="1:6">
      <c r="A1" s="42" t="s">
        <v>72</v>
      </c>
      <c r="B1" s="42"/>
      <c r="C1" s="42"/>
      <c r="D1" s="42"/>
      <c r="E1" s="42"/>
      <c r="F1" s="42"/>
    </row>
    <row r="2" spans="2:6">
      <c r="B2" s="2"/>
      <c r="C2" s="3"/>
      <c r="D2" s="3"/>
      <c r="E2" s="3"/>
      <c r="F2" s="3" t="s">
        <v>1</v>
      </c>
    </row>
    <row r="3" ht="25" customHeight="1" spans="1:6">
      <c r="A3" s="11" t="s">
        <v>73</v>
      </c>
      <c r="B3" s="11"/>
      <c r="C3" s="11" t="s">
        <v>74</v>
      </c>
      <c r="D3" s="11" t="s">
        <v>75</v>
      </c>
      <c r="E3" s="11" t="s">
        <v>76</v>
      </c>
      <c r="F3" s="11" t="s">
        <v>77</v>
      </c>
    </row>
    <row r="4" ht="25" customHeight="1" spans="1:6">
      <c r="A4" s="11" t="s">
        <v>54</v>
      </c>
      <c r="B4" s="11"/>
      <c r="C4" s="11">
        <v>1</v>
      </c>
      <c r="D4" s="11">
        <v>2</v>
      </c>
      <c r="E4" s="11">
        <v>3</v>
      </c>
      <c r="F4" s="11">
        <v>4</v>
      </c>
    </row>
    <row r="5" ht="25" customHeight="1" spans="1:6">
      <c r="A5" s="29" t="s">
        <v>78</v>
      </c>
      <c r="B5" s="43"/>
      <c r="C5" s="29">
        <f t="shared" ref="C5:C20" si="0">D5+E5</f>
        <v>1355.69</v>
      </c>
      <c r="D5" s="29">
        <f>D6+D9+D15+D18</f>
        <v>1285.69</v>
      </c>
      <c r="E5" s="29">
        <f>E6+E9+E15+E18</f>
        <v>70</v>
      </c>
      <c r="F5" s="31"/>
    </row>
    <row r="6" ht="25" customHeight="1" spans="1:6">
      <c r="A6" s="44">
        <v>201</v>
      </c>
      <c r="B6" s="45" t="s">
        <v>79</v>
      </c>
      <c r="C6" s="29">
        <f t="shared" si="0"/>
        <v>1062.06</v>
      </c>
      <c r="D6" s="29">
        <f>D7</f>
        <v>992.06</v>
      </c>
      <c r="E6" s="29">
        <f>E7</f>
        <v>70</v>
      </c>
      <c r="F6" s="29"/>
    </row>
    <row r="7" ht="25" customHeight="1" spans="1:6">
      <c r="A7" s="44">
        <v>20111</v>
      </c>
      <c r="B7" s="45" t="s">
        <v>80</v>
      </c>
      <c r="C7" s="29">
        <f t="shared" si="0"/>
        <v>1062.06</v>
      </c>
      <c r="D7" s="29">
        <f>D8</f>
        <v>992.06</v>
      </c>
      <c r="E7" s="29">
        <v>70</v>
      </c>
      <c r="F7" s="29"/>
    </row>
    <row r="8" ht="25" customHeight="1" spans="1:6">
      <c r="A8" s="46">
        <v>2011101</v>
      </c>
      <c r="B8" s="47" t="s">
        <v>81</v>
      </c>
      <c r="C8" s="29">
        <f t="shared" si="0"/>
        <v>1062.06</v>
      </c>
      <c r="D8" s="19">
        <f>748.92+233.67+9.47</f>
        <v>992.06</v>
      </c>
      <c r="E8" s="19">
        <v>70</v>
      </c>
      <c r="F8" s="19"/>
    </row>
    <row r="9" ht="25" customHeight="1" spans="1:6">
      <c r="A9" s="44">
        <v>208</v>
      </c>
      <c r="B9" s="45" t="s">
        <v>82</v>
      </c>
      <c r="C9" s="29">
        <f t="shared" si="0"/>
        <v>161.83</v>
      </c>
      <c r="D9" s="29">
        <f>D10+D13</f>
        <v>161.83</v>
      </c>
      <c r="E9" s="29"/>
      <c r="F9" s="19"/>
    </row>
    <row r="10" ht="25" customHeight="1" spans="1:6">
      <c r="A10" s="44">
        <v>20805</v>
      </c>
      <c r="B10" s="45" t="s">
        <v>83</v>
      </c>
      <c r="C10" s="29">
        <f t="shared" si="0"/>
        <v>158.03</v>
      </c>
      <c r="D10" s="29">
        <v>158.03</v>
      </c>
      <c r="E10" s="29"/>
      <c r="F10" s="19"/>
    </row>
    <row r="11" ht="25" customHeight="1" spans="1:6">
      <c r="A11" s="46">
        <v>2080505</v>
      </c>
      <c r="B11" s="47" t="s">
        <v>84</v>
      </c>
      <c r="C11" s="29">
        <f t="shared" si="0"/>
        <v>105.35</v>
      </c>
      <c r="D11" s="19">
        <v>105.35</v>
      </c>
      <c r="E11" s="19"/>
      <c r="F11" s="19"/>
    </row>
    <row r="12" ht="25" customHeight="1" spans="1:6">
      <c r="A12" s="46">
        <v>2080506</v>
      </c>
      <c r="B12" s="47" t="s">
        <v>85</v>
      </c>
      <c r="C12" s="29">
        <f t="shared" si="0"/>
        <v>52.68</v>
      </c>
      <c r="D12" s="19">
        <v>52.68</v>
      </c>
      <c r="E12" s="19"/>
      <c r="F12" s="19"/>
    </row>
    <row r="13" ht="25" customHeight="1" spans="1:6">
      <c r="A13" s="44">
        <v>20899</v>
      </c>
      <c r="B13" s="45" t="s">
        <v>86</v>
      </c>
      <c r="C13" s="29">
        <f t="shared" si="0"/>
        <v>3.8</v>
      </c>
      <c r="D13" s="29">
        <f t="shared" ref="D13:D18" si="1">D14</f>
        <v>3.8</v>
      </c>
      <c r="E13" s="29"/>
      <c r="F13" s="19"/>
    </row>
    <row r="14" ht="25" customHeight="1" spans="1:6">
      <c r="A14" s="46">
        <v>2089999</v>
      </c>
      <c r="B14" s="47" t="s">
        <v>86</v>
      </c>
      <c r="C14" s="29">
        <f t="shared" si="0"/>
        <v>3.8</v>
      </c>
      <c r="D14" s="19">
        <f>13.27-9.47</f>
        <v>3.8</v>
      </c>
      <c r="E14" s="19"/>
      <c r="F14" s="19"/>
    </row>
    <row r="15" ht="25" customHeight="1" spans="1:6">
      <c r="A15" s="44">
        <v>210</v>
      </c>
      <c r="B15" s="45" t="s">
        <v>87</v>
      </c>
      <c r="C15" s="29">
        <f t="shared" si="0"/>
        <v>52.79</v>
      </c>
      <c r="D15" s="29">
        <f t="shared" si="1"/>
        <v>52.79</v>
      </c>
      <c r="E15" s="29"/>
      <c r="F15" s="19"/>
    </row>
    <row r="16" ht="25" customHeight="1" spans="1:6">
      <c r="A16" s="44">
        <v>21011</v>
      </c>
      <c r="B16" s="45" t="s">
        <v>88</v>
      </c>
      <c r="C16" s="29">
        <f t="shared" si="0"/>
        <v>52.79</v>
      </c>
      <c r="D16" s="29">
        <v>52.79</v>
      </c>
      <c r="E16" s="29"/>
      <c r="F16" s="19"/>
    </row>
    <row r="17" ht="25" customHeight="1" spans="1:6">
      <c r="A17" s="46">
        <v>2101101</v>
      </c>
      <c r="B17" s="47" t="s">
        <v>89</v>
      </c>
      <c r="C17" s="29">
        <f t="shared" si="0"/>
        <v>52.79</v>
      </c>
      <c r="D17" s="19">
        <v>52.79</v>
      </c>
      <c r="E17" s="19"/>
      <c r="F17" s="19"/>
    </row>
    <row r="18" ht="25" customHeight="1" spans="1:6">
      <c r="A18" s="44">
        <v>221</v>
      </c>
      <c r="B18" s="45" t="s">
        <v>90</v>
      </c>
      <c r="C18" s="29">
        <f t="shared" si="0"/>
        <v>79.01</v>
      </c>
      <c r="D18" s="29">
        <f t="shared" si="1"/>
        <v>79.01</v>
      </c>
      <c r="E18" s="29"/>
      <c r="F18" s="19"/>
    </row>
    <row r="19" ht="25" customHeight="1" spans="1:6">
      <c r="A19" s="44">
        <v>22102</v>
      </c>
      <c r="B19" s="45" t="s">
        <v>91</v>
      </c>
      <c r="C19" s="29">
        <f t="shared" si="0"/>
        <v>79.01</v>
      </c>
      <c r="D19" s="29">
        <v>79.01</v>
      </c>
      <c r="E19" s="29"/>
      <c r="F19" s="19"/>
    </row>
    <row r="20" ht="25" customHeight="1" spans="1:6">
      <c r="A20" s="46">
        <v>2210201</v>
      </c>
      <c r="B20" s="47" t="s">
        <v>92</v>
      </c>
      <c r="C20" s="29">
        <f t="shared" si="0"/>
        <v>79.01</v>
      </c>
      <c r="D20" s="19">
        <v>79.01</v>
      </c>
      <c r="E20" s="19"/>
      <c r="F20" s="19"/>
    </row>
    <row r="21" ht="25" customHeight="1" spans="1:6">
      <c r="A21" s="48"/>
      <c r="B21" s="44"/>
      <c r="C21" s="35"/>
      <c r="D21" s="35"/>
      <c r="E21" s="35"/>
      <c r="F21" s="35"/>
    </row>
    <row r="22" customFormat="1" spans="2:2">
      <c r="B22" s="26" t="s">
        <v>93</v>
      </c>
    </row>
  </sheetData>
  <mergeCells count="4">
    <mergeCell ref="A1:F1"/>
    <mergeCell ref="A3:B3"/>
    <mergeCell ref="A4:B4"/>
    <mergeCell ref="A5:B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C43" sqref="C43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1" t="s">
        <v>94</v>
      </c>
      <c r="B1" s="1"/>
      <c r="C1" s="1"/>
      <c r="D1" s="1"/>
    </row>
    <row r="2" spans="1:4">
      <c r="A2" s="2"/>
      <c r="B2" s="3"/>
      <c r="C2" s="3"/>
      <c r="D2" s="3" t="s">
        <v>1</v>
      </c>
    </row>
    <row r="3" ht="15" customHeight="1" spans="1:4">
      <c r="A3" s="11" t="s">
        <v>95</v>
      </c>
      <c r="B3" s="11"/>
      <c r="C3" s="11" t="s">
        <v>96</v>
      </c>
      <c r="D3" s="11"/>
    </row>
    <row r="4" spans="1:4">
      <c r="A4" s="11" t="s">
        <v>4</v>
      </c>
      <c r="B4" s="11" t="s">
        <v>5</v>
      </c>
      <c r="C4" s="11" t="s">
        <v>4</v>
      </c>
      <c r="D4" s="11" t="s">
        <v>97</v>
      </c>
    </row>
    <row r="5" spans="1:4">
      <c r="A5" s="38" t="s">
        <v>98</v>
      </c>
      <c r="B5" s="24">
        <v>1355.69</v>
      </c>
      <c r="C5" s="38" t="s">
        <v>99</v>
      </c>
      <c r="D5" s="24">
        <v>1355.69</v>
      </c>
    </row>
    <row r="6" spans="1:4">
      <c r="A6" s="38" t="s">
        <v>100</v>
      </c>
      <c r="B6" s="23">
        <v>1355.69</v>
      </c>
      <c r="C6" s="38" t="s">
        <v>101</v>
      </c>
      <c r="D6" s="23">
        <v>1062.06</v>
      </c>
    </row>
    <row r="7" spans="1:4">
      <c r="A7" s="38" t="s">
        <v>102</v>
      </c>
      <c r="B7" s="23"/>
      <c r="C7" s="38" t="s">
        <v>103</v>
      </c>
      <c r="D7" s="23"/>
    </row>
    <row r="8" spans="1:4">
      <c r="A8" s="38" t="s">
        <v>104</v>
      </c>
      <c r="B8" s="23"/>
      <c r="C8" s="38" t="s">
        <v>105</v>
      </c>
      <c r="D8" s="23"/>
    </row>
    <row r="9" spans="1:4">
      <c r="A9" s="38"/>
      <c r="B9" s="39"/>
      <c r="C9" s="38" t="s">
        <v>106</v>
      </c>
      <c r="D9" s="23"/>
    </row>
    <row r="10" spans="1:4">
      <c r="A10" s="38"/>
      <c r="B10" s="39"/>
      <c r="C10" s="38" t="s">
        <v>107</v>
      </c>
      <c r="D10" s="23"/>
    </row>
    <row r="11" spans="1:4">
      <c r="A11" s="38"/>
      <c r="B11" s="39"/>
      <c r="C11" s="38" t="s">
        <v>108</v>
      </c>
      <c r="D11" s="23"/>
    </row>
    <row r="12" spans="1:4">
      <c r="A12" s="40"/>
      <c r="B12" s="39"/>
      <c r="C12" s="38" t="s">
        <v>109</v>
      </c>
      <c r="D12" s="23"/>
    </row>
    <row r="13" spans="1:4">
      <c r="A13" s="40"/>
      <c r="B13" s="39"/>
      <c r="C13" s="38" t="s">
        <v>110</v>
      </c>
      <c r="D13" s="23">
        <v>161.83</v>
      </c>
    </row>
    <row r="14" spans="1:4">
      <c r="A14" s="40"/>
      <c r="B14" s="39"/>
      <c r="C14" s="38" t="s">
        <v>111</v>
      </c>
      <c r="D14" s="23"/>
    </row>
    <row r="15" spans="1:4">
      <c r="A15" s="40"/>
      <c r="B15" s="39"/>
      <c r="C15" s="38" t="s">
        <v>112</v>
      </c>
      <c r="D15" s="23">
        <v>52.79</v>
      </c>
    </row>
    <row r="16" spans="1:4">
      <c r="A16" s="40"/>
      <c r="B16" s="39"/>
      <c r="C16" s="38" t="s">
        <v>113</v>
      </c>
      <c r="D16" s="23"/>
    </row>
    <row r="17" spans="1:4">
      <c r="A17" s="40"/>
      <c r="B17" s="39"/>
      <c r="C17" s="38" t="s">
        <v>114</v>
      </c>
      <c r="D17" s="23"/>
    </row>
    <row r="18" spans="1:4">
      <c r="A18" s="40"/>
      <c r="B18" s="39"/>
      <c r="C18" s="38" t="s">
        <v>115</v>
      </c>
      <c r="D18" s="23"/>
    </row>
    <row r="19" spans="1:4">
      <c r="A19" s="40"/>
      <c r="B19" s="39"/>
      <c r="C19" s="38" t="s">
        <v>116</v>
      </c>
      <c r="D19" s="23"/>
    </row>
    <row r="20" spans="1:4">
      <c r="A20" s="40"/>
      <c r="B20" s="39"/>
      <c r="C20" s="38" t="s">
        <v>117</v>
      </c>
      <c r="D20" s="23"/>
    </row>
    <row r="21" spans="1:4">
      <c r="A21" s="40"/>
      <c r="B21" s="39"/>
      <c r="C21" s="38" t="s">
        <v>118</v>
      </c>
      <c r="D21" s="23"/>
    </row>
    <row r="22" spans="1:4">
      <c r="A22" s="40"/>
      <c r="B22" s="39"/>
      <c r="C22" s="38" t="s">
        <v>119</v>
      </c>
      <c r="D22" s="23"/>
    </row>
    <row r="23" spans="1:4">
      <c r="A23" s="40"/>
      <c r="B23" s="39"/>
      <c r="C23" s="38" t="s">
        <v>120</v>
      </c>
      <c r="D23" s="23"/>
    </row>
    <row r="24" spans="1:4">
      <c r="A24" s="40"/>
      <c r="B24" s="39"/>
      <c r="C24" s="38" t="s">
        <v>121</v>
      </c>
      <c r="D24" s="23"/>
    </row>
    <row r="25" spans="1:4">
      <c r="A25" s="40"/>
      <c r="B25" s="39"/>
      <c r="C25" s="38" t="s">
        <v>122</v>
      </c>
      <c r="D25" s="23">
        <v>79.01</v>
      </c>
    </row>
    <row r="26" spans="1:4">
      <c r="A26" s="40"/>
      <c r="B26" s="39"/>
      <c r="C26" s="38" t="s">
        <v>123</v>
      </c>
      <c r="D26" s="23"/>
    </row>
    <row r="27" spans="1:4">
      <c r="A27" s="40"/>
      <c r="B27" s="39"/>
      <c r="C27" s="38" t="s">
        <v>124</v>
      </c>
      <c r="D27" s="23"/>
    </row>
    <row r="28" spans="1:4">
      <c r="A28" s="40"/>
      <c r="B28" s="39"/>
      <c r="C28" s="38" t="s">
        <v>125</v>
      </c>
      <c r="D28" s="23"/>
    </row>
    <row r="29" spans="1:4">
      <c r="A29" s="40"/>
      <c r="B29" s="39"/>
      <c r="C29" s="38" t="s">
        <v>126</v>
      </c>
      <c r="D29" s="23"/>
    </row>
    <row r="30" spans="1:4">
      <c r="A30" s="40"/>
      <c r="B30" s="39"/>
      <c r="C30" s="38" t="s">
        <v>127</v>
      </c>
      <c r="D30" s="23"/>
    </row>
    <row r="31" spans="1:4">
      <c r="A31" s="40"/>
      <c r="B31" s="39"/>
      <c r="C31" s="38" t="s">
        <v>128</v>
      </c>
      <c r="D31" s="23"/>
    </row>
    <row r="32" spans="1:4">
      <c r="A32" s="40"/>
      <c r="B32" s="39"/>
      <c r="C32" s="38" t="s">
        <v>129</v>
      </c>
      <c r="D32" s="23"/>
    </row>
    <row r="33" spans="1:4">
      <c r="A33" s="40"/>
      <c r="B33" s="39"/>
      <c r="C33" s="38" t="s">
        <v>130</v>
      </c>
      <c r="D33" s="23"/>
    </row>
    <row r="34" spans="1:4">
      <c r="A34" s="40"/>
      <c r="B34" s="39"/>
      <c r="C34" s="38" t="s">
        <v>131</v>
      </c>
      <c r="D34" s="23"/>
    </row>
    <row r="35" spans="1:4">
      <c r="A35" s="40"/>
      <c r="B35" s="39"/>
      <c r="C35" s="38"/>
      <c r="D35" s="23"/>
    </row>
    <row r="36" spans="1:4">
      <c r="A36" s="11" t="s">
        <v>132</v>
      </c>
      <c r="B36" s="24">
        <v>1355.69</v>
      </c>
      <c r="C36" s="11" t="s">
        <v>133</v>
      </c>
      <c r="D36" s="24">
        <v>1355.69</v>
      </c>
    </row>
    <row r="37" spans="1:1">
      <c r="A37" s="41" t="s">
        <v>71</v>
      </c>
    </row>
    <row r="38" spans="1:1">
      <c r="A38" s="27" t="s">
        <v>134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10" sqref="E10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 t="s">
        <v>1</v>
      </c>
    </row>
    <row r="3" ht="15" customHeight="1" spans="1:11">
      <c r="A3" s="11" t="s">
        <v>136</v>
      </c>
      <c r="B3" s="11" t="s">
        <v>137</v>
      </c>
      <c r="C3" s="11" t="s">
        <v>138</v>
      </c>
      <c r="D3" s="11"/>
      <c r="E3" s="11"/>
      <c r="F3" s="11" t="s">
        <v>139</v>
      </c>
      <c r="G3" s="11"/>
      <c r="H3" s="11"/>
      <c r="I3" s="11" t="s">
        <v>140</v>
      </c>
      <c r="J3" s="11"/>
      <c r="K3" s="11"/>
    </row>
    <row r="4" spans="1:11">
      <c r="A4" s="11"/>
      <c r="B4" s="11"/>
      <c r="C4" s="11" t="s">
        <v>97</v>
      </c>
      <c r="D4" s="11" t="s">
        <v>75</v>
      </c>
      <c r="E4" s="11" t="s">
        <v>76</v>
      </c>
      <c r="F4" s="11" t="s">
        <v>97</v>
      </c>
      <c r="G4" s="11" t="s">
        <v>75</v>
      </c>
      <c r="H4" s="11" t="s">
        <v>76</v>
      </c>
      <c r="I4" s="11" t="s">
        <v>97</v>
      </c>
      <c r="J4" s="11" t="s">
        <v>75</v>
      </c>
      <c r="K4" s="11" t="s">
        <v>76</v>
      </c>
    </row>
    <row r="5" spans="1:11">
      <c r="A5" s="36" t="s">
        <v>141</v>
      </c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  <c r="H5" s="36">
        <v>7</v>
      </c>
      <c r="I5" s="36">
        <v>8</v>
      </c>
      <c r="J5" s="36">
        <v>9</v>
      </c>
      <c r="K5" s="37">
        <v>10</v>
      </c>
    </row>
    <row r="6" spans="1:11">
      <c r="A6" s="21" t="s">
        <v>78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ht="24" customHeight="1" spans="1:11">
      <c r="A7" s="25" t="s">
        <v>142</v>
      </c>
      <c r="B7" s="12">
        <v>1355.69</v>
      </c>
      <c r="C7" s="29">
        <f>D7+E7</f>
        <v>1355.69</v>
      </c>
      <c r="D7" s="19">
        <v>1285.69</v>
      </c>
      <c r="E7" s="19">
        <v>70</v>
      </c>
      <c r="F7" s="35"/>
      <c r="G7" s="35"/>
      <c r="H7" s="35"/>
      <c r="I7" s="35"/>
      <c r="J7" s="35"/>
      <c r="K7" s="35"/>
    </row>
    <row r="8" spans="1:11">
      <c r="A8" s="25"/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>
      <c r="A9" s="25"/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1">
      <c r="A10" s="2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>
      <c r="A11" s="25"/>
      <c r="B11" s="35"/>
      <c r="C11" s="35"/>
      <c r="D11" s="35"/>
      <c r="E11" s="35"/>
      <c r="F11" s="35"/>
      <c r="G11" s="35"/>
      <c r="H11" s="35"/>
      <c r="I11" s="35"/>
      <c r="J11" s="35"/>
      <c r="K11" s="35"/>
    </row>
    <row r="12" spans="1:11">
      <c r="A12" s="25"/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>
      <c r="A13" s="25"/>
      <c r="B13" s="35"/>
      <c r="C13" s="35"/>
      <c r="D13" s="35"/>
      <c r="E13" s="35"/>
      <c r="F13" s="35"/>
      <c r="G13" s="35"/>
      <c r="H13" s="35"/>
      <c r="I13" s="35"/>
      <c r="J13" s="35"/>
      <c r="K13" s="35"/>
    </row>
    <row r="14" spans="1:11">
      <c r="A14" s="25"/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spans="1:11">
      <c r="A15" s="25"/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1">
      <c r="A16" s="26" t="s">
        <v>93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E13" sqref="E13"/>
    </sheetView>
  </sheetViews>
  <sheetFormatPr defaultColWidth="9" defaultRowHeight="13.5" outlineLevelCol="4"/>
  <cols>
    <col min="1" max="1" width="15.875" customWidth="1"/>
    <col min="2" max="2" width="25" customWidth="1"/>
    <col min="3" max="5" width="12" customWidth="1"/>
  </cols>
  <sheetData>
    <row r="1" ht="20.25" spans="1:5">
      <c r="A1" s="1" t="s">
        <v>143</v>
      </c>
      <c r="B1" s="1"/>
      <c r="C1" s="1"/>
      <c r="D1" s="1"/>
      <c r="E1" s="1"/>
    </row>
    <row r="2" spans="1:5">
      <c r="A2" s="2"/>
      <c r="B2" s="3"/>
      <c r="C2" s="3"/>
      <c r="D2" s="3"/>
      <c r="E2" s="3" t="s">
        <v>1</v>
      </c>
    </row>
    <row r="3" ht="15" customHeight="1" spans="1:5">
      <c r="A3" s="11" t="s">
        <v>73</v>
      </c>
      <c r="B3" s="11"/>
      <c r="C3" s="11" t="s">
        <v>138</v>
      </c>
      <c r="D3" s="11"/>
      <c r="E3" s="11"/>
    </row>
    <row r="4" spans="1:5">
      <c r="A4" s="11" t="s">
        <v>144</v>
      </c>
      <c r="B4" s="11" t="s">
        <v>145</v>
      </c>
      <c r="C4" s="11" t="s">
        <v>97</v>
      </c>
      <c r="D4" s="11" t="s">
        <v>75</v>
      </c>
      <c r="E4" s="11" t="s">
        <v>76</v>
      </c>
    </row>
    <row r="5" spans="1:5">
      <c r="A5" s="11" t="s">
        <v>54</v>
      </c>
      <c r="B5" s="11" t="s">
        <v>54</v>
      </c>
      <c r="C5" s="11">
        <v>1</v>
      </c>
      <c r="D5" s="11">
        <v>2</v>
      </c>
      <c r="E5" s="11">
        <v>3</v>
      </c>
    </row>
    <row r="6" spans="1:5">
      <c r="A6" s="29" t="s">
        <v>146</v>
      </c>
      <c r="B6" s="29" t="s">
        <v>78</v>
      </c>
      <c r="C6" s="29">
        <f>D6+E6</f>
        <v>1355.69</v>
      </c>
      <c r="D6" s="29">
        <f>D7+D10+D16+D19</f>
        <v>1285.69</v>
      </c>
      <c r="E6" s="29">
        <f>E7+E10+E16+E19</f>
        <v>70</v>
      </c>
    </row>
    <row r="7" s="32" customFormat="1" spans="1:5">
      <c r="A7" s="29">
        <v>201</v>
      </c>
      <c r="B7" s="29" t="s">
        <v>79</v>
      </c>
      <c r="C7" s="29">
        <v>1062.06</v>
      </c>
      <c r="D7" s="29">
        <v>992.06</v>
      </c>
      <c r="E7" s="29">
        <v>70</v>
      </c>
    </row>
    <row r="8" s="32" customFormat="1" spans="1:5">
      <c r="A8" s="29">
        <v>20111</v>
      </c>
      <c r="B8" s="29" t="s">
        <v>80</v>
      </c>
      <c r="C8" s="29">
        <v>1062.06</v>
      </c>
      <c r="D8" s="29">
        <v>992.06</v>
      </c>
      <c r="E8" s="29">
        <v>70</v>
      </c>
    </row>
    <row r="9" spans="1:5">
      <c r="A9" s="19">
        <v>2011101</v>
      </c>
      <c r="B9" s="19" t="s">
        <v>81</v>
      </c>
      <c r="C9" s="19">
        <v>1062.06</v>
      </c>
      <c r="D9" s="19">
        <v>992.06</v>
      </c>
      <c r="E9" s="19">
        <v>70</v>
      </c>
    </row>
    <row r="10" s="32" customFormat="1" spans="1:5">
      <c r="A10" s="29">
        <v>208</v>
      </c>
      <c r="B10" s="29" t="s">
        <v>82</v>
      </c>
      <c r="C10" s="29">
        <v>161.83</v>
      </c>
      <c r="D10" s="29">
        <v>161.83</v>
      </c>
      <c r="E10" s="29"/>
    </row>
    <row r="11" s="32" customFormat="1" spans="1:5">
      <c r="A11" s="29">
        <v>20805</v>
      </c>
      <c r="B11" s="29" t="s">
        <v>83</v>
      </c>
      <c r="C11" s="29">
        <v>158.03</v>
      </c>
      <c r="D11" s="29">
        <v>158.03</v>
      </c>
      <c r="E11" s="29"/>
    </row>
    <row r="12" spans="1:5">
      <c r="A12" s="19">
        <v>2080505</v>
      </c>
      <c r="B12" s="19" t="s">
        <v>84</v>
      </c>
      <c r="C12" s="19">
        <v>105.35</v>
      </c>
      <c r="D12" s="19">
        <v>105.35</v>
      </c>
      <c r="E12" s="29"/>
    </row>
    <row r="13" spans="1:5">
      <c r="A13" s="19">
        <v>2080506</v>
      </c>
      <c r="B13" s="19" t="s">
        <v>85</v>
      </c>
      <c r="C13" s="19">
        <v>52.68</v>
      </c>
      <c r="D13" s="19">
        <v>52.68</v>
      </c>
      <c r="E13" s="29"/>
    </row>
    <row r="14" s="32" customFormat="1" spans="1:5">
      <c r="A14" s="29">
        <v>20899</v>
      </c>
      <c r="B14" s="29" t="s">
        <v>86</v>
      </c>
      <c r="C14" s="29">
        <v>3.8</v>
      </c>
      <c r="D14" s="29">
        <v>3.8</v>
      </c>
      <c r="E14" s="29"/>
    </row>
    <row r="15" spans="1:5">
      <c r="A15" s="19">
        <v>2089999</v>
      </c>
      <c r="B15" s="19" t="s">
        <v>86</v>
      </c>
      <c r="C15" s="19">
        <v>3.8</v>
      </c>
      <c r="D15" s="19">
        <v>3.8</v>
      </c>
      <c r="E15" s="29"/>
    </row>
    <row r="16" s="32" customFormat="1" spans="1:5">
      <c r="A16" s="29">
        <v>210</v>
      </c>
      <c r="B16" s="29" t="s">
        <v>87</v>
      </c>
      <c r="C16" s="29">
        <v>52.79</v>
      </c>
      <c r="D16" s="29">
        <v>52.79</v>
      </c>
      <c r="E16" s="29"/>
    </row>
    <row r="17" s="32" customFormat="1" spans="1:5">
      <c r="A17" s="29">
        <v>21011</v>
      </c>
      <c r="B17" s="29" t="s">
        <v>88</v>
      </c>
      <c r="C17" s="29">
        <v>52.79</v>
      </c>
      <c r="D17" s="29">
        <v>52.79</v>
      </c>
      <c r="E17" s="29"/>
    </row>
    <row r="18" spans="1:5">
      <c r="A18" s="19">
        <v>2101101</v>
      </c>
      <c r="B18" s="19" t="s">
        <v>89</v>
      </c>
      <c r="C18" s="19">
        <v>52.79</v>
      </c>
      <c r="D18" s="19">
        <v>52.79</v>
      </c>
      <c r="E18" s="29"/>
    </row>
    <row r="19" s="32" customFormat="1" spans="1:5">
      <c r="A19" s="29">
        <v>221</v>
      </c>
      <c r="B19" s="29" t="s">
        <v>90</v>
      </c>
      <c r="C19" s="29">
        <v>79.01</v>
      </c>
      <c r="D19" s="29">
        <v>79.01</v>
      </c>
      <c r="E19" s="29"/>
    </row>
    <row r="20" s="32" customFormat="1" spans="1:5">
      <c r="A20" s="29">
        <v>22102</v>
      </c>
      <c r="B20" s="29" t="s">
        <v>91</v>
      </c>
      <c r="C20" s="29">
        <v>79.01</v>
      </c>
      <c r="D20" s="29">
        <v>79.01</v>
      </c>
      <c r="E20" s="29"/>
    </row>
    <row r="21" spans="1:5">
      <c r="A21" s="19">
        <v>2210201</v>
      </c>
      <c r="B21" s="19" t="s">
        <v>92</v>
      </c>
      <c r="C21" s="19">
        <v>79.01</v>
      </c>
      <c r="D21" s="19">
        <v>79.01</v>
      </c>
      <c r="E21" s="29"/>
    </row>
    <row r="22" spans="1:5">
      <c r="A22" s="29"/>
      <c r="B22" s="29"/>
      <c r="C22" s="29"/>
      <c r="D22" s="29"/>
      <c r="E22" s="29"/>
    </row>
    <row r="23" spans="1:5">
      <c r="A23" s="19"/>
      <c r="B23" s="19"/>
      <c r="C23" s="19"/>
      <c r="D23" s="19"/>
      <c r="E23" s="19"/>
    </row>
    <row r="24" spans="1:5">
      <c r="A24" s="33"/>
      <c r="B24" s="33"/>
      <c r="C24" s="31"/>
      <c r="D24" s="31"/>
      <c r="E24" s="31"/>
    </row>
    <row r="25" spans="1:5">
      <c r="A25" s="33"/>
      <c r="B25" s="33"/>
      <c r="C25" s="31"/>
      <c r="D25" s="31"/>
      <c r="E25" s="31"/>
    </row>
    <row r="26" spans="1:5">
      <c r="A26" s="34"/>
      <c r="B26" s="34"/>
      <c r="C26" s="35"/>
      <c r="D26" s="35"/>
      <c r="E26" s="35"/>
    </row>
    <row r="27" spans="1:1">
      <c r="A27" s="26" t="s">
        <v>93</v>
      </c>
    </row>
    <row r="28" spans="1:1">
      <c r="A28" s="27" t="s">
        <v>134</v>
      </c>
    </row>
    <row r="29" spans="1:1">
      <c r="A29" s="27" t="s">
        <v>134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F31" sqref="F31"/>
    </sheetView>
  </sheetViews>
  <sheetFormatPr defaultColWidth="9" defaultRowHeight="13.5" outlineLevelCol="4"/>
  <cols>
    <col min="1" max="1" width="7.625" customWidth="1"/>
    <col min="2" max="2" width="25.125" customWidth="1"/>
    <col min="3" max="3" width="13.625" customWidth="1"/>
    <col min="4" max="5" width="20.25" customWidth="1"/>
  </cols>
  <sheetData>
    <row r="1" ht="20.25" spans="1:5">
      <c r="A1" s="1" t="s">
        <v>147</v>
      </c>
      <c r="B1" s="1"/>
      <c r="C1" s="1"/>
      <c r="D1" s="1"/>
      <c r="E1" s="1"/>
    </row>
    <row r="2" spans="1:5">
      <c r="A2" s="2"/>
      <c r="B2" s="3"/>
      <c r="C2" s="3"/>
      <c r="D2" s="3"/>
      <c r="E2" s="3" t="s">
        <v>1</v>
      </c>
    </row>
    <row r="3" ht="15" customHeight="1" spans="1:5">
      <c r="A3" s="11" t="s">
        <v>148</v>
      </c>
      <c r="B3" s="11"/>
      <c r="C3" s="11" t="s">
        <v>149</v>
      </c>
      <c r="D3" s="11"/>
      <c r="E3" s="11"/>
    </row>
    <row r="4" spans="1:5">
      <c r="A4" s="11" t="s">
        <v>144</v>
      </c>
      <c r="B4" s="11" t="s">
        <v>145</v>
      </c>
      <c r="C4" s="11" t="s">
        <v>97</v>
      </c>
      <c r="D4" s="11" t="s">
        <v>150</v>
      </c>
      <c r="E4" s="11" t="s">
        <v>151</v>
      </c>
    </row>
    <row r="5" spans="1:5">
      <c r="A5" s="11" t="s">
        <v>54</v>
      </c>
      <c r="B5" s="11" t="s">
        <v>54</v>
      </c>
      <c r="C5" s="11">
        <v>1</v>
      </c>
      <c r="D5" s="11">
        <v>2</v>
      </c>
      <c r="E5" s="11">
        <v>3</v>
      </c>
    </row>
    <row r="6" spans="1:5">
      <c r="A6" s="21" t="s">
        <v>146</v>
      </c>
      <c r="B6" s="21" t="s">
        <v>78</v>
      </c>
      <c r="C6" s="28">
        <f>D6+E6</f>
        <v>1285.687269</v>
      </c>
      <c r="D6" s="29">
        <f>D7+D17</f>
        <v>1052.01</v>
      </c>
      <c r="E6" s="28">
        <f>E7+E17</f>
        <v>233.677269</v>
      </c>
    </row>
    <row r="7" spans="1:5">
      <c r="A7" s="21" t="s">
        <v>152</v>
      </c>
      <c r="B7" s="21" t="s">
        <v>153</v>
      </c>
      <c r="C7" s="29">
        <f t="shared" ref="C7:C36" si="0">D7+E7</f>
        <v>1042.53</v>
      </c>
      <c r="D7" s="28">
        <f>SUM(D8:D16)</f>
        <v>1042.53</v>
      </c>
      <c r="E7" s="28">
        <f>SUM(E8:E16)</f>
        <v>0</v>
      </c>
    </row>
    <row r="8" spans="1:5">
      <c r="A8" s="25" t="s">
        <v>154</v>
      </c>
      <c r="B8" s="25" t="s">
        <v>155</v>
      </c>
      <c r="C8" s="29">
        <f t="shared" si="0"/>
        <v>321.42</v>
      </c>
      <c r="D8" s="19">
        <v>321.42</v>
      </c>
      <c r="E8" s="19"/>
    </row>
    <row r="9" spans="1:5">
      <c r="A9" s="25" t="s">
        <v>156</v>
      </c>
      <c r="B9" s="25" t="s">
        <v>157</v>
      </c>
      <c r="C9" s="29">
        <f t="shared" si="0"/>
        <v>277.31</v>
      </c>
      <c r="D9" s="19">
        <f>225.84+51.47</f>
        <v>277.31</v>
      </c>
      <c r="E9" s="19"/>
    </row>
    <row r="10" spans="1:5">
      <c r="A10" s="25" t="s">
        <v>158</v>
      </c>
      <c r="B10" s="25" t="s">
        <v>159</v>
      </c>
      <c r="C10" s="29">
        <f t="shared" si="0"/>
        <v>150.18</v>
      </c>
      <c r="D10" s="19">
        <v>150.18</v>
      </c>
      <c r="E10" s="19"/>
    </row>
    <row r="11" spans="1:5">
      <c r="A11" s="25" t="s">
        <v>160</v>
      </c>
      <c r="B11" s="25" t="s">
        <v>161</v>
      </c>
      <c r="C11" s="29">
        <f t="shared" si="0"/>
        <v>105.35</v>
      </c>
      <c r="D11" s="19">
        <v>105.35</v>
      </c>
      <c r="E11" s="19"/>
    </row>
    <row r="12" spans="1:5">
      <c r="A12" s="25" t="s">
        <v>162</v>
      </c>
      <c r="B12" s="25" t="s">
        <v>163</v>
      </c>
      <c r="C12" s="29">
        <f t="shared" si="0"/>
        <v>52.67</v>
      </c>
      <c r="D12" s="19">
        <v>52.67</v>
      </c>
      <c r="E12" s="19"/>
    </row>
    <row r="13" spans="1:5">
      <c r="A13" s="25" t="s">
        <v>164</v>
      </c>
      <c r="B13" s="25" t="s">
        <v>165</v>
      </c>
      <c r="C13" s="29">
        <f t="shared" si="0"/>
        <v>42.8</v>
      </c>
      <c r="D13" s="19">
        <v>42.8</v>
      </c>
      <c r="E13" s="19"/>
    </row>
    <row r="14" spans="1:5">
      <c r="A14" s="25" t="s">
        <v>166</v>
      </c>
      <c r="B14" s="25" t="s">
        <v>167</v>
      </c>
      <c r="C14" s="29">
        <f t="shared" si="0"/>
        <v>9.99</v>
      </c>
      <c r="D14" s="19">
        <v>9.99</v>
      </c>
      <c r="E14" s="19"/>
    </row>
    <row r="15" spans="1:5">
      <c r="A15" s="25" t="s">
        <v>168</v>
      </c>
      <c r="B15" s="25" t="s">
        <v>169</v>
      </c>
      <c r="C15" s="29">
        <f t="shared" si="0"/>
        <v>3.8</v>
      </c>
      <c r="D15" s="19">
        <v>3.8</v>
      </c>
      <c r="E15" s="19"/>
    </row>
    <row r="16" spans="1:5">
      <c r="A16" s="25" t="s">
        <v>170</v>
      </c>
      <c r="B16" s="25" t="s">
        <v>92</v>
      </c>
      <c r="C16" s="29">
        <f t="shared" si="0"/>
        <v>79.01</v>
      </c>
      <c r="D16" s="19">
        <v>79.01</v>
      </c>
      <c r="E16" s="19"/>
    </row>
    <row r="17" spans="1:5">
      <c r="A17" s="21" t="s">
        <v>171</v>
      </c>
      <c r="B17" s="21" t="s">
        <v>172</v>
      </c>
      <c r="C17" s="28">
        <f t="shared" si="0"/>
        <v>243.157269</v>
      </c>
      <c r="D17" s="28">
        <f>SUM(D18:D36)</f>
        <v>9.48</v>
      </c>
      <c r="E17" s="28">
        <f>SUM(E18:E36)</f>
        <v>233.677269</v>
      </c>
    </row>
    <row r="18" spans="1:5">
      <c r="A18" s="25" t="s">
        <v>173</v>
      </c>
      <c r="B18" s="25" t="s">
        <v>174</v>
      </c>
      <c r="C18" s="29">
        <f t="shared" si="0"/>
        <v>33.07</v>
      </c>
      <c r="D18" s="19"/>
      <c r="E18" s="19">
        <v>33.07</v>
      </c>
    </row>
    <row r="19" spans="1:5">
      <c r="A19" s="25" t="s">
        <v>175</v>
      </c>
      <c r="B19" s="25" t="s">
        <v>176</v>
      </c>
      <c r="C19" s="29">
        <f t="shared" si="0"/>
        <v>30</v>
      </c>
      <c r="D19" s="19"/>
      <c r="E19" s="19">
        <v>30</v>
      </c>
    </row>
    <row r="20" spans="1:5">
      <c r="A20" s="25" t="s">
        <v>177</v>
      </c>
      <c r="B20" s="25" t="s">
        <v>178</v>
      </c>
      <c r="C20" s="29">
        <f t="shared" si="0"/>
        <v>1</v>
      </c>
      <c r="D20" s="19"/>
      <c r="E20" s="19">
        <v>1</v>
      </c>
    </row>
    <row r="21" spans="1:5">
      <c r="A21" s="25" t="s">
        <v>179</v>
      </c>
      <c r="B21" s="25" t="s">
        <v>180</v>
      </c>
      <c r="C21" s="29">
        <f t="shared" si="0"/>
        <v>4.5</v>
      </c>
      <c r="D21" s="19"/>
      <c r="E21" s="19">
        <v>4.5</v>
      </c>
    </row>
    <row r="22" spans="1:5">
      <c r="A22" s="25" t="s">
        <v>181</v>
      </c>
      <c r="B22" s="25" t="s">
        <v>182</v>
      </c>
      <c r="C22" s="29">
        <f t="shared" si="0"/>
        <v>10</v>
      </c>
      <c r="D22" s="19"/>
      <c r="E22" s="19">
        <v>10</v>
      </c>
    </row>
    <row r="23" spans="1:5">
      <c r="A23" s="25" t="s">
        <v>183</v>
      </c>
      <c r="B23" s="25" t="s">
        <v>184</v>
      </c>
      <c r="C23" s="29">
        <f t="shared" si="0"/>
        <v>20.24</v>
      </c>
      <c r="D23" s="19"/>
      <c r="E23" s="19">
        <v>20.24</v>
      </c>
    </row>
    <row r="24" spans="1:5">
      <c r="A24" s="25" t="s">
        <v>185</v>
      </c>
      <c r="B24" s="25" t="s">
        <v>186</v>
      </c>
      <c r="C24" s="29">
        <f t="shared" si="0"/>
        <v>30</v>
      </c>
      <c r="D24" s="19"/>
      <c r="E24" s="19">
        <v>30</v>
      </c>
    </row>
    <row r="25" spans="1:5">
      <c r="A25" s="25" t="s">
        <v>187</v>
      </c>
      <c r="B25" s="25" t="s">
        <v>188</v>
      </c>
      <c r="C25" s="29">
        <f t="shared" si="0"/>
        <v>1</v>
      </c>
      <c r="D25" s="19"/>
      <c r="E25" s="19">
        <v>1</v>
      </c>
    </row>
    <row r="26" spans="1:5">
      <c r="A26" s="25" t="s">
        <v>189</v>
      </c>
      <c r="B26" s="25" t="s">
        <v>190</v>
      </c>
      <c r="C26" s="29">
        <f t="shared" si="0"/>
        <v>7</v>
      </c>
      <c r="D26" s="19"/>
      <c r="E26" s="19">
        <v>7</v>
      </c>
    </row>
    <row r="27" spans="1:5">
      <c r="A27" s="25" t="s">
        <v>191</v>
      </c>
      <c r="B27" s="25" t="s">
        <v>192</v>
      </c>
      <c r="C27" s="29">
        <f t="shared" si="0"/>
        <v>1</v>
      </c>
      <c r="D27" s="19"/>
      <c r="E27" s="19">
        <v>1</v>
      </c>
    </row>
    <row r="28" spans="1:5">
      <c r="A28" s="25" t="s">
        <v>193</v>
      </c>
      <c r="B28" s="25" t="s">
        <v>194</v>
      </c>
      <c r="C28" s="29">
        <f t="shared" si="0"/>
        <v>1</v>
      </c>
      <c r="D28" s="19"/>
      <c r="E28" s="19">
        <v>1</v>
      </c>
    </row>
    <row r="29" spans="1:5">
      <c r="A29" s="25" t="s">
        <v>195</v>
      </c>
      <c r="B29" s="25" t="s">
        <v>196</v>
      </c>
      <c r="C29" s="29">
        <f t="shared" si="0"/>
        <v>2.34</v>
      </c>
      <c r="D29" s="19"/>
      <c r="E29" s="19">
        <v>2.34</v>
      </c>
    </row>
    <row r="30" spans="1:5">
      <c r="A30" s="25" t="s">
        <v>197</v>
      </c>
      <c r="B30" s="25" t="s">
        <v>198</v>
      </c>
      <c r="C30" s="29">
        <f t="shared" si="0"/>
        <v>10</v>
      </c>
      <c r="D30" s="19"/>
      <c r="E30" s="19">
        <v>10</v>
      </c>
    </row>
    <row r="31" spans="1:5">
      <c r="A31" s="25" t="s">
        <v>199</v>
      </c>
      <c r="B31" s="25" t="s">
        <v>200</v>
      </c>
      <c r="C31" s="29">
        <f t="shared" si="0"/>
        <v>10</v>
      </c>
      <c r="D31" s="19"/>
      <c r="E31" s="19">
        <v>10</v>
      </c>
    </row>
    <row r="32" spans="1:5">
      <c r="A32" s="25" t="s">
        <v>201</v>
      </c>
      <c r="B32" s="25" t="s">
        <v>202</v>
      </c>
      <c r="C32" s="29">
        <f t="shared" si="0"/>
        <v>13.85</v>
      </c>
      <c r="D32" s="19"/>
      <c r="E32" s="19">
        <v>13.85</v>
      </c>
    </row>
    <row r="33" spans="1:5">
      <c r="A33" s="30" t="s">
        <v>203</v>
      </c>
      <c r="B33" s="30" t="s">
        <v>204</v>
      </c>
      <c r="C33" s="29">
        <f t="shared" si="0"/>
        <v>45.36</v>
      </c>
      <c r="D33" s="19"/>
      <c r="E33" s="19">
        <v>45.36</v>
      </c>
    </row>
    <row r="34" spans="1:5">
      <c r="A34" s="30" t="s">
        <v>205</v>
      </c>
      <c r="B34" s="30" t="s">
        <v>206</v>
      </c>
      <c r="C34" s="28">
        <f t="shared" si="0"/>
        <v>7.579858</v>
      </c>
      <c r="D34" s="19"/>
      <c r="E34" s="20">
        <v>7.579858</v>
      </c>
    </row>
    <row r="35" spans="1:5">
      <c r="A35" s="30" t="s">
        <v>207</v>
      </c>
      <c r="B35" s="30" t="s">
        <v>208</v>
      </c>
      <c r="C35" s="28">
        <f t="shared" si="0"/>
        <v>4.737411</v>
      </c>
      <c r="D35" s="19"/>
      <c r="E35" s="20">
        <v>4.737411</v>
      </c>
    </row>
    <row r="36" spans="1:5">
      <c r="A36" s="25">
        <v>30299</v>
      </c>
      <c r="B36" s="25" t="s">
        <v>209</v>
      </c>
      <c r="C36" s="29">
        <f t="shared" si="0"/>
        <v>10.48</v>
      </c>
      <c r="D36" s="19">
        <v>9.48</v>
      </c>
      <c r="E36" s="19">
        <v>1</v>
      </c>
    </row>
    <row r="37" spans="1:5">
      <c r="A37" s="21"/>
      <c r="B37" s="21"/>
      <c r="C37" s="31"/>
      <c r="D37" s="31"/>
      <c r="E37" s="31"/>
    </row>
    <row r="38" spans="1:1">
      <c r="A38" s="26" t="s">
        <v>93</v>
      </c>
    </row>
    <row r="39" spans="1:1">
      <c r="A39" s="27" t="s">
        <v>134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C20" sqref="C20:C21"/>
    </sheetView>
  </sheetViews>
  <sheetFormatPr defaultColWidth="9" defaultRowHeight="13.5" outlineLevelCol="7"/>
  <cols>
    <col min="1" max="1" width="29" customWidth="1"/>
    <col min="2" max="2" width="12.375" customWidth="1"/>
    <col min="3" max="3" width="14.625" customWidth="1"/>
    <col min="4" max="4" width="13.75" customWidth="1"/>
    <col min="5" max="6" width="14.625" customWidth="1"/>
    <col min="7" max="7" width="11.25" customWidth="1"/>
    <col min="8" max="8" width="12.5" customWidth="1"/>
  </cols>
  <sheetData>
    <row r="1" ht="20.25" spans="1:8">
      <c r="A1" s="1" t="s">
        <v>210</v>
      </c>
      <c r="B1" s="1"/>
      <c r="C1" s="1"/>
      <c r="D1" s="1"/>
      <c r="E1" s="1"/>
      <c r="F1" s="1"/>
      <c r="G1" s="1"/>
      <c r="H1" s="1"/>
    </row>
    <row r="2" spans="1:8">
      <c r="A2" s="2"/>
      <c r="B2" s="3"/>
      <c r="C2" s="3"/>
      <c r="D2" s="3"/>
      <c r="E2" s="3"/>
      <c r="F2" s="3"/>
      <c r="G2" s="3"/>
      <c r="H2" s="3" t="s">
        <v>1</v>
      </c>
    </row>
    <row r="3" ht="15" customHeight="1" spans="1:8">
      <c r="A3" s="11" t="s">
        <v>136</v>
      </c>
      <c r="B3" s="6" t="s">
        <v>211</v>
      </c>
      <c r="C3" s="6"/>
      <c r="D3" s="6"/>
      <c r="E3" s="6"/>
      <c r="F3" s="6"/>
      <c r="G3" s="6" t="s">
        <v>212</v>
      </c>
      <c r="H3" s="6" t="s">
        <v>213</v>
      </c>
    </row>
    <row r="4" ht="15" customHeight="1" spans="1:8">
      <c r="A4" s="11"/>
      <c r="B4" s="6" t="s">
        <v>97</v>
      </c>
      <c r="C4" s="6" t="s">
        <v>214</v>
      </c>
      <c r="D4" s="6" t="s">
        <v>215</v>
      </c>
      <c r="E4" s="6" t="s">
        <v>216</v>
      </c>
      <c r="F4" s="6"/>
      <c r="G4" s="6"/>
      <c r="H4" s="6"/>
    </row>
    <row r="5" spans="1:8">
      <c r="A5" s="11"/>
      <c r="B5" s="6"/>
      <c r="C5" s="6"/>
      <c r="D5" s="6"/>
      <c r="E5" s="6" t="s">
        <v>217</v>
      </c>
      <c r="F5" s="6" t="s">
        <v>218</v>
      </c>
      <c r="G5" s="6"/>
      <c r="H5" s="6"/>
    </row>
    <row r="6" spans="1:8">
      <c r="A6" s="6" t="s">
        <v>54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</row>
    <row r="7" spans="1:8">
      <c r="A7" s="21" t="s">
        <v>78</v>
      </c>
      <c r="B7" s="22"/>
      <c r="C7" s="22"/>
      <c r="D7" s="22"/>
      <c r="E7" s="22"/>
      <c r="F7" s="22"/>
      <c r="G7" s="22"/>
      <c r="H7" s="22"/>
    </row>
    <row r="8" ht="22.5" spans="1:8">
      <c r="A8" s="23" t="s">
        <v>142</v>
      </c>
      <c r="B8" s="24">
        <f>D8+F8</f>
        <v>16.19</v>
      </c>
      <c r="C8" s="23"/>
      <c r="D8" s="23">
        <v>2.34</v>
      </c>
      <c r="E8" s="23"/>
      <c r="F8" s="23">
        <v>13.85</v>
      </c>
      <c r="G8" s="23">
        <v>1</v>
      </c>
      <c r="H8" s="23">
        <v>7</v>
      </c>
    </row>
    <row r="9" spans="1:8">
      <c r="A9" s="25"/>
      <c r="B9" s="22"/>
      <c r="C9" s="22"/>
      <c r="D9" s="22"/>
      <c r="E9" s="22"/>
      <c r="F9" s="22"/>
      <c r="G9" s="22"/>
      <c r="H9" s="22"/>
    </row>
    <row r="10" spans="1:8">
      <c r="A10" s="25"/>
      <c r="B10" s="22"/>
      <c r="C10" s="22"/>
      <c r="D10" s="22"/>
      <c r="E10" s="22"/>
      <c r="F10" s="22"/>
      <c r="G10" s="22"/>
      <c r="H10" s="22"/>
    </row>
    <row r="11" spans="1:8">
      <c r="A11" s="25"/>
      <c r="B11" s="22"/>
      <c r="C11" s="22"/>
      <c r="D11" s="22"/>
      <c r="E11" s="22"/>
      <c r="F11" s="22"/>
      <c r="G11" s="22"/>
      <c r="H11" s="22"/>
    </row>
    <row r="12" spans="1:8">
      <c r="A12" s="25"/>
      <c r="B12" s="22"/>
      <c r="C12" s="22"/>
      <c r="D12" s="22"/>
      <c r="E12" s="22"/>
      <c r="F12" s="22"/>
      <c r="G12" s="22"/>
      <c r="H12" s="22"/>
    </row>
    <row r="13" spans="1:8">
      <c r="A13" s="25"/>
      <c r="B13" s="22"/>
      <c r="C13" s="22"/>
      <c r="D13" s="22"/>
      <c r="E13" s="22"/>
      <c r="F13" s="22"/>
      <c r="G13" s="22"/>
      <c r="H13" s="22"/>
    </row>
    <row r="14" spans="1:8">
      <c r="A14" s="25"/>
      <c r="B14" s="22"/>
      <c r="C14" s="22"/>
      <c r="D14" s="22"/>
      <c r="E14" s="22"/>
      <c r="F14" s="22"/>
      <c r="G14" s="22"/>
      <c r="H14" s="22"/>
    </row>
    <row r="15" spans="1:8">
      <c r="A15" s="25"/>
      <c r="B15" s="22"/>
      <c r="C15" s="22"/>
      <c r="D15" s="22"/>
      <c r="E15" s="22"/>
      <c r="F15" s="22"/>
      <c r="G15" s="22"/>
      <c r="H15" s="22"/>
    </row>
    <row r="16" spans="1:8">
      <c r="A16" s="25"/>
      <c r="B16" s="22"/>
      <c r="C16" s="22"/>
      <c r="D16" s="22"/>
      <c r="E16" s="22"/>
      <c r="F16" s="22"/>
      <c r="G16" s="22"/>
      <c r="H16" s="22"/>
    </row>
    <row r="17" spans="1:1">
      <c r="A17" s="26" t="s">
        <v>93</v>
      </c>
    </row>
    <row r="18" spans="1:1">
      <c r="A18" s="27" t="s">
        <v>134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21" sqref="H21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1" t="s">
        <v>219</v>
      </c>
      <c r="B1" s="1"/>
      <c r="C1" s="1"/>
      <c r="D1" s="1"/>
      <c r="E1" s="1"/>
    </row>
    <row r="2" spans="1:5">
      <c r="A2" s="2"/>
      <c r="B2" s="3"/>
      <c r="C2" s="3"/>
      <c r="D2" s="3"/>
      <c r="E2" s="3" t="s">
        <v>1</v>
      </c>
    </row>
    <row r="3" spans="1:5">
      <c r="A3" s="11" t="s">
        <v>220</v>
      </c>
      <c r="B3" s="11" t="s">
        <v>4</v>
      </c>
      <c r="C3" s="11" t="s">
        <v>97</v>
      </c>
      <c r="D3" s="11" t="s">
        <v>75</v>
      </c>
      <c r="E3" s="11" t="s">
        <v>76</v>
      </c>
    </row>
    <row r="4" spans="1:5">
      <c r="A4" s="11" t="s">
        <v>54</v>
      </c>
      <c r="B4" s="11" t="s">
        <v>54</v>
      </c>
      <c r="C4" s="11">
        <v>1</v>
      </c>
      <c r="D4" s="11">
        <v>2</v>
      </c>
      <c r="E4" s="11">
        <v>3</v>
      </c>
    </row>
    <row r="5" spans="1:5">
      <c r="A5" s="12"/>
      <c r="B5" s="13" t="s">
        <v>137</v>
      </c>
      <c r="C5" s="14"/>
      <c r="D5" s="15">
        <f>SUM(D6:D20)</f>
        <v>178.877411</v>
      </c>
      <c r="E5" s="16"/>
    </row>
    <row r="6" spans="1:5">
      <c r="A6" s="17">
        <v>1</v>
      </c>
      <c r="B6" s="9" t="s">
        <v>221</v>
      </c>
      <c r="C6" s="8"/>
      <c r="D6" s="17">
        <v>33.07</v>
      </c>
      <c r="E6" s="18"/>
    </row>
    <row r="7" spans="1:5">
      <c r="A7" s="17">
        <v>2</v>
      </c>
      <c r="B7" s="9" t="s">
        <v>222</v>
      </c>
      <c r="C7" s="8"/>
      <c r="D7" s="19">
        <v>30</v>
      </c>
      <c r="E7" s="18"/>
    </row>
    <row r="8" spans="1:5">
      <c r="A8" s="17">
        <v>3</v>
      </c>
      <c r="B8" s="9" t="s">
        <v>223</v>
      </c>
      <c r="C8" s="8"/>
      <c r="D8" s="19">
        <v>1</v>
      </c>
      <c r="E8" s="18"/>
    </row>
    <row r="9" spans="1:5">
      <c r="A9" s="17">
        <v>4</v>
      </c>
      <c r="B9" s="9" t="s">
        <v>224</v>
      </c>
      <c r="C9" s="8"/>
      <c r="D9" s="19">
        <v>4.5</v>
      </c>
      <c r="E9" s="18"/>
    </row>
    <row r="10" spans="1:5">
      <c r="A10" s="17">
        <v>5</v>
      </c>
      <c r="B10" s="9" t="s">
        <v>225</v>
      </c>
      <c r="C10" s="8"/>
      <c r="D10" s="19">
        <v>10</v>
      </c>
      <c r="E10" s="18"/>
    </row>
    <row r="11" spans="1:5">
      <c r="A11" s="17">
        <v>6</v>
      </c>
      <c r="B11" s="9" t="s">
        <v>226</v>
      </c>
      <c r="C11" s="8"/>
      <c r="D11" s="17"/>
      <c r="E11" s="18"/>
    </row>
    <row r="12" spans="1:5">
      <c r="A12" s="17">
        <v>7</v>
      </c>
      <c r="B12" s="9" t="s">
        <v>227</v>
      </c>
      <c r="C12" s="8"/>
      <c r="D12" s="19">
        <v>20.24</v>
      </c>
      <c r="E12" s="18"/>
    </row>
    <row r="13" spans="1:5">
      <c r="A13" s="17">
        <v>8</v>
      </c>
      <c r="B13" s="9" t="s">
        <v>228</v>
      </c>
      <c r="C13" s="8"/>
      <c r="D13" s="19">
        <v>30</v>
      </c>
      <c r="E13" s="18"/>
    </row>
    <row r="14" spans="1:5">
      <c r="A14" s="17">
        <v>9</v>
      </c>
      <c r="B14" s="9" t="s">
        <v>229</v>
      </c>
      <c r="C14" s="8"/>
      <c r="D14" s="19">
        <v>10</v>
      </c>
      <c r="E14" s="18"/>
    </row>
    <row r="15" spans="1:5">
      <c r="A15" s="17">
        <v>10</v>
      </c>
      <c r="B15" s="9" t="s">
        <v>230</v>
      </c>
      <c r="C15" s="8"/>
      <c r="D15" s="19">
        <v>1</v>
      </c>
      <c r="E15" s="18"/>
    </row>
    <row r="16" spans="1:5">
      <c r="A16" s="17">
        <v>11</v>
      </c>
      <c r="B16" s="9" t="s">
        <v>231</v>
      </c>
      <c r="C16" s="8"/>
      <c r="D16" s="17"/>
      <c r="E16" s="18"/>
    </row>
    <row r="17" spans="1:5">
      <c r="A17" s="17">
        <v>12</v>
      </c>
      <c r="B17" s="9" t="s">
        <v>232</v>
      </c>
      <c r="C17" s="8"/>
      <c r="D17" s="20">
        <v>4.737411</v>
      </c>
      <c r="E17" s="18"/>
    </row>
    <row r="18" spans="1:5">
      <c r="A18" s="17">
        <v>13</v>
      </c>
      <c r="B18" s="9" t="s">
        <v>233</v>
      </c>
      <c r="C18" s="8"/>
      <c r="D18" s="19">
        <v>13.85</v>
      </c>
      <c r="E18" s="18"/>
    </row>
    <row r="19" spans="1:5">
      <c r="A19" s="17">
        <v>14</v>
      </c>
      <c r="B19" s="9" t="s">
        <v>234</v>
      </c>
      <c r="C19" s="8"/>
      <c r="D19" s="19">
        <v>10.48</v>
      </c>
      <c r="E19" s="18"/>
    </row>
    <row r="20" spans="1:5">
      <c r="A20" s="17">
        <v>15</v>
      </c>
      <c r="B20" s="9" t="s">
        <v>235</v>
      </c>
      <c r="C20" s="8"/>
      <c r="D20" s="19">
        <v>10</v>
      </c>
      <c r="E20" s="18"/>
    </row>
    <row r="21" spans="1:1">
      <c r="A21" s="10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1" t="s">
        <v>236</v>
      </c>
      <c r="B1" s="1"/>
    </row>
    <row r="2" spans="1:2">
      <c r="A2" s="2"/>
      <c r="B2" s="3" t="s">
        <v>1</v>
      </c>
    </row>
    <row r="3" ht="15" customHeight="1" spans="1:2">
      <c r="A3" s="4" t="s">
        <v>237</v>
      </c>
      <c r="B3" s="5" t="s">
        <v>238</v>
      </c>
    </row>
    <row r="4" spans="1:2">
      <c r="A4" s="4"/>
      <c r="B4" s="5"/>
    </row>
    <row r="5" spans="1:2">
      <c r="A5" s="6" t="s">
        <v>54</v>
      </c>
      <c r="B5" s="5">
        <v>1</v>
      </c>
    </row>
    <row r="6" spans="1:2">
      <c r="A6" s="7" t="s">
        <v>78</v>
      </c>
      <c r="B6" s="8"/>
    </row>
    <row r="7" spans="1:2">
      <c r="A7" s="9" t="s">
        <v>239</v>
      </c>
      <c r="B7" s="8"/>
    </row>
    <row r="8" spans="1:2">
      <c r="A8" s="9"/>
      <c r="B8" s="8"/>
    </row>
    <row r="9" spans="1:2">
      <c r="A9" s="9"/>
      <c r="B9" s="8"/>
    </row>
    <row r="10" spans="1:2">
      <c r="A10" s="9"/>
      <c r="B10" s="8"/>
    </row>
    <row r="11" spans="1:2">
      <c r="A11" s="9"/>
      <c r="B11" s="8"/>
    </row>
    <row r="12" spans="1:2">
      <c r="A12" s="9"/>
      <c r="B12" s="8"/>
    </row>
    <row r="13" spans="1:2">
      <c r="A13" s="9"/>
      <c r="B13" s="8"/>
    </row>
    <row r="14" spans="1:2">
      <c r="A14" s="9"/>
      <c r="B14" s="8"/>
    </row>
    <row r="15" spans="1:2">
      <c r="A15" s="9"/>
      <c r="B15" s="8"/>
    </row>
    <row r="16" spans="1:1">
      <c r="A16" s="10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1" t="s">
        <v>240</v>
      </c>
      <c r="B1" s="1"/>
      <c r="C1" s="1"/>
      <c r="D1" s="1"/>
      <c r="E1" s="1"/>
    </row>
    <row r="2" spans="1:5">
      <c r="A2" s="2"/>
      <c r="B2" s="3"/>
      <c r="C2" s="3"/>
      <c r="D2" s="3"/>
      <c r="E2" s="3" t="s">
        <v>1</v>
      </c>
    </row>
    <row r="3" spans="1:5">
      <c r="A3" s="11" t="s">
        <v>136</v>
      </c>
      <c r="B3" s="11" t="s">
        <v>97</v>
      </c>
      <c r="C3" s="11" t="s">
        <v>241</v>
      </c>
      <c r="D3" s="11" t="s">
        <v>242</v>
      </c>
      <c r="E3" s="11" t="s">
        <v>243</v>
      </c>
    </row>
    <row r="4" spans="1:5">
      <c r="A4" s="11" t="s">
        <v>54</v>
      </c>
      <c r="B4" s="11">
        <v>1</v>
      </c>
      <c r="C4" s="11">
        <v>2</v>
      </c>
      <c r="D4" s="11">
        <v>3</v>
      </c>
      <c r="E4" s="11">
        <v>4</v>
      </c>
    </row>
    <row r="5" spans="1:5">
      <c r="A5" s="7" t="s">
        <v>78</v>
      </c>
      <c r="B5" s="8"/>
      <c r="C5" s="8"/>
      <c r="D5" s="8"/>
      <c r="E5" s="8"/>
    </row>
    <row r="6" spans="1:5">
      <c r="A6" s="9" t="s">
        <v>239</v>
      </c>
      <c r="B6" s="8"/>
      <c r="C6" s="8"/>
      <c r="D6" s="8"/>
      <c r="E6" s="8"/>
    </row>
    <row r="7" spans="1:5">
      <c r="A7" s="9"/>
      <c r="B7" s="8"/>
      <c r="C7" s="8"/>
      <c r="D7" s="8"/>
      <c r="E7" s="8"/>
    </row>
    <row r="8" spans="1:5">
      <c r="A8" s="9"/>
      <c r="B8" s="8"/>
      <c r="C8" s="8"/>
      <c r="D8" s="8"/>
      <c r="E8" s="8"/>
    </row>
    <row r="9" spans="1:5">
      <c r="A9" s="9"/>
      <c r="B9" s="8"/>
      <c r="C9" s="8"/>
      <c r="D9" s="8"/>
      <c r="E9" s="8"/>
    </row>
    <row r="10" spans="1:5">
      <c r="A10" s="9"/>
      <c r="B10" s="8"/>
      <c r="C10" s="8"/>
      <c r="D10" s="8"/>
      <c r="E10" s="8"/>
    </row>
    <row r="11" spans="1:5">
      <c r="A11" s="9"/>
      <c r="B11" s="8"/>
      <c r="C11" s="8"/>
      <c r="D11" s="8"/>
      <c r="E11" s="8"/>
    </row>
    <row r="12" spans="1:5">
      <c r="A12" s="9"/>
      <c r="B12" s="8"/>
      <c r="C12" s="8"/>
      <c r="D12" s="8"/>
      <c r="E12" s="8"/>
    </row>
    <row r="13" spans="1:5">
      <c r="A13" s="9"/>
      <c r="B13" s="8"/>
      <c r="C13" s="8"/>
      <c r="D13" s="8"/>
      <c r="E13" s="8"/>
    </row>
    <row r="14" spans="1:5">
      <c r="A14" s="9"/>
      <c r="B14" s="8"/>
      <c r="C14" s="8"/>
      <c r="D14" s="8"/>
      <c r="E14" s="8"/>
    </row>
    <row r="15" spans="1:1">
      <c r="A15" s="10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1" t="s">
        <v>244</v>
      </c>
      <c r="B1" s="1"/>
    </row>
    <row r="2" spans="1:2">
      <c r="A2" s="2"/>
      <c r="B2" s="3" t="s">
        <v>1</v>
      </c>
    </row>
    <row r="3" ht="15" customHeight="1" spans="1:2">
      <c r="A3" s="4" t="s">
        <v>237</v>
      </c>
      <c r="B3" s="5" t="s">
        <v>238</v>
      </c>
    </row>
    <row r="4" spans="1:2">
      <c r="A4" s="4"/>
      <c r="B4" s="5"/>
    </row>
    <row r="5" spans="1:2">
      <c r="A5" s="6" t="s">
        <v>54</v>
      </c>
      <c r="B5" s="5">
        <v>1</v>
      </c>
    </row>
    <row r="6" spans="1:2">
      <c r="A6" s="7" t="s">
        <v>78</v>
      </c>
      <c r="B6" s="8"/>
    </row>
    <row r="7" spans="1:2">
      <c r="A7" s="9" t="s">
        <v>239</v>
      </c>
      <c r="B7" s="8"/>
    </row>
    <row r="8" spans="1:2">
      <c r="A8" s="9"/>
      <c r="B8" s="8"/>
    </row>
    <row r="9" spans="1:2">
      <c r="A9" s="9"/>
      <c r="B9" s="8"/>
    </row>
    <row r="10" spans="1:2">
      <c r="A10" s="9"/>
      <c r="B10" s="8"/>
    </row>
    <row r="11" spans="1:2">
      <c r="A11" s="9"/>
      <c r="B11" s="8"/>
    </row>
    <row r="12" spans="1:2">
      <c r="A12" s="9"/>
      <c r="B12" s="8"/>
    </row>
    <row r="13" spans="1:2">
      <c r="A13" s="9"/>
      <c r="B13" s="8"/>
    </row>
    <row r="14" spans="1:2">
      <c r="A14" s="9"/>
      <c r="B14" s="8"/>
    </row>
    <row r="15" spans="1:2">
      <c r="A15" s="9"/>
      <c r="B15" s="8"/>
    </row>
    <row r="16" spans="1:1">
      <c r="A16" s="10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我是大石头</cp:lastModifiedBy>
  <dcterms:created xsi:type="dcterms:W3CDTF">2023-04-13T07:17:00Z</dcterms:created>
  <cp:lastPrinted>2024-02-02T01:31:00Z</cp:lastPrinted>
  <dcterms:modified xsi:type="dcterms:W3CDTF">2026-03-17T08:59:48Z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2052-12.1.0.16250</vt:lpwstr>
  </property>
  <property fmtid="{D5CDD505-2E9C-101B-9397-08002B2CF9AE}" pid="4" name="CalculationRule">
    <vt:i4>0</vt:i4>
  </property>
</Properties>
</file>