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8" activeTab="19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5.2项目绩效目标申报表（综治信息平台)" sheetId="28" r:id="rId14"/>
    <sheet name="5.1项目绩效目标申报表（精神病人）" sheetId="29" r:id="rId15"/>
    <sheet name="5.7项目绩效目标申报表（政法综治经费)" sheetId="30" r:id="rId16"/>
    <sheet name="5.4项目绩效目标申报表（综治中心)" sheetId="31" r:id="rId17"/>
    <sheet name="5.3项目绩效目标申报表（12345)" sheetId="32" r:id="rId18"/>
    <sheet name="5.6项目绩效目标申报表（政法涉密)" sheetId="27" r:id="rId19"/>
    <sheet name="整体支出绩效目标表" sheetId="26" r:id="rId20"/>
  </sheets>
  <externalReferences>
    <externalReference r:id="rId21"/>
    <externalReference r:id="rId22"/>
    <externalReference r:id="rId23"/>
  </externalReferences>
  <definedNames>
    <definedName name="分类">[1]Sheet1!$A$2:$A$4</definedName>
    <definedName name="工程">[2]Sheet1!$I$2:$I$10</definedName>
    <definedName name="服务">[2]Sheet1!$J$2:$J$32</definedName>
    <definedName name="工程" localSheetId="18">[3]Sheet1!$I$2:$I$10</definedName>
    <definedName name="服务" localSheetId="18">[3]Sheet1!$J$2:$J$32</definedName>
    <definedName name="资金来源" localSheetId="18">#REF!</definedName>
    <definedName name="工程" localSheetId="13">[3]Sheet1!$I$2:$I$10</definedName>
    <definedName name="服务" localSheetId="13">[3]Sheet1!$J$2:$J$32</definedName>
    <definedName name="资金来源" localSheetId="13">#REF!</definedName>
    <definedName name="工程" localSheetId="14">[3]Sheet1!$I$2:$I$10</definedName>
    <definedName name="服务" localSheetId="14">[3]Sheet1!$J$2:$J$32</definedName>
    <definedName name="资金来源" localSheetId="14">#REF!</definedName>
    <definedName name="工程" localSheetId="15">[3]Sheet1!$I$2:$I$10</definedName>
    <definedName name="服务" localSheetId="15">[3]Sheet1!$J$2:$J$32</definedName>
    <definedName name="资金来源" localSheetId="15">#REF!</definedName>
    <definedName name="工程" localSheetId="16">[3]Sheet1!$I$2:$I$10</definedName>
    <definedName name="服务" localSheetId="16">[3]Sheet1!$J$2:$J$32</definedName>
    <definedName name="资金来源" localSheetId="16">#REF!</definedName>
    <definedName name="工程" localSheetId="17">[3]Sheet1!$I$2:$I$10</definedName>
    <definedName name="服务" localSheetId="17">[3]Sheet1!$J$2:$J$32</definedName>
    <definedName name="资金来源" localSheetId="1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<sst xmlns="http://schemas.openxmlformats.org/spreadsheetml/2006/main" count="948" uniqueCount="573">
  <si>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</si>
  <si>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</si>
  <si>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</si>
  <si>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</si>
  <si>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</si>
  <si>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</si>
  <si>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</si>
  <si>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</si>
  <si>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</si>
  <si>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</si>
  <si>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</si>
  <si>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</si>
  <si>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</si>
  <si>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</si>
  <si>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</si>
  <si>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</si>
  <si>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</si>
  <si>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</si>
  <si>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</si>
  <si>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</si>
  <si>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</si>
  <si>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</si>
  <si>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</si>
  <si>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</si>
  <si>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</si>
  <si>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</si>
  <si>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</si>
  <si>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</si>
  <si>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</si>
  <si>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</si>
  <si>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</si>
  <si>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</si>
  <si>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</si>
  <si>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</si>
  <si>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</si>
  <si>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</si>
  <si>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</si>
  <si>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</si>
  <si>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</si>
  <si>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</si>
  <si>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</si>
  <si>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</si>
  <si>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</si>
  <si>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</si>
  <si>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</si>
  <si>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</si>
  <si>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</si>
  <si>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</si>
  <si>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</si>
  <si>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</si>
  <si>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</si>
  <si>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</si>
  <si>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</si>
  <si>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</si>
  <si>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</si>
  <si>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</si>
  <si>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</si>
  <si>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</si>
  <si>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</si>
  <si>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</si>
  <si>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</si>
  <si>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</si>
  <si>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</si>
  <si>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</si>
  <si>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</si>
  <si>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</si>
  <si>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</si>
  <si>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</si>
  <si>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</si>
  <si>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</si>
  <si>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</si>
  <si>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</si>
  <si>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</si>
  <si>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</si>
  <si>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</si>
  <si>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</si>
  <si>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</si>
  <si>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</si>
  <si>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</si>
  <si>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</si>
  <si>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</si>
  <si>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</si>
  <si>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</si>
  <si>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</si>
  <si>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</si>
  <si>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</si>
  <si>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</si>
  <si>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</si>
  <si>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</si>
  <si>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</si>
  <si>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</si>
  <si>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</si>
  <si>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</si>
  <si>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</si>
  <si>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</si>
  <si>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</si>
  <si>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</si>
  <si>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</si>
  <si>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</si>
  <si>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</si>
  <si>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</si>
  <si>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</si>
  <si>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</si>
  <si>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</si>
  <si>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</si>
  <si>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</si>
  <si>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</si>
  <si>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</si>
  <si>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</si>
  <si>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</si>
  <si>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</si>
  <si>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</si>
  <si>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</si>
  <si>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</si>
  <si>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</si>
  <si>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</si>
  <si>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</si>
  <si>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</si>
  <si>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t>总计</t>
  </si>
  <si>
    <t>201一般公共服务支出</t>
  </si>
  <si>
    <t>20103政府办公厅（室）及相关机构事务</t>
  </si>
  <si>
    <t>2010301行政运行</t>
  </si>
  <si>
    <t>201020399其他政府办公厅（室）及相关机构事务支出</t>
  </si>
  <si>
    <t>208社会保障和就业支出</t>
  </si>
  <si>
    <t>20805行政事业单位养老支出</t>
  </si>
  <si>
    <t>208505机关事业单位基本养老保险缴费支出</t>
  </si>
  <si>
    <t>208506机关事业单位基本职业年金缴费支出</t>
  </si>
  <si>
    <t>20808抚恤</t>
  </si>
  <si>
    <t>2080899其他优抚支出</t>
  </si>
  <si>
    <t>20899其他社会保障和就业支出</t>
  </si>
  <si>
    <t>2089999其他社会保障缴费</t>
  </si>
  <si>
    <t>210卫生健康支出</t>
  </si>
  <si>
    <t>21011行政事业单位医疗</t>
  </si>
  <si>
    <t>20101101行政单位医疗</t>
  </si>
  <si>
    <t>221住房保障支出</t>
  </si>
  <si>
    <t>22102住房改革支出</t>
  </si>
  <si>
    <t>2210201住房公积金</t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</si>
  <si>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</si>
  <si>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</si>
  <si>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</si>
  <si>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</si>
  <si>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</si>
  <si>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</si>
  <si>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</si>
  <si>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</si>
  <si>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</si>
  <si>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</si>
  <si>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</si>
  <si>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</si>
  <si>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</si>
  <si>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</si>
  <si>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</si>
  <si>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</si>
  <si>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</si>
  <si>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</si>
  <si>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</si>
  <si>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</si>
  <si>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</si>
  <si>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</si>
  <si>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</si>
  <si>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</si>
  <si>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</si>
  <si>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</si>
  <si>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</si>
  <si>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</si>
  <si>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</si>
  <si>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</si>
  <si>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</si>
  <si>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</si>
  <si>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</si>
  <si>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</si>
  <si>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</si>
  <si>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</si>
  <si>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</si>
  <si>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</si>
  <si>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</si>
  <si>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</si>
  <si>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</si>
  <si>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</si>
  <si>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</si>
  <si>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</si>
  <si>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</si>
  <si>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</si>
  <si>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</si>
  <si>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</si>
  <si>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r>
      <rPr>
        <b/>
        <sz val="9"/>
        <color theme="1"/>
        <rFont val="宋体"/>
        <charset val="134"/>
      </rPr>
      <t>总计</t>
    </r>
  </si>
  <si>
    <r>
      <rPr>
        <sz val="9"/>
        <color theme="1"/>
        <rFont val="宋体"/>
        <charset val="134"/>
      </rPr>
      <t>……</t>
    </r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</si>
  <si>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</si>
  <si>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</si>
  <si>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</si>
  <si>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</si>
  <si>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</si>
  <si>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一般公共服务支出</t>
  </si>
  <si>
    <t>政府办公厅（室）及相关机构事务</t>
  </si>
  <si>
    <t>行政运行</t>
  </si>
  <si>
    <t>其他政府办公厅（室）及相关机构事务支出</t>
  </si>
  <si>
    <t>社会保障和就业支出</t>
  </si>
  <si>
    <t>行政事业单位养老支出</t>
  </si>
  <si>
    <t>机关事业单位基本养老保险缴费支出</t>
  </si>
  <si>
    <t>机关事业单位基本职业年金缴费支出</t>
  </si>
  <si>
    <t>抚恤</t>
  </si>
  <si>
    <t>其他优抚支出</t>
  </si>
  <si>
    <t>其他社会保障和就业支出</t>
  </si>
  <si>
    <t>其他社会保障缴费</t>
  </si>
  <si>
    <t>卫生健康支出</t>
  </si>
  <si>
    <t>行政事业单位医疗</t>
  </si>
  <si>
    <t>行政单位医疗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</si>
  <si>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</si>
  <si>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</si>
  <si>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</si>
  <si>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</si>
  <si>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</si>
  <si>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t>一般公共预算基本支出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</si>
  <si>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</si>
  <si>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</si>
  <si>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</si>
  <si>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</si>
  <si>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</si>
  <si>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</si>
  <si>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</si>
  <si>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</si>
  <si>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</si>
  <si>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</si>
  <si>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</si>
  <si>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</si>
  <si>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</si>
  <si>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</si>
  <si>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</si>
  <si>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</si>
  <si>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</si>
  <si>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</si>
  <si>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</si>
  <si>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</si>
  <si>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30113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</si>
  <si>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</si>
  <si>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</si>
  <si>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</si>
  <si>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</si>
  <si>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</si>
  <si>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</si>
  <si>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</si>
  <si>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</si>
  <si>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</si>
  <si>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</si>
  <si>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</si>
  <si>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</si>
  <si>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</si>
  <si>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</si>
  <si>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30211</t>
  </si>
  <si>
    <t>差旅费</t>
  </si>
  <si>
    <t>30213</t>
  </si>
  <si>
    <t>维修（护）费</t>
  </si>
  <si>
    <t>30215</t>
  </si>
  <si>
    <t>会议费</t>
  </si>
  <si>
    <t>30216</t>
  </si>
  <si>
    <t>培训费</t>
  </si>
  <si>
    <t>30217</t>
  </si>
  <si>
    <t>公务接待费</t>
  </si>
  <si>
    <t>30226</t>
  </si>
  <si>
    <t>劳务费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</si>
  <si>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</si>
  <si>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</si>
  <si>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</si>
  <si>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</si>
  <si>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</si>
  <si>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</si>
  <si>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</si>
  <si>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</si>
  <si>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其他商品和服务支出</t>
  </si>
  <si>
    <t>303</t>
  </si>
  <si>
    <t>对个人和家庭的补助</t>
  </si>
  <si>
    <t>30305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</si>
  <si>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</si>
  <si>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</si>
  <si>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</si>
  <si>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</si>
  <si>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</si>
  <si>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</si>
  <si>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</si>
  <si>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</si>
  <si>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</si>
  <si>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</si>
  <si>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t>**</t>
  </si>
  <si>
    <t>中国共产党华池县委员会政法委员会</t>
  </si>
  <si>
    <r>
      <rPr>
        <sz val="16"/>
        <color theme="1"/>
        <rFont val="仿宋_GB2312"/>
        <charset val="134"/>
      </rPr>
      <t>表九、一般公共预算财政拨款机关运行经费表</t>
    </r>
  </si>
  <si>
    <t>序号</t>
  </si>
  <si>
    <t>项目</t>
  </si>
  <si>
    <t>基本支出</t>
  </si>
  <si>
    <t>项目支出</t>
  </si>
  <si>
    <t>[30201]办公费</t>
  </si>
  <si>
    <t>[30202]印刷费</t>
  </si>
  <si>
    <t>[30205]水费</t>
  </si>
  <si>
    <t>[30206]电费</t>
  </si>
  <si>
    <t>[30207]邮电费</t>
  </si>
  <si>
    <t>[30208]取暖费</t>
  </si>
  <si>
    <t>[30209]物业管理费</t>
  </si>
  <si>
    <t>[30211]差旅费</t>
  </si>
  <si>
    <t>[30213]维修（护）费</t>
  </si>
  <si>
    <t>[30215]会议费</t>
  </si>
  <si>
    <t>[30216]培训费</t>
  </si>
  <si>
    <t>[30218]专用材料费</t>
  </si>
  <si>
    <t>[30229]福利费</t>
  </si>
  <si>
    <t>[30231]公务用车运行维护费</t>
  </si>
  <si>
    <t>[30299]其他商品和服务支出</t>
  </si>
  <si>
    <t>[31002]办公设备购置</t>
  </si>
  <si>
    <t>备注：无内容应公开空表并说明情况。</t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</si>
  <si>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</si>
  <si>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</si>
  <si>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</si>
  <si>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</si>
  <si>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</si>
  <si>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</si>
  <si>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</si>
  <si>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</si>
  <si>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</si>
  <si>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 xml:space="preserve">部门（单位）项目支出绩效目标申报表（2026年度）表五
</t>
  </si>
  <si>
    <t>项目名称</t>
  </si>
  <si>
    <t>综治信息平台建设维护费</t>
  </si>
  <si>
    <t>项目负责人及联系电话</t>
  </si>
  <si>
    <t>王彩荣 5121357</t>
  </si>
  <si>
    <t>主管部门</t>
  </si>
  <si>
    <t>华池县委政法委员会</t>
  </si>
  <si>
    <t>实施单位</t>
  </si>
  <si>
    <t>资金情况
(万元）</t>
  </si>
  <si>
    <t>年度资金总额：</t>
  </si>
  <si>
    <r>
      <rPr>
        <sz val="10"/>
        <color rgb="FF000000"/>
        <rFont val="Times New Roman"/>
        <charset val="0"/>
      </rPr>
      <t>117.56</t>
    </r>
    <r>
      <rPr>
        <sz val="10"/>
        <color rgb="FF000000"/>
        <rFont val="宋体"/>
        <charset val="134"/>
      </rPr>
      <t>万元</t>
    </r>
  </si>
  <si>
    <t xml:space="preserve">     其中：财政拨款</t>
  </si>
  <si>
    <t xml:space="preserve">          其他资金</t>
  </si>
  <si>
    <t>总 体    目 标</t>
  </si>
  <si>
    <t>年度目标</t>
  </si>
  <si>
    <t xml:space="preserve">目标：通过维护综治信息平台建设，保障综治信息平台正常运转，更好的服务于群众。
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</si>
  <si>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</si>
  <si>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</si>
  <si>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</si>
  <si>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</si>
  <si>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</si>
  <si>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</si>
  <si>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</si>
  <si>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指标1：成本控制数</t>
  </si>
  <si>
    <r>
      <rPr>
        <sz val="10"/>
        <color rgb="FF000000"/>
        <rFont val="Arial"/>
        <charset val="0"/>
      </rPr>
      <t>≤</t>
    </r>
    <r>
      <rPr>
        <sz val="10"/>
        <color rgb="FF000000"/>
        <rFont val="宋体"/>
        <charset val="134"/>
      </rPr>
      <t>117.56万元</t>
    </r>
  </si>
  <si>
    <t>产出指标</t>
  </si>
  <si>
    <t>数量指标</t>
  </si>
  <si>
    <t>指标1：维护信息平台数量</t>
  </si>
  <si>
    <r>
      <rPr>
        <sz val="10"/>
        <color rgb="FF000000"/>
        <rFont val="Times New Roman"/>
        <charset val="0"/>
      </rPr>
      <t>1</t>
    </r>
    <r>
      <rPr>
        <sz val="10"/>
        <color rgb="FF000000"/>
        <rFont val="宋体"/>
        <charset val="134"/>
      </rPr>
      <t>个</t>
    </r>
  </si>
  <si>
    <t>指标2：保障网格员数量</t>
  </si>
  <si>
    <r>
      <rPr>
        <sz val="10"/>
        <color rgb="FF000000"/>
        <rFont val="Times New Roman"/>
        <charset val="0"/>
      </rPr>
      <t>685</t>
    </r>
    <r>
      <rPr>
        <sz val="10"/>
        <color rgb="FF000000"/>
        <rFont val="宋体"/>
        <charset val="0"/>
      </rPr>
      <t>个</t>
    </r>
  </si>
  <si>
    <t>指标3：化解矛盾纠纷数量</t>
  </si>
  <si>
    <r>
      <rPr>
        <sz val="10"/>
        <color rgb="FF000000"/>
        <rFont val="Times New Roman"/>
        <charset val="0"/>
      </rPr>
      <t>≥100</t>
    </r>
    <r>
      <rPr>
        <sz val="10"/>
        <color rgb="FF000000"/>
        <rFont val="宋体"/>
        <charset val="0"/>
      </rPr>
      <t>条</t>
    </r>
  </si>
  <si>
    <t>质量指标</t>
  </si>
  <si>
    <t>指标1：平台信息录入准确率</t>
  </si>
  <si>
    <t>≥95%</t>
  </si>
  <si>
    <t>指标2：网格员考核达标率</t>
  </si>
  <si>
    <t>≥90%</t>
  </si>
  <si>
    <t>指标3：矛盾纠纷化解率</t>
  </si>
  <si>
    <t>时效指标</t>
  </si>
  <si>
    <t>指标1：信息录入及时性</t>
  </si>
  <si>
    <t>及时</t>
  </si>
  <si>
    <t>指标2：信息处置及时性</t>
  </si>
  <si>
    <t>效益指标</t>
  </si>
  <si>
    <t>经济效益
指标</t>
  </si>
  <si>
    <t>指标1：</t>
  </si>
  <si>
    <t>指标2：</t>
  </si>
  <si>
    <t>社会效益
指标</t>
  </si>
  <si>
    <t>指标1：提高基层治理水平</t>
  </si>
  <si>
    <t>提升</t>
  </si>
  <si>
    <t>指标2：保障平台正常运行</t>
  </si>
  <si>
    <t>保障</t>
  </si>
  <si>
    <t>生态效益
指标</t>
  </si>
  <si>
    <t>可持续影响指标</t>
  </si>
  <si>
    <t>指标1：持续发挥服务基层效能</t>
  </si>
  <si>
    <t>持续影响</t>
  </si>
  <si>
    <t>满意度指标</t>
  </si>
  <si>
    <t>服务对象满度
指标</t>
  </si>
  <si>
    <t>指标1：群众满意度</t>
  </si>
  <si>
    <r>
      <rPr>
        <sz val="10"/>
        <color rgb="FF000000"/>
        <rFont val="Arial"/>
        <charset val="0"/>
      </rPr>
      <t>≥</t>
    </r>
    <r>
      <rPr>
        <sz val="10"/>
        <color rgb="FF000000"/>
        <rFont val="Times New Roman"/>
        <charset val="0"/>
      </rPr>
      <t>95%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</si>
  <si>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         </t>
    </r>
    <r>
      <rPr>
        <sz val="10.5"/>
        <color rgb="FF000000"/>
        <rFont val="宋体"/>
        <charset val="134"/>
      </rPr>
      <t>意见</t>
    </r>
  </si>
  <si>
    <t>部门审核   （签字）</t>
  </si>
  <si>
    <t>支出股室审核  
（签字）</t>
  </si>
  <si>
    <t>绩效股审核
（签字）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</si>
  <si>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</si>
  <si>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严重精神障碍患者以奖代补经费</t>
  </si>
  <si>
    <t>华池县委政法委</t>
  </si>
  <si>
    <r>
      <rPr>
        <sz val="10"/>
        <color rgb="FF000000"/>
        <rFont val="Times New Roman"/>
        <charset val="0"/>
      </rPr>
      <t>56.07</t>
    </r>
    <r>
      <rPr>
        <sz val="10"/>
        <color rgb="FF000000"/>
        <rFont val="宋体"/>
        <charset val="0"/>
      </rPr>
      <t>万元</t>
    </r>
  </si>
  <si>
    <t>目标：通过为全县严重精神障碍患者监护人购买了责任险，发放以奖代补经费，减轻监护人家庭负担，落实严重精神障碍患者监护责任，有效防范化解风险。</t>
  </si>
  <si>
    <r>
      <rPr>
        <sz val="10"/>
        <color rgb="FF000000"/>
        <rFont val="Arial"/>
        <charset val="0"/>
      </rPr>
      <t>≤56.07</t>
    </r>
    <r>
      <rPr>
        <sz val="10"/>
        <color rgb="FF000000"/>
        <rFont val="宋体"/>
        <charset val="0"/>
      </rPr>
      <t>万元</t>
    </r>
  </si>
  <si>
    <t>指标1：奖补严重精神障碍患者监护人数</t>
  </si>
  <si>
    <r>
      <rPr>
        <sz val="10"/>
        <color rgb="FF000000"/>
        <rFont val="Times New Roman"/>
        <charset val="0"/>
      </rPr>
      <t>723</t>
    </r>
    <r>
      <rPr>
        <sz val="10"/>
        <color indexed="8"/>
        <rFont val="宋体"/>
        <charset val="134"/>
      </rPr>
      <t>人</t>
    </r>
  </si>
  <si>
    <t>指标2：管理严重精神障碍患者数量</t>
  </si>
  <si>
    <r>
      <rPr>
        <sz val="10"/>
        <color rgb="FF000000"/>
        <rFont val="Times New Roman"/>
        <charset val="0"/>
      </rPr>
      <t>723</t>
    </r>
    <r>
      <rPr>
        <sz val="10"/>
        <color rgb="FF000000"/>
        <rFont val="宋体"/>
        <charset val="0"/>
      </rPr>
      <t>人</t>
    </r>
  </si>
  <si>
    <t>指标1：严重精神障碍患者发放覆盖率</t>
  </si>
  <si>
    <t>指标2：按照以奖代补发放标准发放资金</t>
  </si>
  <si>
    <r>
      <rPr>
        <sz val="10"/>
        <color rgb="FF000000"/>
        <rFont val="Times New Roman"/>
        <charset val="0"/>
      </rPr>
      <t>1800</t>
    </r>
    <r>
      <rPr>
        <sz val="10"/>
        <color indexed="8"/>
        <rFont val="宋体"/>
        <charset val="134"/>
      </rPr>
      <t>元</t>
    </r>
    <r>
      <rPr>
        <sz val="10"/>
        <color rgb="FF000000"/>
        <rFont val="Times New Roman"/>
        <charset val="0"/>
      </rPr>
      <t>/</t>
    </r>
    <r>
      <rPr>
        <sz val="10"/>
        <color indexed="8"/>
        <rFont val="宋体"/>
        <charset val="134"/>
      </rPr>
      <t>人</t>
    </r>
    <r>
      <rPr>
        <sz val="10"/>
        <color rgb="FF000000"/>
        <rFont val="Times New Roman"/>
        <charset val="0"/>
      </rPr>
      <t>/</t>
    </r>
    <r>
      <rPr>
        <sz val="10"/>
        <color indexed="8"/>
        <rFont val="宋体"/>
        <charset val="134"/>
      </rPr>
      <t>年</t>
    </r>
  </si>
  <si>
    <t>指标1：以奖代补经费发放及时性</t>
  </si>
  <si>
    <t>指标2：保险购买及时性</t>
  </si>
  <si>
    <t>指标1：减轻监护人家庭负担</t>
  </si>
  <si>
    <t>减轻</t>
  </si>
  <si>
    <t>指标1：有效防范肇事肇祸风险</t>
  </si>
  <si>
    <t>有效防范</t>
  </si>
  <si>
    <t>可持续影响
指标</t>
  </si>
  <si>
    <t>指标1：持续提升严重精神障碍患者管护率</t>
  </si>
  <si>
    <t>持续提升</t>
  </si>
  <si>
    <t>指标1：严重精神障碍患者监护人满意度</t>
  </si>
  <si>
    <t>政法综治及维稳工作经费</t>
  </si>
  <si>
    <r>
      <rPr>
        <sz val="10"/>
        <color rgb="FF000000"/>
        <rFont val="Times New Roman"/>
        <charset val="0"/>
      </rPr>
      <t>70</t>
    </r>
    <r>
      <rPr>
        <sz val="10"/>
        <color rgb="FF000000"/>
        <rFont val="宋体"/>
        <charset val="0"/>
      </rPr>
      <t>万元</t>
    </r>
  </si>
  <si>
    <t xml:space="preserve">目标：强化法治宣传，推动扫黑除恶斗争常态化，加强诉调对接矛盾纠纷化解，更好的服务于群众。
</t>
  </si>
  <si>
    <r>
      <rPr>
        <sz val="10"/>
        <color rgb="FF000000"/>
        <rFont val="Arial"/>
        <charset val="0"/>
      </rPr>
      <t>≤70</t>
    </r>
    <r>
      <rPr>
        <sz val="10"/>
        <color rgb="FF000000"/>
        <rFont val="宋体"/>
        <charset val="0"/>
      </rPr>
      <t>万元</t>
    </r>
  </si>
  <si>
    <t>指标1：开展法治宣传活动次数</t>
  </si>
  <si>
    <r>
      <rPr>
        <sz val="10"/>
        <color rgb="FF000000"/>
        <rFont val="Times New Roman"/>
        <charset val="0"/>
      </rPr>
      <t>≥4</t>
    </r>
    <r>
      <rPr>
        <sz val="10"/>
        <color rgb="FF000000"/>
        <rFont val="宋体"/>
        <charset val="0"/>
      </rPr>
      <t>次</t>
    </r>
  </si>
  <si>
    <t>指标2：开展黑恶线索排查次数</t>
  </si>
  <si>
    <t>指标3：通过诉调对接化解矛盾纠纷数量</t>
  </si>
  <si>
    <r>
      <rPr>
        <sz val="10"/>
        <color rgb="FF000000"/>
        <rFont val="Times New Roman"/>
        <charset val="0"/>
      </rPr>
      <t>≥100</t>
    </r>
    <r>
      <rPr>
        <sz val="10"/>
        <color rgb="FF000000"/>
        <rFont val="宋体"/>
        <charset val="0"/>
      </rPr>
      <t>个</t>
    </r>
  </si>
  <si>
    <t>指标1：宣传活动受众群众准确率</t>
  </si>
  <si>
    <t>指标2：线索排查覆盖率</t>
  </si>
  <si>
    <t>指标3：通过诉调对接化解矛盾纠纷反弹率</t>
  </si>
  <si>
    <t>≤5%</t>
  </si>
  <si>
    <t>指标1：及时开展各类宣传活动</t>
  </si>
  <si>
    <t>指标2：及时组织排查各类问题隐患</t>
  </si>
  <si>
    <t>指标1：持续提升法治服务水平</t>
  </si>
  <si>
    <t>服务对象满度指标</t>
  </si>
  <si>
    <t>综治中心运行及人民调解员补助经费</t>
  </si>
  <si>
    <r>
      <rPr>
        <sz val="10"/>
        <color rgb="FF000000"/>
        <rFont val="Times New Roman"/>
        <charset val="0"/>
      </rPr>
      <t>30</t>
    </r>
    <r>
      <rPr>
        <sz val="10"/>
        <color rgb="FF000000"/>
        <rFont val="宋体"/>
        <charset val="134"/>
      </rPr>
      <t>万元</t>
    </r>
  </si>
  <si>
    <t>总 体 目 标</t>
  </si>
  <si>
    <t xml:space="preserve">目标：通过保障综治中心正常运行，及时为人民调解员补助经费，加强综治中心规范化建设、实战化运行。
</t>
  </si>
  <si>
    <r>
      <rPr>
        <sz val="10"/>
        <color rgb="FF000000"/>
        <rFont val="Arial"/>
        <charset val="0"/>
      </rPr>
      <t>≤30</t>
    </r>
    <r>
      <rPr>
        <sz val="10"/>
        <color indexed="8"/>
        <rFont val="宋体"/>
        <charset val="134"/>
      </rPr>
      <t>万元</t>
    </r>
  </si>
  <si>
    <t>指标1：保障人民调解员数量</t>
  </si>
  <si>
    <r>
      <rPr>
        <sz val="10"/>
        <color rgb="FF000000"/>
        <rFont val="Times New Roman"/>
        <charset val="0"/>
      </rPr>
      <t>3</t>
    </r>
    <r>
      <rPr>
        <sz val="10"/>
        <color rgb="FF000000"/>
        <rFont val="宋体"/>
        <charset val="134"/>
      </rPr>
      <t>个</t>
    </r>
  </si>
  <si>
    <t>指标2：保障运维系统数量</t>
  </si>
  <si>
    <r>
      <rPr>
        <sz val="10"/>
        <color rgb="FF000000"/>
        <rFont val="Times New Roman"/>
        <charset val="0"/>
      </rPr>
      <t>1</t>
    </r>
    <r>
      <rPr>
        <sz val="10"/>
        <color rgb="FF000000"/>
        <rFont val="宋体"/>
        <charset val="0"/>
      </rPr>
      <t>个</t>
    </r>
  </si>
  <si>
    <t>指标3：矛盾纠纷调解数量</t>
  </si>
  <si>
    <t>≥600条</t>
  </si>
  <si>
    <t>指标1：严格按照调解员补助标准执行</t>
  </si>
  <si>
    <r>
      <rPr>
        <sz val="10"/>
        <color rgb="FF000000"/>
        <rFont val="Times New Roman"/>
        <charset val="0"/>
      </rPr>
      <t>4000</t>
    </r>
    <r>
      <rPr>
        <sz val="10"/>
        <color rgb="FF000000"/>
        <rFont val="宋体"/>
        <charset val="0"/>
      </rPr>
      <t>元</t>
    </r>
    <r>
      <rPr>
        <sz val="10"/>
        <color rgb="FF000000"/>
        <rFont val="Times New Roman"/>
        <charset val="0"/>
      </rPr>
      <t>/</t>
    </r>
    <r>
      <rPr>
        <sz val="10"/>
        <color rgb="FF000000"/>
        <rFont val="宋体"/>
        <charset val="0"/>
      </rPr>
      <t>人</t>
    </r>
    <r>
      <rPr>
        <sz val="10"/>
        <color rgb="FF000000"/>
        <rFont val="Times New Roman"/>
        <charset val="0"/>
      </rPr>
      <t>/</t>
    </r>
    <r>
      <rPr>
        <sz val="10"/>
        <color rgb="FF000000"/>
        <rFont val="宋体"/>
        <charset val="0"/>
      </rPr>
      <t>月</t>
    </r>
  </si>
  <si>
    <t>指标2：系统运行通畅率</t>
  </si>
  <si>
    <t>指标3：矛盾纠纷调解成功率</t>
  </si>
  <si>
    <t>指标1：矛盾纠纷调解及时性</t>
  </si>
  <si>
    <t>指标2：资金拨付及时性</t>
  </si>
  <si>
    <t>指标1：增加调解员基本收入</t>
  </si>
  <si>
    <t>增加</t>
  </si>
  <si>
    <t>指标1：保障中心正常运行</t>
  </si>
  <si>
    <t>指标2：加强综治中心规范化建设、实战化运行</t>
  </si>
  <si>
    <t>加强</t>
  </si>
  <si>
    <t>12345政务服务热线运行维护费</t>
  </si>
  <si>
    <r>
      <rPr>
        <sz val="10"/>
        <color rgb="FF000000"/>
        <rFont val="Times New Roman"/>
        <charset val="0"/>
      </rPr>
      <t>84.25</t>
    </r>
    <r>
      <rPr>
        <sz val="10"/>
        <color indexed="8"/>
        <rFont val="宋体"/>
        <charset val="134"/>
      </rPr>
      <t>万元</t>
    </r>
  </si>
  <si>
    <t>目标：通过维护12345政务服务热线运行，加强综治中心规范化建设、实战化运行。</t>
  </si>
  <si>
    <r>
      <rPr>
        <sz val="10"/>
        <color rgb="FF000000"/>
        <rFont val="Arial"/>
        <charset val="0"/>
      </rPr>
      <t>≤84.25</t>
    </r>
    <r>
      <rPr>
        <sz val="10"/>
        <color rgb="FF000000"/>
        <rFont val="宋体"/>
        <charset val="134"/>
      </rPr>
      <t>万元</t>
    </r>
  </si>
  <si>
    <t>指标1：维护平台数量</t>
  </si>
  <si>
    <t>指标2：保障工作人员</t>
  </si>
  <si>
    <r>
      <rPr>
        <sz val="10"/>
        <color rgb="FF000000"/>
        <rFont val="Times New Roman"/>
        <charset val="0"/>
      </rPr>
      <t>16</t>
    </r>
    <r>
      <rPr>
        <sz val="10"/>
        <color rgb="FF000000"/>
        <rFont val="宋体"/>
        <charset val="134"/>
      </rPr>
      <t>人</t>
    </r>
  </si>
  <si>
    <t>指标1：热线服务规范率</t>
  </si>
  <si>
    <t>指标2：保障热线通畅率</t>
  </si>
  <si>
    <t>指标1：服务受理及时性</t>
  </si>
  <si>
    <t>指标1：保障平台正常运行</t>
  </si>
  <si>
    <t>指标2：提高政务服务效能</t>
  </si>
  <si>
    <t>提高</t>
  </si>
  <si>
    <t>政法涉密视频会商系统建设及运行费</t>
  </si>
  <si>
    <t>30万元</t>
  </si>
  <si>
    <t>目标：通过建设及运行政法涉密视频会商系统，加强综治中心规范化建设、实战化运行。</t>
  </si>
  <si>
    <r>
      <rPr>
        <sz val="10"/>
        <color rgb="FF000000"/>
        <rFont val="Arial"/>
        <charset val="0"/>
      </rPr>
      <t>≤30</t>
    </r>
    <r>
      <rPr>
        <sz val="10"/>
        <color rgb="FF000000"/>
        <rFont val="宋体"/>
        <charset val="134"/>
      </rPr>
      <t>万元</t>
    </r>
  </si>
  <si>
    <t>指标1：建成涉密视频会商系统数量</t>
  </si>
  <si>
    <t>指标2：打造涉密视频会商会议室</t>
  </si>
  <si>
    <t>指标1：系统运行验收合格率</t>
  </si>
  <si>
    <t>指标2：会议室建成达标率</t>
  </si>
  <si>
    <t>指标1：系统运维及时性</t>
  </si>
  <si>
    <t>指标1：保障系统正常运行</t>
  </si>
  <si>
    <t>指标2：有效提升案件保密性</t>
  </si>
  <si>
    <t>指标1：持续提升工作保密性</t>
  </si>
  <si>
    <t>指标1：政法单位满意度</t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</si>
  <si>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</si>
  <si>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</si>
  <si>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</si>
  <si>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</si>
  <si>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李振涛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</si>
  <si>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</si>
  <si>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</si>
  <si>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</si>
  <si>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</si>
  <si>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</si>
  <si>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</si>
  <si>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</si>
  <si>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</si>
  <si>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</si>
  <si>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</si>
  <si>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</si>
  <si>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</si>
  <si>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</si>
  <si>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</si>
  <si>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</si>
  <si>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</si>
  <si>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</si>
  <si>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</si>
  <si>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t>通过进一步规范阵地建设，深化各类宣传活动，推进各类平台信息化建设，加强重点人员管控，有效提升基层社会治理现代化水平。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</si>
  <si>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</si>
  <si>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</si>
  <si>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</si>
  <si>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</si>
  <si>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</si>
  <si>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</si>
  <si>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</si>
  <si>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</si>
  <si>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</si>
  <si>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</si>
  <si>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</si>
  <si>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</si>
  <si>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</si>
  <si>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</si>
  <si>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</si>
  <si>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</si>
  <si>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</si>
  <si>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</si>
  <si>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</si>
  <si>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</si>
  <si>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</si>
  <si>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</si>
  <si>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</si>
  <si>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</si>
  <si>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</si>
  <si>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</si>
  <si>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</si>
  <si>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</si>
  <si>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</si>
  <si>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</si>
  <si>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</si>
  <si>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</si>
  <si>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</si>
  <si>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</si>
  <si>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</si>
  <si>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保障工资福利支出人数</t>
  </si>
  <si>
    <r>
      <rPr>
        <sz val="9"/>
        <color rgb="FF000000"/>
        <rFont val="Arial"/>
        <charset val="0"/>
      </rPr>
      <t>16</t>
    </r>
    <r>
      <rPr>
        <sz val="9"/>
        <color rgb="FF000000"/>
        <rFont val="宋体"/>
        <charset val="0"/>
      </rPr>
      <t>人</t>
    </r>
  </si>
  <si>
    <t>组织开展各类宣传活动</t>
  </si>
  <si>
    <r>
      <rPr>
        <sz val="9"/>
        <rFont val="SimSun"/>
        <charset val="0"/>
      </rPr>
      <t>≥</t>
    </r>
    <r>
      <rPr>
        <sz val="9"/>
        <rFont val="Arial"/>
        <charset val="0"/>
      </rPr>
      <t>4</t>
    </r>
    <r>
      <rPr>
        <sz val="9"/>
        <rFont val="宋体"/>
        <charset val="0"/>
      </rPr>
      <t>次</t>
    </r>
  </si>
  <si>
    <t>组织开展各类线索排查</t>
  </si>
  <si>
    <r>
      <rPr>
        <sz val="9"/>
        <rFont val="SimSun"/>
        <charset val="0"/>
      </rPr>
      <t>≥8</t>
    </r>
    <r>
      <rPr>
        <sz val="9"/>
        <rFont val="宋体"/>
        <charset val="0"/>
      </rPr>
      <t>次</t>
    </r>
  </si>
  <si>
    <t>打造涉密系统</t>
  </si>
  <si>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个</t>
    </r>
  </si>
  <si>
    <t>维护各类信息平台</t>
  </si>
  <si>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0"/>
      </rPr>
      <t>个</t>
    </r>
  </si>
  <si>
    <r>
      <rPr>
        <sz val="9"/>
        <rFont val="SimSun"/>
        <charset val="134"/>
      </rPr>
      <t>质量指标</t>
    </r>
  </si>
  <si>
    <t>资金支付合规率</t>
  </si>
  <si>
    <t>宣传活动成功率</t>
  </si>
  <si>
    <t>线索排查覆盖率</t>
  </si>
  <si>
    <t>涉密系统验收合格率</t>
  </si>
  <si>
    <t>信息平台运行畅通率</t>
  </si>
  <si>
    <r>
      <rPr>
        <sz val="9"/>
        <rFont val="SimSun"/>
        <charset val="134"/>
      </rPr>
      <t>时效指标</t>
    </r>
  </si>
  <si>
    <t>各项工作完成及时性</t>
  </si>
  <si>
    <t>支付及时性</t>
  </si>
  <si>
    <r>
      <rPr>
        <sz val="9"/>
        <rFont val="SimSun"/>
        <charset val="134"/>
      </rPr>
      <t>成本指标</t>
    </r>
  </si>
  <si>
    <t>成本控制数</t>
  </si>
  <si>
    <t>≤712.36万元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</si>
  <si>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</si>
  <si>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</si>
  <si>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r>
      <rPr>
        <sz val="9"/>
        <rFont val="SimSun"/>
        <charset val="134"/>
      </rPr>
      <t>社会效益</t>
    </r>
  </si>
  <si>
    <t>有效提升基层治理能力</t>
  </si>
  <si>
    <t>保障单位正常运行</t>
  </si>
  <si>
    <r>
      <rPr>
        <sz val="9"/>
        <rFont val="SimSun"/>
        <charset val="134"/>
      </rPr>
      <t>生态效益</t>
    </r>
  </si>
  <si>
    <r>
      <rPr>
        <sz val="9"/>
        <rFont val="SimSun"/>
        <charset val="134"/>
      </rPr>
      <t>服务对象满意度</t>
    </r>
  </si>
  <si>
    <t>群众满意度</t>
  </si>
  <si>
    <r>
      <rPr>
        <sz val="9"/>
        <rFont val="SimSun"/>
        <charset val="0"/>
      </rPr>
      <t>≥</t>
    </r>
    <r>
      <rPr>
        <sz val="9"/>
        <rFont val="Arial"/>
        <charset val="0"/>
      </rPr>
      <t>95</t>
    </r>
    <r>
      <rPr>
        <sz val="9"/>
        <rFont val="SimSun"/>
        <charset val="0"/>
      </rPr>
      <t>%</t>
    </r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</si>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</sst>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72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sz val="9"/>
      <name val="SimSun"/>
      <charset val="0"/>
    </font>
    <font>
      <sz val="9"/>
      <color rgb="FF000000"/>
      <name val="宋体"/>
      <charset val="134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b/>
      <sz val="14"/>
      <color theme="1"/>
      <name val="仿宋_GB2312"/>
      <charset val="134"/>
    </font>
    <font>
      <sz val="10"/>
      <color rgb="FF000000"/>
      <name val="Times New Roman"/>
      <charset val="0"/>
    </font>
    <font>
      <sz val="10"/>
      <color rgb="FF000000"/>
      <name val="Arial"/>
      <charset val="0"/>
    </font>
    <font>
      <sz val="10"/>
      <color rgb="FF000000"/>
      <name val="宋体"/>
      <charset val="0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黑体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9"/>
      <name val="SimSun"/>
      <charset val="134"/>
    </font>
    <font>
      <sz val="16"/>
      <color rgb="FF000000"/>
      <name val="仿宋_GB2312"/>
      <charset val="134"/>
    </font>
    <font>
      <sz val="10.5"/>
      <color indexed="8"/>
      <name val="Calibri"/>
      <charset val="0"/>
    </font>
    <font>
      <sz val="9"/>
      <name val="宋体"/>
      <charset val="0"/>
    </font>
    <font>
      <sz val="10"/>
      <color rgb="FF000000"/>
      <name val="宋体"/>
      <charset val="0"/>
    </font>
    <font>
      <sz val="10"/>
      <color indexed="8"/>
      <name val="宋体"/>
      <charset val="134"/>
    </font>
    <font>
      <sz val="9"/>
      <name val="Arial"/>
      <charset val="0"/>
    </font>
    <font>
      <sz val="10.5"/>
      <color indexed="8"/>
      <name val="Calibri"/>
      <charset val="0"/>
    </font>
    <font>
      <b/>
      <sz val="9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4" borderId="23" applyNumberFormat="0" applyFon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24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5" borderId="26" applyNumberFormat="0" applyAlignment="0" applyProtection="0">
      <alignment vertical="center"/>
    </xf>
    <xf numFmtId="0" fontId="51" fillId="6" borderId="27" applyNumberFormat="0" applyAlignment="0" applyProtection="0">
      <alignment vertical="center"/>
    </xf>
    <xf numFmtId="0" fontId="52" fillId="6" borderId="26" applyNumberFormat="0" applyAlignment="0" applyProtection="0">
      <alignment vertical="center"/>
    </xf>
    <xf numFmtId="0" fontId="53" fillId="7" borderId="28" applyNumberFormat="0" applyAlignment="0" applyProtection="0">
      <alignment vertical="center"/>
    </xf>
    <xf numFmtId="0" fontId="54" fillId="0" borderId="29" applyNumberFormat="0" applyFill="0" applyAlignment="0" applyProtection="0">
      <alignment vertical="center"/>
    </xf>
    <xf numFmtId="0" fontId="55" fillId="0" borderId="30" applyNumberFormat="0" applyFill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7" fillId="9" borderId="0" applyNumberFormat="0" applyBorder="0" applyAlignment="0" applyProtection="0">
      <alignment vertical="center"/>
    </xf>
    <xf numFmtId="0" fontId="58" fillId="10" borderId="0" applyNumberFormat="0" applyBorder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59" fillId="26" borderId="0" applyNumberFormat="0" applyBorder="0" applyAlignment="0" applyProtection="0">
      <alignment vertical="center"/>
    </xf>
    <xf numFmtId="0" fontId="59" fillId="27" borderId="0" applyNumberFormat="0" applyBorder="0" applyAlignment="0" applyProtection="0">
      <alignment vertical="center"/>
    </xf>
    <xf numFmtId="0" fontId="60" fillId="28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1" borderId="0" applyNumberFormat="0" applyBorder="0" applyAlignment="0" applyProtection="0">
      <alignment vertical="center"/>
    </xf>
    <xf numFmtId="0" fontId="60" fillId="32" borderId="0" applyNumberFormat="0" applyBorder="0" applyAlignment="0" applyProtection="0">
      <alignment vertical="center"/>
    </xf>
    <xf numFmtId="0" fontId="60" fillId="33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  <xf numFmtId="0" fontId="61" fillId="0" borderId="0"/>
    <xf numFmtId="0" fontId="62" fillId="0" borderId="0"/>
  </cellStyleXfs>
  <cellXfs count="18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3" fillId="0" borderId="3" xfId="0" applyNumberFormat="1" applyFont="1" applyFill="1" applyBorder="1" applyAlignment="1">
      <alignment horizontal="left" vertical="center" textRotation="255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left" vertical="center" textRotation="255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8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left" vertical="top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left" vertical="top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10" fillId="0" borderId="9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wrapText="1"/>
    </xf>
    <xf numFmtId="0" fontId="1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 indent="2"/>
    </xf>
    <xf numFmtId="0" fontId="17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4" fillId="0" borderId="0" xfId="0" applyFont="1">
      <alignment vertical="center"/>
    </xf>
    <xf numFmtId="0" fontId="25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justify" vertical="top"/>
    </xf>
    <xf numFmtId="0" fontId="28" fillId="2" borderId="1" xfId="0" applyFont="1" applyFill="1" applyBorder="1" applyAlignment="1">
      <alignment horizontal="right" vertical="top" wrapText="1"/>
    </xf>
    <xf numFmtId="0" fontId="28" fillId="0" borderId="0" xfId="0" applyFont="1" applyAlignment="1">
      <alignment horizontal="left" vertical="center" indent="2"/>
    </xf>
    <xf numFmtId="0" fontId="19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8" fillId="2" borderId="1" xfId="0" applyFont="1" applyFill="1" applyBorder="1" applyAlignment="1">
      <alignment vertical="center"/>
    </xf>
    <xf numFmtId="0" fontId="31" fillId="2" borderId="1" xfId="0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vertical="center"/>
    </xf>
    <xf numFmtId="0" fontId="32" fillId="2" borderId="1" xfId="0" applyFont="1" applyFill="1" applyBorder="1" applyAlignment="1">
      <alignment vertical="center"/>
    </xf>
    <xf numFmtId="0" fontId="33" fillId="2" borderId="1" xfId="0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left" vertical="center"/>
    </xf>
    <xf numFmtId="0" fontId="2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top" wrapText="1"/>
    </xf>
    <xf numFmtId="0" fontId="28" fillId="2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indent="2"/>
    </xf>
    <xf numFmtId="0" fontId="31" fillId="2" borderId="1" xfId="0" applyFont="1" applyFill="1" applyBorder="1" applyAlignment="1">
      <alignment horizontal="justify" vertical="top"/>
    </xf>
    <xf numFmtId="0" fontId="34" fillId="0" borderId="1" xfId="0" applyFont="1" applyFill="1" applyBorder="1" applyAlignment="1">
      <alignment horizontal="left" vertical="center" shrinkToFit="1"/>
    </xf>
    <xf numFmtId="0" fontId="35" fillId="3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left" vertical="center" shrinkToFit="1"/>
    </xf>
    <xf numFmtId="0" fontId="31" fillId="2" borderId="1" xfId="0" applyFont="1" applyFill="1" applyBorder="1" applyAlignment="1">
      <alignment horizontal="justify" vertical="center"/>
    </xf>
    <xf numFmtId="0" fontId="36" fillId="3" borderId="1" xfId="0" applyFont="1" applyFill="1" applyBorder="1" applyAlignment="1">
      <alignment horizontal="left" vertical="center"/>
    </xf>
    <xf numFmtId="0" fontId="33" fillId="3" borderId="1" xfId="0" applyFont="1" applyFill="1" applyBorder="1" applyAlignment="1">
      <alignment horizontal="left" vertical="center"/>
    </xf>
    <xf numFmtId="0" fontId="37" fillId="3" borderId="1" xfId="0" applyFont="1" applyFill="1" applyBorder="1" applyAlignment="1">
      <alignment vertical="center" wrapText="1"/>
    </xf>
    <xf numFmtId="0" fontId="35" fillId="3" borderId="1" xfId="0" applyFont="1" applyFill="1" applyBorder="1" applyAlignment="1">
      <alignment vertical="center" wrapText="1"/>
    </xf>
    <xf numFmtId="0" fontId="38" fillId="3" borderId="1" xfId="0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39" fillId="0" borderId="0" xfId="0" applyFont="1">
      <alignment vertical="center"/>
    </xf>
    <xf numFmtId="0" fontId="40" fillId="0" borderId="0" xfId="0" applyFont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left" vertical="top" wrapText="1"/>
    </xf>
    <xf numFmtId="0" fontId="41" fillId="0" borderId="1" xfId="0" applyFont="1" applyFill="1" applyBorder="1" applyAlignment="1">
      <alignment horizontal="center" vertical="top" wrapText="1"/>
    </xf>
    <xf numFmtId="0" fontId="0" fillId="0" borderId="1" xfId="0" applyBorder="1">
      <alignment vertical="center"/>
    </xf>
    <xf numFmtId="0" fontId="3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2" xfId="0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4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tyles" Target="styles.xml"/><Relationship Id="rId25" Type="http://schemas.openxmlformats.org/officeDocument/2006/relationships/sharedStrings" Target="sharedStrings.xml"/><Relationship Id="rId24" Type="http://schemas.openxmlformats.org/officeDocument/2006/relationships/theme" Target="theme/theme1.xml"/><Relationship Id="rId23" Type="http://schemas.openxmlformats.org/officeDocument/2006/relationships/externalLink" Target="externalLinks/externalLink3.xml"/><Relationship Id="rId22" Type="http://schemas.openxmlformats.org/officeDocument/2006/relationships/externalLink" Target="externalLinks/externalLink2.xml"/><Relationship Id="rId21" Type="http://schemas.openxmlformats.org/officeDocument/2006/relationships/externalLink" Target="externalLinks/externalLink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23\&#25919;&#24220;&#37319;&#36141;&#39044;&#31639;&#30003;&#25253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c\Documents\WeChat%20Files\tiaozi2011001\FileStorage\File\2024-11\2025&#25919;&#24220;&#37319;&#36141;&#39044;&#31639;&#30003;&#25253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c\Documents\WeChat%20Files\tiaozi2011001\FileStorage\File\2024-11\2025&#25919;&#24220;&#37319;&#36141;&#39044;&#31639;&#30003;&#25253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申请表"/>
      <sheetName val="Sheet1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申请表"/>
      <sheetName val="申请表 (2)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申请表"/>
      <sheetName val="申请表 (2)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A3" sqref="A3:Y14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72" t="s">
        <v>0</v>
      </c>
    </row>
    <row r="2" ht="36.75" customHeight="1" spans="1:25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40"/>
      <c r="B5" s="140" t="s">
        <v>4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 t="s">
        <v>5</v>
      </c>
      <c r="S5" s="140"/>
      <c r="T5" s="140"/>
      <c r="U5" s="140"/>
      <c r="V5" s="140"/>
      <c r="W5" s="140" t="s">
        <v>6</v>
      </c>
      <c r="X5" s="140"/>
      <c r="Y5" s="140"/>
    </row>
    <row r="6" ht="166.5" customHeight="1" spans="1:25">
      <c r="A6" s="174" t="s">
        <v>7</v>
      </c>
      <c r="B6" s="175" t="s">
        <v>8</v>
      </c>
      <c r="C6" s="175" t="s">
        <v>9</v>
      </c>
      <c r="D6" s="176" t="s">
        <v>10</v>
      </c>
      <c r="E6" s="176" t="s">
        <v>11</v>
      </c>
      <c r="F6" s="176" t="s">
        <v>12</v>
      </c>
      <c r="G6" s="175" t="s">
        <v>13</v>
      </c>
      <c r="H6" s="175" t="s">
        <v>14</v>
      </c>
      <c r="I6" s="175" t="s">
        <v>15</v>
      </c>
      <c r="J6" s="175" t="s">
        <v>16</v>
      </c>
      <c r="K6" s="175" t="s">
        <v>17</v>
      </c>
      <c r="L6" s="175" t="s">
        <v>18</v>
      </c>
      <c r="M6" s="175" t="s">
        <v>19</v>
      </c>
      <c r="N6" s="175" t="s">
        <v>20</v>
      </c>
      <c r="O6" s="175" t="s">
        <v>21</v>
      </c>
      <c r="P6" s="175" t="s">
        <v>22</v>
      </c>
      <c r="Q6" s="175" t="s">
        <v>23</v>
      </c>
      <c r="R6" s="175" t="s">
        <v>24</v>
      </c>
      <c r="S6" s="175" t="s">
        <v>25</v>
      </c>
      <c r="T6" s="175" t="s">
        <v>26</v>
      </c>
      <c r="U6" s="175" t="s">
        <v>27</v>
      </c>
      <c r="V6" s="175" t="s">
        <v>28</v>
      </c>
      <c r="W6" s="175" t="s">
        <v>29</v>
      </c>
      <c r="X6" s="175" t="s">
        <v>30</v>
      </c>
      <c r="Y6" s="175" t="s">
        <v>31</v>
      </c>
    </row>
    <row r="7" ht="41.25" customHeight="1" spans="1:25">
      <c r="A7" s="140" t="s">
        <v>32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</row>
    <row r="8" ht="102.75" customHeight="1" spans="1:25">
      <c r="A8" s="178" t="s">
        <v>33</v>
      </c>
      <c r="B8" s="179" t="s">
        <v>34</v>
      </c>
      <c r="C8" s="180"/>
      <c r="D8" s="180"/>
      <c r="E8" s="180"/>
      <c r="F8" s="178" t="s">
        <v>35</v>
      </c>
      <c r="G8" s="179" t="s">
        <v>34</v>
      </c>
      <c r="H8" s="180"/>
      <c r="I8" s="180"/>
      <c r="J8" s="180"/>
      <c r="K8" s="178" t="s">
        <v>36</v>
      </c>
      <c r="L8" s="179" t="s">
        <v>34</v>
      </c>
      <c r="M8" s="178"/>
      <c r="N8" s="178"/>
      <c r="O8" s="178"/>
      <c r="P8" s="178" t="s">
        <v>37</v>
      </c>
      <c r="Q8" s="179" t="s">
        <v>34</v>
      </c>
      <c r="R8" s="178"/>
      <c r="S8" s="178"/>
      <c r="T8" s="178"/>
      <c r="U8" s="178" t="s">
        <v>38</v>
      </c>
      <c r="V8" s="179" t="s">
        <v>34</v>
      </c>
      <c r="W8" s="178"/>
      <c r="X8" s="178"/>
      <c r="Y8" s="178"/>
    </row>
    <row r="9" ht="38.25" customHeight="1" spans="1:25">
      <c r="A9" s="178"/>
      <c r="B9" s="180" t="s">
        <v>39</v>
      </c>
      <c r="C9" s="180"/>
      <c r="D9" s="180"/>
      <c r="E9" s="180"/>
      <c r="F9" s="140"/>
      <c r="G9" s="180" t="s">
        <v>39</v>
      </c>
      <c r="H9" s="180"/>
      <c r="I9" s="180"/>
      <c r="J9" s="180"/>
      <c r="K9" s="178"/>
      <c r="L9" s="181" t="s">
        <v>39</v>
      </c>
      <c r="M9" s="178"/>
      <c r="N9" s="178"/>
      <c r="O9" s="178"/>
      <c r="P9" s="178"/>
      <c r="Q9" s="181" t="s">
        <v>39</v>
      </c>
      <c r="R9" s="178"/>
      <c r="S9" s="178"/>
      <c r="T9" s="178"/>
      <c r="U9" s="178"/>
      <c r="V9" s="180" t="s">
        <v>39</v>
      </c>
      <c r="W9" s="178"/>
      <c r="X9" s="178"/>
      <c r="Y9" s="178"/>
    </row>
    <row r="10" ht="61.5" customHeight="1" spans="1:25">
      <c r="A10" s="182" t="s">
        <v>40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D23" sqref="D23"/>
    </sheetView>
  </sheetViews>
  <sheetFormatPr defaultColWidth="9" defaultRowHeight="13.5" outlineLevelCol="3"/>
  <cols>
    <col min="1" max="1" width="28" customWidth="1"/>
    <col min="2" max="2" width="21.75" style="135" customWidth="1"/>
    <col min="3" max="3" width="30.625" customWidth="1"/>
    <col min="4" max="4" width="13.75" style="135" customWidth="1"/>
  </cols>
  <sheetData>
    <row r="1" ht="20.25" spans="1:4">
      <c r="A1" s="162" t="s">
        <v>41</v>
      </c>
      <c r="B1" s="162"/>
      <c r="C1" s="162"/>
      <c r="D1" s="162"/>
    </row>
    <row r="2" spans="1:4">
      <c r="A2" s="163"/>
      <c r="D2" s="135" t="s">
        <v>42</v>
      </c>
    </row>
    <row r="3" ht="15" customHeight="1" spans="1:4">
      <c r="A3" s="93" t="s">
        <v>43</v>
      </c>
      <c r="B3" s="93"/>
      <c r="C3" s="93" t="s">
        <v>44</v>
      </c>
      <c r="D3" s="93"/>
    </row>
    <row r="4" spans="1:4">
      <c r="A4" s="93" t="s">
        <v>45</v>
      </c>
      <c r="B4" s="93" t="s">
        <v>46</v>
      </c>
      <c r="C4" s="93" t="s">
        <v>45</v>
      </c>
      <c r="D4" s="93" t="s">
        <v>46</v>
      </c>
    </row>
    <row r="5" spans="1:4">
      <c r="A5" s="144" t="s">
        <v>47</v>
      </c>
      <c r="B5" s="167">
        <v>712.36</v>
      </c>
      <c r="C5" s="144" t="s">
        <v>48</v>
      </c>
      <c r="D5" s="137">
        <v>631.71</v>
      </c>
    </row>
    <row r="6" spans="1:4">
      <c r="A6" s="144" t="s">
        <v>49</v>
      </c>
      <c r="B6" s="167"/>
      <c r="C6" s="144" t="s">
        <v>50</v>
      </c>
      <c r="D6" s="146"/>
    </row>
    <row r="7" spans="1:4">
      <c r="A7" s="144" t="s">
        <v>51</v>
      </c>
      <c r="B7" s="167"/>
      <c r="C7" s="144" t="s">
        <v>52</v>
      </c>
      <c r="D7" s="146"/>
    </row>
    <row r="8" spans="1:4">
      <c r="A8" s="144" t="s">
        <v>53</v>
      </c>
      <c r="B8" s="167"/>
      <c r="C8" s="144" t="s">
        <v>54</v>
      </c>
      <c r="D8" s="146"/>
    </row>
    <row r="9" spans="1:4">
      <c r="A9" s="144" t="s">
        <v>55</v>
      </c>
      <c r="B9" s="167"/>
      <c r="C9" s="144" t="s">
        <v>56</v>
      </c>
      <c r="D9" s="146"/>
    </row>
    <row r="10" spans="1:4">
      <c r="A10" s="144" t="s">
        <v>57</v>
      </c>
      <c r="B10" s="167"/>
      <c r="C10" s="144" t="s">
        <v>58</v>
      </c>
      <c r="D10" s="146"/>
    </row>
    <row r="11" spans="1:4">
      <c r="A11" s="144" t="s">
        <v>59</v>
      </c>
      <c r="B11" s="167"/>
      <c r="C11" s="144" t="s">
        <v>60</v>
      </c>
      <c r="D11" s="146"/>
    </row>
    <row r="12" spans="1:4">
      <c r="A12" s="144" t="s">
        <v>61</v>
      </c>
      <c r="B12" s="167"/>
      <c r="C12" s="144" t="s">
        <v>62</v>
      </c>
      <c r="D12" s="137">
        <v>44.75</v>
      </c>
    </row>
    <row r="13" spans="1:4">
      <c r="A13" s="144" t="s">
        <v>63</v>
      </c>
      <c r="B13" s="167"/>
      <c r="C13" s="144" t="s">
        <v>64</v>
      </c>
      <c r="D13" s="146"/>
    </row>
    <row r="14" spans="1:4">
      <c r="A14" s="144"/>
      <c r="B14" s="141"/>
      <c r="C14" s="144" t="s">
        <v>65</v>
      </c>
      <c r="D14" s="146">
        <v>14.63</v>
      </c>
    </row>
    <row r="15" spans="1:4">
      <c r="A15" s="144"/>
      <c r="B15" s="141"/>
      <c r="C15" s="144" t="s">
        <v>66</v>
      </c>
      <c r="D15" s="146"/>
    </row>
    <row r="16" spans="1:4">
      <c r="A16" s="144"/>
      <c r="B16" s="141"/>
      <c r="C16" s="144" t="s">
        <v>67</v>
      </c>
      <c r="D16" s="146"/>
    </row>
    <row r="17" spans="1:4">
      <c r="A17" s="144"/>
      <c r="B17" s="141"/>
      <c r="C17" s="144" t="s">
        <v>68</v>
      </c>
      <c r="D17" s="146"/>
    </row>
    <row r="18" spans="1:4">
      <c r="A18" s="144"/>
      <c r="B18" s="141"/>
      <c r="C18" s="144" t="s">
        <v>69</v>
      </c>
      <c r="D18" s="146"/>
    </row>
    <row r="19" spans="1:4">
      <c r="A19" s="144"/>
      <c r="B19" s="141"/>
      <c r="C19" s="144" t="s">
        <v>70</v>
      </c>
      <c r="D19" s="146"/>
    </row>
    <row r="20" spans="1:4">
      <c r="A20" s="144"/>
      <c r="B20" s="141"/>
      <c r="C20" s="144" t="s">
        <v>71</v>
      </c>
      <c r="D20" s="146"/>
    </row>
    <row r="21" spans="1:4">
      <c r="A21" s="144"/>
      <c r="B21" s="141"/>
      <c r="C21" s="144" t="s">
        <v>72</v>
      </c>
      <c r="D21" s="146"/>
    </row>
    <row r="22" spans="1:4">
      <c r="A22" s="144"/>
      <c r="B22" s="141"/>
      <c r="C22" s="144" t="s">
        <v>73</v>
      </c>
      <c r="D22" s="146"/>
    </row>
    <row r="23" spans="1:4">
      <c r="A23" s="144"/>
      <c r="B23" s="141"/>
      <c r="C23" s="144" t="s">
        <v>74</v>
      </c>
      <c r="D23" s="146"/>
    </row>
    <row r="24" spans="1:4">
      <c r="A24" s="144"/>
      <c r="B24" s="141"/>
      <c r="C24" s="144" t="s">
        <v>75</v>
      </c>
      <c r="D24" s="146">
        <v>21.27</v>
      </c>
    </row>
    <row r="25" spans="1:4">
      <c r="A25" s="144"/>
      <c r="B25" s="141"/>
      <c r="C25" s="144" t="s">
        <v>76</v>
      </c>
      <c r="D25" s="146"/>
    </row>
    <row r="26" spans="1:4">
      <c r="A26" s="144"/>
      <c r="B26" s="141"/>
      <c r="C26" s="144" t="s">
        <v>77</v>
      </c>
      <c r="D26" s="146"/>
    </row>
    <row r="27" spans="1:4">
      <c r="A27" s="144"/>
      <c r="B27" s="141"/>
      <c r="C27" s="144" t="s">
        <v>78</v>
      </c>
      <c r="D27" s="146"/>
    </row>
    <row r="28" spans="1:4">
      <c r="A28" s="144"/>
      <c r="B28" s="141"/>
      <c r="C28" s="144" t="s">
        <v>79</v>
      </c>
      <c r="D28" s="146"/>
    </row>
    <row r="29" spans="1:4">
      <c r="A29" s="144"/>
      <c r="B29" s="141"/>
      <c r="C29" s="144" t="s">
        <v>80</v>
      </c>
      <c r="D29" s="146"/>
    </row>
    <row r="30" spans="1:4">
      <c r="A30" s="144"/>
      <c r="B30" s="141"/>
      <c r="C30" s="144" t="s">
        <v>81</v>
      </c>
      <c r="D30" s="146"/>
    </row>
    <row r="31" spans="1:4">
      <c r="A31" s="144"/>
      <c r="B31" s="141"/>
      <c r="C31" s="144" t="s">
        <v>82</v>
      </c>
      <c r="D31" s="146"/>
    </row>
    <row r="32" spans="1:4">
      <c r="A32" s="144"/>
      <c r="B32" s="141"/>
      <c r="C32" s="144" t="s">
        <v>83</v>
      </c>
      <c r="D32" s="146"/>
    </row>
    <row r="33" spans="1:4">
      <c r="A33" s="144"/>
      <c r="B33" s="141"/>
      <c r="C33" s="144" t="s">
        <v>84</v>
      </c>
      <c r="D33" s="146"/>
    </row>
    <row r="34" spans="1:4">
      <c r="A34" s="144"/>
      <c r="B34" s="141"/>
      <c r="C34" s="144" t="s">
        <v>85</v>
      </c>
      <c r="D34" s="146"/>
    </row>
    <row r="35" spans="1:4">
      <c r="A35" s="144"/>
      <c r="B35" s="141"/>
      <c r="C35" s="144"/>
      <c r="D35" s="168"/>
    </row>
    <row r="36" spans="1:4">
      <c r="A36" s="93" t="s">
        <v>86</v>
      </c>
      <c r="B36" s="165">
        <v>712.36</v>
      </c>
      <c r="C36" s="93" t="s">
        <v>87</v>
      </c>
      <c r="D36" s="145">
        <v>712.36</v>
      </c>
    </row>
    <row r="37" spans="1:4">
      <c r="A37" s="144" t="s">
        <v>88</v>
      </c>
      <c r="B37" s="169"/>
      <c r="C37" s="144" t="s">
        <v>89</v>
      </c>
      <c r="D37" s="150"/>
    </row>
    <row r="38" spans="1:4">
      <c r="A38" s="144" t="s">
        <v>90</v>
      </c>
      <c r="B38" s="169"/>
      <c r="C38" s="144"/>
      <c r="D38" s="170"/>
    </row>
    <row r="39" spans="1:4">
      <c r="A39" s="171"/>
      <c r="B39" s="149"/>
      <c r="C39" s="171"/>
      <c r="D39" s="170"/>
    </row>
    <row r="40" spans="1:4">
      <c r="A40" s="93" t="s">
        <v>91</v>
      </c>
      <c r="B40" s="165">
        <v>712.36</v>
      </c>
      <c r="C40" s="93" t="s">
        <v>92</v>
      </c>
      <c r="D40" s="150">
        <v>712.36</v>
      </c>
    </row>
    <row r="41" spans="1:4">
      <c r="A41" s="119" t="s">
        <v>93</v>
      </c>
    </row>
  </sheetData>
  <mergeCells count="3">
    <mergeCell ref="A1:D1"/>
    <mergeCell ref="A3:B3"/>
    <mergeCell ref="C3:D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G18" sqref="G18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62" t="s">
        <v>94</v>
      </c>
    </row>
    <row r="2" spans="1:2">
      <c r="A2" s="163"/>
      <c r="B2" t="s">
        <v>42</v>
      </c>
    </row>
    <row r="3" ht="20" customHeight="1" spans="1:2">
      <c r="A3" s="93" t="s">
        <v>45</v>
      </c>
      <c r="B3" s="93" t="s">
        <v>46</v>
      </c>
    </row>
    <row r="4" ht="20" customHeight="1" spans="1:2">
      <c r="A4" s="93" t="s">
        <v>95</v>
      </c>
      <c r="B4" s="93">
        <v>1</v>
      </c>
    </row>
    <row r="5" ht="20" customHeight="1" spans="1:2">
      <c r="A5" s="164" t="s">
        <v>96</v>
      </c>
      <c r="B5" s="165">
        <v>712.36</v>
      </c>
    </row>
    <row r="6" ht="20" customHeight="1" spans="1:2">
      <c r="A6" s="91" t="s">
        <v>97</v>
      </c>
      <c r="B6" s="166"/>
    </row>
    <row r="7" ht="20" customHeight="1" spans="1:2">
      <c r="A7" s="164" t="s">
        <v>98</v>
      </c>
      <c r="B7" s="166"/>
    </row>
    <row r="8" ht="20" customHeight="1" spans="1:2">
      <c r="A8" s="91" t="s">
        <v>97</v>
      </c>
      <c r="B8" s="166"/>
    </row>
    <row r="9" ht="20" customHeight="1" spans="1:2">
      <c r="A9" s="164" t="s">
        <v>99</v>
      </c>
      <c r="B9" s="166"/>
    </row>
    <row r="10" ht="20" customHeight="1" spans="1:2">
      <c r="A10" s="91" t="s">
        <v>97</v>
      </c>
      <c r="B10" s="166"/>
    </row>
    <row r="11" ht="20" customHeight="1" spans="1:2">
      <c r="A11" s="164" t="s">
        <v>100</v>
      </c>
      <c r="B11" s="166"/>
    </row>
    <row r="12" ht="20" customHeight="1" spans="1:2">
      <c r="A12" s="91" t="s">
        <v>97</v>
      </c>
      <c r="B12" s="166"/>
    </row>
    <row r="13" ht="20" customHeight="1" spans="1:2">
      <c r="A13" s="164" t="s">
        <v>101</v>
      </c>
      <c r="B13" s="166"/>
    </row>
    <row r="14" ht="20" customHeight="1" spans="1:2">
      <c r="A14" s="91" t="s">
        <v>97</v>
      </c>
      <c r="B14" s="166"/>
    </row>
    <row r="15" ht="20" customHeight="1" spans="1:2">
      <c r="A15" s="164" t="s">
        <v>102</v>
      </c>
      <c r="B15" s="166"/>
    </row>
    <row r="16" ht="20" customHeight="1" spans="1:2">
      <c r="A16" s="91" t="s">
        <v>97</v>
      </c>
      <c r="B16" s="166"/>
    </row>
    <row r="17" ht="20" customHeight="1" spans="1:2">
      <c r="A17" s="164" t="s">
        <v>103</v>
      </c>
      <c r="B17" s="166"/>
    </row>
    <row r="18" ht="20" customHeight="1" spans="1:2">
      <c r="A18" s="91" t="s">
        <v>97</v>
      </c>
      <c r="B18" s="166"/>
    </row>
    <row r="19" ht="20" customHeight="1" spans="1:2">
      <c r="A19" s="164" t="s">
        <v>104</v>
      </c>
      <c r="B19" s="166"/>
    </row>
    <row r="20" ht="20" customHeight="1" spans="1:2">
      <c r="A20" s="91" t="s">
        <v>97</v>
      </c>
      <c r="B20" s="166"/>
    </row>
    <row r="21" ht="20" customHeight="1" spans="1:2">
      <c r="A21" s="164" t="s">
        <v>105</v>
      </c>
      <c r="B21" s="166"/>
    </row>
    <row r="22" ht="20" customHeight="1" spans="1:2">
      <c r="A22" s="91" t="s">
        <v>97</v>
      </c>
      <c r="B22" s="166"/>
    </row>
    <row r="23" ht="20" customHeight="1" spans="1:2">
      <c r="A23" s="164" t="s">
        <v>106</v>
      </c>
      <c r="B23" s="165">
        <v>712.36</v>
      </c>
    </row>
    <row r="24" ht="20" customHeight="1" spans="1:2">
      <c r="A24" s="91" t="s">
        <v>107</v>
      </c>
      <c r="B24" s="166"/>
    </row>
    <row r="25" ht="20" customHeight="1" spans="1:2">
      <c r="A25" s="91" t="s">
        <v>107</v>
      </c>
      <c r="B25" s="166"/>
    </row>
    <row r="26" ht="20" customHeight="1" spans="1:2">
      <c r="A26" s="91" t="s">
        <v>107</v>
      </c>
      <c r="B26" s="166"/>
    </row>
    <row r="27" ht="20" customHeight="1" spans="1:2">
      <c r="A27" s="91" t="s">
        <v>107</v>
      </c>
      <c r="B27" s="166"/>
    </row>
    <row r="28" ht="20" customHeight="1" spans="1:2">
      <c r="A28" s="91" t="s">
        <v>107</v>
      </c>
      <c r="B28" s="166"/>
    </row>
    <row r="29" ht="20" customHeight="1" spans="1:2">
      <c r="A29" s="164" t="s">
        <v>108</v>
      </c>
      <c r="B29" s="166"/>
    </row>
    <row r="30" ht="20" customHeight="1" spans="1:2">
      <c r="A30" s="91" t="s">
        <v>97</v>
      </c>
      <c r="B30" s="166"/>
    </row>
    <row r="31" ht="20" customHeight="1" spans="1:2">
      <c r="A31" s="164" t="s">
        <v>109</v>
      </c>
      <c r="B31" s="166"/>
    </row>
    <row r="32" ht="20" customHeight="1" spans="1:2">
      <c r="A32" s="91" t="s">
        <v>97</v>
      </c>
      <c r="B32" s="166"/>
    </row>
    <row r="33" ht="20" customHeight="1" spans="1:2">
      <c r="A33" s="164" t="s">
        <v>110</v>
      </c>
      <c r="B33" s="165">
        <v>712.36</v>
      </c>
    </row>
    <row r="34" spans="1:2">
      <c r="A34" s="151" t="s">
        <v>111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D5" sqref="D5"/>
    </sheetView>
  </sheetViews>
  <sheetFormatPr defaultColWidth="9" defaultRowHeight="13.5" outlineLevelCol="4"/>
  <cols>
    <col min="1" max="1" width="52.75" customWidth="1"/>
    <col min="2" max="5" width="11.75" style="135" customWidth="1"/>
  </cols>
  <sheetData>
    <row r="1" ht="20.25" spans="1:5">
      <c r="A1" s="83" t="s">
        <v>112</v>
      </c>
      <c r="B1" s="83"/>
      <c r="C1" s="83"/>
      <c r="D1" s="83"/>
      <c r="E1" s="83"/>
    </row>
    <row r="2" spans="1:5">
      <c r="A2" s="84"/>
      <c r="B2" s="143"/>
      <c r="C2" s="143"/>
      <c r="D2" s="143"/>
      <c r="E2" s="143" t="s">
        <v>42</v>
      </c>
    </row>
    <row r="3" ht="25" customHeight="1" spans="1:5">
      <c r="A3" s="93" t="s">
        <v>113</v>
      </c>
      <c r="B3" s="93" t="s">
        <v>114</v>
      </c>
      <c r="C3" s="93" t="s">
        <v>115</v>
      </c>
      <c r="D3" s="93" t="s">
        <v>116</v>
      </c>
      <c r="E3" s="93" t="s">
        <v>117</v>
      </c>
    </row>
    <row r="4" ht="25" customHeight="1" spans="1:5">
      <c r="A4" s="93" t="s">
        <v>95</v>
      </c>
      <c r="B4" s="93">
        <v>1</v>
      </c>
      <c r="C4" s="93">
        <v>2</v>
      </c>
      <c r="D4" s="93">
        <v>3</v>
      </c>
      <c r="E4" s="93">
        <v>4</v>
      </c>
    </row>
    <row r="5" ht="25" customHeight="1" spans="1:5">
      <c r="A5" s="152" t="s">
        <v>118</v>
      </c>
      <c r="B5" s="137">
        <f>B6+B10+B18+B21</f>
        <v>712.36</v>
      </c>
      <c r="C5" s="137">
        <v>354.48</v>
      </c>
      <c r="D5" s="137">
        <v>357.88</v>
      </c>
      <c r="E5" s="137"/>
    </row>
    <row r="6" ht="25" customHeight="1" spans="1:5">
      <c r="A6" s="153" t="s">
        <v>119</v>
      </c>
      <c r="B6" s="137">
        <v>631.71</v>
      </c>
      <c r="C6" s="137">
        <v>273.83</v>
      </c>
      <c r="D6" s="137">
        <v>357.88</v>
      </c>
      <c r="E6" s="137"/>
    </row>
    <row r="7" ht="25" customHeight="1" spans="1:5">
      <c r="A7" s="154" t="s">
        <v>120</v>
      </c>
      <c r="B7" s="137">
        <f>B8+B9</f>
        <v>631.71</v>
      </c>
      <c r="C7" s="137">
        <v>273.83</v>
      </c>
      <c r="D7" s="137">
        <v>357.88</v>
      </c>
      <c r="E7" s="137"/>
    </row>
    <row r="8" ht="25" customHeight="1" spans="1:5">
      <c r="A8" s="155" t="s">
        <v>121</v>
      </c>
      <c r="B8" s="137">
        <v>273.83</v>
      </c>
      <c r="C8" s="137">
        <v>273.83</v>
      </c>
      <c r="D8" s="138"/>
      <c r="E8" s="138"/>
    </row>
    <row r="9" ht="25" customHeight="1" spans="1:5">
      <c r="A9" s="155" t="s">
        <v>122</v>
      </c>
      <c r="B9" s="138">
        <v>357.88</v>
      </c>
      <c r="C9" s="138"/>
      <c r="D9" s="138">
        <v>357.88</v>
      </c>
      <c r="E9" s="137"/>
    </row>
    <row r="10" ht="25" customHeight="1" spans="1:5">
      <c r="A10" s="156" t="s">
        <v>123</v>
      </c>
      <c r="B10" s="137">
        <f>B11+B14+B16</f>
        <v>44.75</v>
      </c>
      <c r="C10" s="137">
        <f>C11+C14+C16</f>
        <v>44.75</v>
      </c>
      <c r="D10" s="137"/>
      <c r="E10" s="137"/>
    </row>
    <row r="11" ht="25" customHeight="1" spans="1:5">
      <c r="A11" s="154" t="s">
        <v>124</v>
      </c>
      <c r="B11" s="137">
        <v>42.54</v>
      </c>
      <c r="C11" s="137">
        <v>42.54</v>
      </c>
      <c r="D11" s="138"/>
      <c r="E11" s="138"/>
    </row>
    <row r="12" ht="25" customHeight="1" spans="1:5">
      <c r="A12" s="157" t="s">
        <v>125</v>
      </c>
      <c r="B12" s="138">
        <v>28.36</v>
      </c>
      <c r="C12" s="138">
        <v>28.36</v>
      </c>
      <c r="D12" s="138"/>
      <c r="E12" s="138"/>
    </row>
    <row r="13" ht="25" customHeight="1" spans="1:5">
      <c r="A13" s="157" t="s">
        <v>126</v>
      </c>
      <c r="B13" s="138">
        <v>14.18</v>
      </c>
      <c r="C13" s="138">
        <v>14.18</v>
      </c>
      <c r="D13" s="138"/>
      <c r="E13" s="138"/>
    </row>
    <row r="14" ht="25" customHeight="1" spans="1:5">
      <c r="A14" s="154" t="s">
        <v>127</v>
      </c>
      <c r="B14" s="137">
        <v>0.97</v>
      </c>
      <c r="C14" s="137">
        <v>0.97</v>
      </c>
      <c r="D14" s="138"/>
      <c r="E14" s="138"/>
    </row>
    <row r="15" ht="25" customHeight="1" spans="1:5">
      <c r="A15" s="157" t="s">
        <v>128</v>
      </c>
      <c r="B15" s="138">
        <v>0.97</v>
      </c>
      <c r="C15" s="138">
        <v>0.97</v>
      </c>
      <c r="D15" s="138"/>
      <c r="E15" s="138"/>
    </row>
    <row r="16" ht="25" customHeight="1" spans="1:5">
      <c r="A16" s="154" t="s">
        <v>129</v>
      </c>
      <c r="B16" s="137">
        <v>1.24</v>
      </c>
      <c r="C16" s="137">
        <v>1.24</v>
      </c>
      <c r="D16" s="137"/>
      <c r="E16" s="137"/>
    </row>
    <row r="17" ht="25" customHeight="1" spans="1:5">
      <c r="A17" s="157" t="s">
        <v>130</v>
      </c>
      <c r="B17" s="139">
        <v>1.24</v>
      </c>
      <c r="C17" s="139">
        <v>1.24</v>
      </c>
      <c r="D17" s="139"/>
      <c r="E17" s="139"/>
    </row>
    <row r="18" ht="25" customHeight="1" spans="1:5">
      <c r="A18" s="158" t="s">
        <v>131</v>
      </c>
      <c r="B18" s="140">
        <v>14.63</v>
      </c>
      <c r="C18" s="140">
        <v>14.63</v>
      </c>
      <c r="D18" s="139"/>
      <c r="E18" s="139"/>
    </row>
    <row r="19" ht="25" customHeight="1" spans="1:5">
      <c r="A19" s="154" t="s">
        <v>132</v>
      </c>
      <c r="B19" s="139">
        <v>14.63</v>
      </c>
      <c r="C19" s="139">
        <v>14.63</v>
      </c>
      <c r="D19" s="139"/>
      <c r="E19" s="139"/>
    </row>
    <row r="20" ht="25" customHeight="1" spans="1:5">
      <c r="A20" s="157" t="s">
        <v>133</v>
      </c>
      <c r="B20" s="139">
        <v>14.63</v>
      </c>
      <c r="C20" s="139">
        <v>14.63</v>
      </c>
      <c r="D20" s="139"/>
      <c r="E20" s="139"/>
    </row>
    <row r="21" ht="25" customHeight="1" spans="1:5">
      <c r="A21" s="159" t="s">
        <v>134</v>
      </c>
      <c r="B21" s="140">
        <v>21.27</v>
      </c>
      <c r="C21" s="140">
        <v>21.27</v>
      </c>
      <c r="D21" s="139"/>
      <c r="E21" s="139"/>
    </row>
    <row r="22" ht="25" customHeight="1" spans="1:5">
      <c r="A22" s="160" t="s">
        <v>135</v>
      </c>
      <c r="B22" s="139">
        <v>21.27</v>
      </c>
      <c r="C22" s="139">
        <v>21.27</v>
      </c>
      <c r="D22" s="139"/>
      <c r="E22" s="139"/>
    </row>
    <row r="23" ht="25" customHeight="1" spans="1:5">
      <c r="A23" s="161" t="s">
        <v>136</v>
      </c>
      <c r="B23" s="139">
        <v>21.27</v>
      </c>
      <c r="C23" s="139">
        <v>21.27</v>
      </c>
      <c r="D23" s="139"/>
      <c r="E23" s="139"/>
    </row>
  </sheetData>
  <mergeCells count="1">
    <mergeCell ref="A1:E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H17" sqref="H17"/>
    </sheetView>
  </sheetViews>
  <sheetFormatPr defaultColWidth="9" defaultRowHeight="13.5" outlineLevelCol="3"/>
  <cols>
    <col min="1" max="1" width="30.125" customWidth="1"/>
    <col min="2" max="2" width="11.5" style="135" customWidth="1"/>
    <col min="3" max="3" width="27.25" customWidth="1"/>
    <col min="4" max="4" width="11.875" style="135" customWidth="1"/>
  </cols>
  <sheetData>
    <row r="1" ht="20.25" spans="1:4">
      <c r="A1" s="83" t="s">
        <v>137</v>
      </c>
      <c r="B1" s="83"/>
      <c r="C1" s="83"/>
      <c r="D1" s="83"/>
    </row>
    <row r="2" spans="1:4">
      <c r="A2" s="84"/>
      <c r="B2" s="143"/>
      <c r="C2" s="85"/>
      <c r="D2" s="143" t="s">
        <v>42</v>
      </c>
    </row>
    <row r="3" ht="15" customHeight="1" spans="1:4">
      <c r="A3" s="93" t="s">
        <v>138</v>
      </c>
      <c r="B3" s="93"/>
      <c r="C3" s="93" t="s">
        <v>139</v>
      </c>
      <c r="D3" s="93"/>
    </row>
    <row r="4" spans="1:4">
      <c r="A4" s="93" t="s">
        <v>45</v>
      </c>
      <c r="B4" s="93" t="s">
        <v>46</v>
      </c>
      <c r="C4" s="93" t="s">
        <v>45</v>
      </c>
      <c r="D4" s="93" t="s">
        <v>140</v>
      </c>
    </row>
    <row r="5" spans="1:4">
      <c r="A5" s="144" t="s">
        <v>141</v>
      </c>
      <c r="B5" s="145">
        <v>712.36</v>
      </c>
      <c r="C5" s="144" t="s">
        <v>142</v>
      </c>
      <c r="D5" s="145">
        <v>712.36</v>
      </c>
    </row>
    <row r="6" spans="1:4">
      <c r="A6" s="144" t="s">
        <v>143</v>
      </c>
      <c r="B6" s="146">
        <v>712.36</v>
      </c>
      <c r="C6" s="144" t="s">
        <v>144</v>
      </c>
      <c r="D6" s="137">
        <v>631.71</v>
      </c>
    </row>
    <row r="7" spans="1:4">
      <c r="A7" s="144" t="s">
        <v>145</v>
      </c>
      <c r="B7" s="146"/>
      <c r="C7" s="144" t="s">
        <v>146</v>
      </c>
      <c r="D7" s="146"/>
    </row>
    <row r="8" spans="1:4">
      <c r="A8" s="144" t="s">
        <v>147</v>
      </c>
      <c r="B8" s="146"/>
      <c r="C8" s="144" t="s">
        <v>148</v>
      </c>
      <c r="D8" s="146"/>
    </row>
    <row r="9" spans="1:4">
      <c r="A9" s="144"/>
      <c r="B9" s="147"/>
      <c r="C9" s="144" t="s">
        <v>149</v>
      </c>
      <c r="D9" s="146"/>
    </row>
    <row r="10" spans="1:4">
      <c r="A10" s="144"/>
      <c r="B10" s="147"/>
      <c r="C10" s="144" t="s">
        <v>150</v>
      </c>
      <c r="D10" s="146"/>
    </row>
    <row r="11" spans="1:4">
      <c r="A11" s="144"/>
      <c r="B11" s="147"/>
      <c r="C11" s="144" t="s">
        <v>151</v>
      </c>
      <c r="D11" s="146"/>
    </row>
    <row r="12" spans="1:4">
      <c r="A12" s="148"/>
      <c r="B12" s="149"/>
      <c r="C12" s="144" t="s">
        <v>152</v>
      </c>
      <c r="D12" s="146"/>
    </row>
    <row r="13" spans="1:4">
      <c r="A13" s="148"/>
      <c r="B13" s="149"/>
      <c r="C13" s="144" t="s">
        <v>153</v>
      </c>
      <c r="D13" s="137">
        <v>44.75</v>
      </c>
    </row>
    <row r="14" spans="1:4">
      <c r="A14" s="148"/>
      <c r="B14" s="149"/>
      <c r="C14" s="144" t="s">
        <v>154</v>
      </c>
      <c r="D14" s="146"/>
    </row>
    <row r="15" spans="1:4">
      <c r="A15" s="148"/>
      <c r="B15" s="149"/>
      <c r="C15" s="144" t="s">
        <v>155</v>
      </c>
      <c r="D15" s="146">
        <v>14.63</v>
      </c>
    </row>
    <row r="16" spans="1:4">
      <c r="A16" s="148"/>
      <c r="B16" s="149"/>
      <c r="C16" s="144" t="s">
        <v>156</v>
      </c>
      <c r="D16" s="146"/>
    </row>
    <row r="17" spans="1:4">
      <c r="A17" s="148"/>
      <c r="B17" s="149"/>
      <c r="C17" s="144" t="s">
        <v>157</v>
      </c>
      <c r="D17" s="146"/>
    </row>
    <row r="18" spans="1:4">
      <c r="A18" s="148"/>
      <c r="B18" s="149"/>
      <c r="C18" s="144" t="s">
        <v>158</v>
      </c>
      <c r="D18" s="146"/>
    </row>
    <row r="19" spans="1:4">
      <c r="A19" s="148"/>
      <c r="B19" s="149"/>
      <c r="C19" s="144" t="s">
        <v>159</v>
      </c>
      <c r="D19" s="146"/>
    </row>
    <row r="20" spans="1:4">
      <c r="A20" s="148"/>
      <c r="B20" s="149"/>
      <c r="C20" s="144" t="s">
        <v>160</v>
      </c>
      <c r="D20" s="146"/>
    </row>
    <row r="21" spans="1:4">
      <c r="A21" s="148"/>
      <c r="B21" s="149"/>
      <c r="C21" s="144" t="s">
        <v>161</v>
      </c>
      <c r="D21" s="146"/>
    </row>
    <row r="22" spans="1:4">
      <c r="A22" s="148"/>
      <c r="B22" s="149"/>
      <c r="C22" s="144" t="s">
        <v>162</v>
      </c>
      <c r="D22" s="146"/>
    </row>
    <row r="23" spans="1:4">
      <c r="A23" s="148"/>
      <c r="B23" s="149"/>
      <c r="C23" s="144" t="s">
        <v>163</v>
      </c>
      <c r="D23" s="146"/>
    </row>
    <row r="24" spans="1:4">
      <c r="A24" s="148"/>
      <c r="B24" s="149"/>
      <c r="C24" s="144" t="s">
        <v>164</v>
      </c>
      <c r="D24" s="146"/>
    </row>
    <row r="25" spans="1:4">
      <c r="A25" s="148"/>
      <c r="B25" s="149"/>
      <c r="C25" s="144" t="s">
        <v>165</v>
      </c>
      <c r="D25" s="146">
        <v>21.27</v>
      </c>
    </row>
    <row r="26" spans="1:4">
      <c r="A26" s="148"/>
      <c r="B26" s="149"/>
      <c r="C26" s="144" t="s">
        <v>166</v>
      </c>
      <c r="D26" s="146"/>
    </row>
    <row r="27" spans="1:4">
      <c r="A27" s="148"/>
      <c r="B27" s="149"/>
      <c r="C27" s="144" t="s">
        <v>167</v>
      </c>
      <c r="D27" s="146"/>
    </row>
    <row r="28" spans="1:4">
      <c r="A28" s="148"/>
      <c r="B28" s="149"/>
      <c r="C28" s="144" t="s">
        <v>168</v>
      </c>
      <c r="D28" s="146"/>
    </row>
    <row r="29" spans="1:4">
      <c r="A29" s="148"/>
      <c r="B29" s="149"/>
      <c r="C29" s="144" t="s">
        <v>169</v>
      </c>
      <c r="D29" s="146"/>
    </row>
    <row r="30" spans="1:4">
      <c r="A30" s="148"/>
      <c r="B30" s="149"/>
      <c r="C30" s="144" t="s">
        <v>170</v>
      </c>
      <c r="D30" s="146"/>
    </row>
    <row r="31" spans="1:4">
      <c r="A31" s="148"/>
      <c r="B31" s="149"/>
      <c r="C31" s="144" t="s">
        <v>171</v>
      </c>
      <c r="D31" s="146"/>
    </row>
    <row r="32" spans="1:4">
      <c r="A32" s="148"/>
      <c r="B32" s="149"/>
      <c r="C32" s="144" t="s">
        <v>172</v>
      </c>
      <c r="D32" s="146"/>
    </row>
    <row r="33" spans="1:4">
      <c r="A33" s="148"/>
      <c r="B33" s="149"/>
      <c r="C33" s="144" t="s">
        <v>173</v>
      </c>
      <c r="D33" s="146"/>
    </row>
    <row r="34" spans="1:4">
      <c r="A34" s="148"/>
      <c r="B34" s="149"/>
      <c r="C34" s="144" t="s">
        <v>174</v>
      </c>
      <c r="D34" s="146"/>
    </row>
    <row r="35" spans="1:4">
      <c r="A35" s="148"/>
      <c r="B35" s="149"/>
      <c r="C35" s="144"/>
      <c r="D35" s="146"/>
    </row>
    <row r="36" spans="1:4">
      <c r="A36" s="93" t="s">
        <v>175</v>
      </c>
      <c r="B36" s="150">
        <v>712.36</v>
      </c>
      <c r="C36" s="93" t="s">
        <v>176</v>
      </c>
      <c r="D36" s="150">
        <v>712.36</v>
      </c>
    </row>
    <row r="37" spans="1:4">
      <c r="A37" s="151" t="s">
        <v>111</v>
      </c>
    </row>
    <row r="38" spans="1:4">
      <c r="A38" s="119" t="s">
        <v>177</v>
      </c>
    </row>
  </sheetData>
  <mergeCells count="3">
    <mergeCell ref="A1:D1"/>
    <mergeCell ref="A3:B3"/>
    <mergeCell ref="C3:D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D7" sqref="D7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83" t="s">
        <v>178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1">
      <c r="A2" s="84"/>
      <c r="B2" s="85"/>
      <c r="C2" s="85"/>
      <c r="D2" s="85"/>
      <c r="E2" s="85"/>
      <c r="F2" s="85"/>
      <c r="G2" s="85"/>
      <c r="H2" s="85"/>
      <c r="I2" s="85"/>
      <c r="J2" s="85"/>
      <c r="K2" s="85" t="s">
        <v>42</v>
      </c>
    </row>
    <row r="3" ht="15" customHeight="1" spans="1:11">
      <c r="A3" s="93" t="s">
        <v>179</v>
      </c>
      <c r="B3" s="93" t="s">
        <v>180</v>
      </c>
      <c r="C3" s="93" t="s">
        <v>181</v>
      </c>
      <c r="D3" s="93"/>
      <c r="E3" s="93"/>
      <c r="F3" s="93" t="s">
        <v>182</v>
      </c>
      <c r="G3" s="93"/>
      <c r="H3" s="93"/>
      <c r="I3" s="93" t="s">
        <v>183</v>
      </c>
      <c r="J3" s="93"/>
      <c r="K3" s="93"/>
    </row>
    <row r="4" spans="1:11">
      <c r="A4" s="93"/>
      <c r="B4" s="93"/>
      <c r="C4" s="93" t="s">
        <v>140</v>
      </c>
      <c r="D4" s="93" t="s">
        <v>115</v>
      </c>
      <c r="E4" s="93" t="s">
        <v>116</v>
      </c>
      <c r="F4" s="93" t="s">
        <v>140</v>
      </c>
      <c r="G4" s="93" t="s">
        <v>115</v>
      </c>
      <c r="H4" s="93" t="s">
        <v>116</v>
      </c>
      <c r="I4" s="93" t="s">
        <v>140</v>
      </c>
      <c r="J4" s="93" t="s">
        <v>115</v>
      </c>
      <c r="K4" s="93" t="s">
        <v>116</v>
      </c>
    </row>
    <row r="5" spans="1:11">
      <c r="A5" s="141" t="s">
        <v>184</v>
      </c>
      <c r="B5" s="141">
        <v>1</v>
      </c>
      <c r="C5" s="141">
        <v>2</v>
      </c>
      <c r="D5" s="141">
        <v>3</v>
      </c>
      <c r="E5" s="141">
        <v>4</v>
      </c>
      <c r="F5" s="141">
        <v>5</v>
      </c>
      <c r="G5" s="141">
        <v>6</v>
      </c>
      <c r="H5" s="141">
        <v>7</v>
      </c>
      <c r="I5" s="141">
        <v>8</v>
      </c>
      <c r="J5" s="141">
        <v>9</v>
      </c>
      <c r="K5" s="142">
        <v>10</v>
      </c>
    </row>
    <row r="6" s="135" customFormat="1" ht="19" customHeight="1" spans="1:11">
      <c r="A6" s="137" t="s">
        <v>185</v>
      </c>
      <c r="B6" s="137">
        <v>712.36</v>
      </c>
      <c r="C6" s="137">
        <v>712.36</v>
      </c>
      <c r="D6" s="137">
        <v>354.48</v>
      </c>
      <c r="E6" s="137">
        <v>357.88</v>
      </c>
      <c r="F6" s="138"/>
      <c r="G6" s="138"/>
      <c r="H6" s="138"/>
      <c r="I6" s="138"/>
      <c r="J6" s="138"/>
      <c r="K6" s="138"/>
    </row>
    <row r="7" s="135" customFormat="1" ht="19" customHeight="1" spans="1:11">
      <c r="A7" s="138" t="s">
        <v>186</v>
      </c>
      <c r="B7" s="138">
        <v>712.36</v>
      </c>
      <c r="C7" s="138">
        <v>712.36</v>
      </c>
      <c r="D7" s="138">
        <v>354.48</v>
      </c>
      <c r="E7" s="138">
        <v>357.88</v>
      </c>
      <c r="F7" s="138"/>
      <c r="G7" s="138"/>
      <c r="H7" s="138"/>
      <c r="I7" s="138"/>
      <c r="J7" s="138"/>
      <c r="K7" s="138"/>
    </row>
    <row r="8" s="135" customFormat="1" ht="19" customHeight="1" spans="1:11">
      <c r="A8" s="138"/>
      <c r="B8" s="138"/>
      <c r="C8" s="138"/>
      <c r="D8" s="138"/>
      <c r="E8" s="138"/>
      <c r="F8" s="138"/>
      <c r="G8" s="138"/>
      <c r="H8" s="138"/>
      <c r="I8" s="138"/>
      <c r="J8" s="138"/>
      <c r="K8" s="138"/>
    </row>
    <row r="9" s="135" customFormat="1" ht="19" customHeight="1" spans="1:11">
      <c r="A9" s="138"/>
      <c r="B9" s="138"/>
      <c r="C9" s="138"/>
      <c r="D9" s="138"/>
      <c r="E9" s="138"/>
      <c r="F9" s="138"/>
      <c r="G9" s="138"/>
      <c r="H9" s="138"/>
      <c r="I9" s="138"/>
      <c r="J9" s="138"/>
      <c r="K9" s="138"/>
    </row>
    <row r="10" s="135" customFormat="1" ht="19" customHeight="1" spans="1:11">
      <c r="A10" s="138"/>
      <c r="B10" s="138"/>
      <c r="C10" s="138"/>
      <c r="D10" s="138"/>
      <c r="E10" s="138"/>
      <c r="F10" s="138"/>
      <c r="G10" s="138"/>
      <c r="H10" s="138"/>
      <c r="I10" s="138"/>
      <c r="J10" s="138"/>
      <c r="K10" s="138"/>
    </row>
    <row r="11" s="135" customFormat="1" ht="19" customHeight="1" spans="1:11">
      <c r="A11" s="138"/>
      <c r="B11" s="138"/>
      <c r="C11" s="138"/>
      <c r="D11" s="138"/>
      <c r="E11" s="138"/>
      <c r="F11" s="138"/>
      <c r="G11" s="138"/>
      <c r="H11" s="138"/>
      <c r="I11" s="138"/>
      <c r="J11" s="138"/>
      <c r="K11" s="138"/>
    </row>
    <row r="12" s="135" customFormat="1" ht="19" customHeight="1" spans="1:11">
      <c r="A12" s="138"/>
      <c r="B12" s="138"/>
      <c r="C12" s="138"/>
      <c r="D12" s="138"/>
      <c r="E12" s="138"/>
      <c r="F12" s="138"/>
      <c r="G12" s="138"/>
      <c r="H12" s="138"/>
      <c r="I12" s="138"/>
      <c r="J12" s="138"/>
      <c r="K12" s="138"/>
    </row>
    <row r="13" s="135" customFormat="1" ht="19" customHeight="1" spans="1:11">
      <c r="A13" s="138"/>
      <c r="B13" s="138"/>
      <c r="C13" s="138"/>
      <c r="D13" s="138"/>
      <c r="E13" s="138"/>
      <c r="F13" s="138"/>
      <c r="G13" s="138"/>
      <c r="H13" s="138"/>
      <c r="I13" s="138"/>
      <c r="J13" s="138"/>
      <c r="K13" s="138"/>
    </row>
    <row r="14" s="135" customFormat="1" ht="19" customHeight="1" spans="1:11">
      <c r="A14" s="138"/>
      <c r="B14" s="138"/>
      <c r="C14" s="138"/>
      <c r="D14" s="138"/>
      <c r="E14" s="138"/>
      <c r="F14" s="138"/>
      <c r="G14" s="138"/>
      <c r="H14" s="138"/>
      <c r="I14" s="138"/>
      <c r="J14" s="138"/>
      <c r="K14" s="138"/>
    </row>
    <row r="15" s="135" customFormat="1" ht="19" customHeight="1" spans="1:11">
      <c r="A15" s="138"/>
      <c r="B15" s="138"/>
      <c r="C15" s="138"/>
      <c r="D15" s="138"/>
      <c r="E15" s="138"/>
      <c r="F15" s="138"/>
      <c r="G15" s="138"/>
      <c r="H15" s="138"/>
      <c r="I15" s="138"/>
      <c r="J15" s="138"/>
      <c r="K15" s="138"/>
    </row>
    <row r="16" spans="1:11">
      <c r="A16" s="118" t="s">
        <v>187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selection activeCell="K17" sqref="K17"/>
    </sheetView>
  </sheetViews>
  <sheetFormatPr defaultColWidth="9" defaultRowHeight="13.5" outlineLevelCol="4"/>
  <cols>
    <col min="1" max="1" width="12.75" customWidth="1"/>
    <col min="2" max="2" width="37.625" customWidth="1"/>
    <col min="3" max="5" width="12" customWidth="1"/>
  </cols>
  <sheetData>
    <row r="1" ht="20.25" spans="1:5">
      <c r="A1" s="83" t="s">
        <v>188</v>
      </c>
      <c r="B1" s="83"/>
      <c r="C1" s="83"/>
      <c r="D1" s="83"/>
      <c r="E1" s="83"/>
    </row>
    <row r="2" spans="1:5">
      <c r="A2" s="84"/>
      <c r="B2" s="85"/>
      <c r="C2" s="85"/>
      <c r="D2" s="85"/>
      <c r="E2" s="85" t="s">
        <v>42</v>
      </c>
    </row>
    <row r="3" s="95" customFormat="1" ht="21" customHeight="1" spans="1:5">
      <c r="A3" s="136" t="s">
        <v>113</v>
      </c>
      <c r="B3" s="136"/>
      <c r="C3" s="136" t="s">
        <v>181</v>
      </c>
      <c r="D3" s="136"/>
      <c r="E3" s="136"/>
    </row>
    <row r="4" s="95" customFormat="1" ht="21" customHeight="1" spans="1:5">
      <c r="A4" s="136" t="s">
        <v>189</v>
      </c>
      <c r="B4" s="136" t="s">
        <v>190</v>
      </c>
      <c r="C4" s="136" t="s">
        <v>140</v>
      </c>
      <c r="D4" s="136" t="s">
        <v>115</v>
      </c>
      <c r="E4" s="136" t="s">
        <v>116</v>
      </c>
    </row>
    <row r="5" s="135" customFormat="1" ht="21" customHeight="1" spans="1:5">
      <c r="A5" s="93" t="s">
        <v>95</v>
      </c>
      <c r="B5" s="93" t="s">
        <v>95</v>
      </c>
      <c r="C5" s="93">
        <v>1</v>
      </c>
      <c r="D5" s="93">
        <v>2</v>
      </c>
      <c r="E5" s="93">
        <v>3</v>
      </c>
    </row>
    <row r="6" s="95" customFormat="1" ht="21" customHeight="1" spans="1:5">
      <c r="A6" s="89" t="s">
        <v>191</v>
      </c>
      <c r="B6" s="89" t="s">
        <v>185</v>
      </c>
      <c r="C6" s="137">
        <v>712.36</v>
      </c>
      <c r="D6" s="137">
        <v>354.48</v>
      </c>
      <c r="E6" s="137">
        <v>357.88</v>
      </c>
    </row>
    <row r="7" s="95" customFormat="1" ht="21" customHeight="1" spans="1:5">
      <c r="A7" s="89">
        <v>201</v>
      </c>
      <c r="B7" s="89" t="s">
        <v>192</v>
      </c>
      <c r="C7" s="137">
        <v>631.71</v>
      </c>
      <c r="D7" s="137">
        <v>273.83</v>
      </c>
      <c r="E7" s="137">
        <v>357.88</v>
      </c>
    </row>
    <row r="8" s="95" customFormat="1" ht="21" customHeight="1" spans="1:5">
      <c r="A8" s="133">
        <v>20103</v>
      </c>
      <c r="B8" s="133" t="s">
        <v>193</v>
      </c>
      <c r="C8" s="137">
        <f>C9+C10</f>
        <v>631.71</v>
      </c>
      <c r="D8" s="137">
        <v>273.83</v>
      </c>
      <c r="E8" s="137">
        <v>357.88</v>
      </c>
    </row>
    <row r="9" s="95" customFormat="1" ht="21" customHeight="1" spans="1:5">
      <c r="A9" s="133">
        <v>2010301</v>
      </c>
      <c r="B9" s="133" t="s">
        <v>194</v>
      </c>
      <c r="C9" s="137">
        <v>273.83</v>
      </c>
      <c r="D9" s="137">
        <v>273.83</v>
      </c>
      <c r="E9" s="138"/>
    </row>
    <row r="10" s="95" customFormat="1" ht="21" customHeight="1" spans="1:5">
      <c r="A10" s="133">
        <v>201020399</v>
      </c>
      <c r="B10" s="133" t="s">
        <v>195</v>
      </c>
      <c r="C10" s="138">
        <v>357.88</v>
      </c>
      <c r="D10" s="138"/>
      <c r="E10" s="138">
        <v>357.88</v>
      </c>
    </row>
    <row r="11" s="95" customFormat="1" ht="21" customHeight="1" spans="1:5">
      <c r="A11" s="89">
        <v>208</v>
      </c>
      <c r="B11" s="89" t="s">
        <v>196</v>
      </c>
      <c r="C11" s="137">
        <f>C12+C15+C17</f>
        <v>44.75</v>
      </c>
      <c r="D11" s="137">
        <f>D12+D15+D17</f>
        <v>44.75</v>
      </c>
      <c r="E11" s="137"/>
    </row>
    <row r="12" s="95" customFormat="1" ht="21" customHeight="1" spans="1:5">
      <c r="A12" s="133">
        <v>20805</v>
      </c>
      <c r="B12" s="133" t="s">
        <v>197</v>
      </c>
      <c r="C12" s="137">
        <v>42.54</v>
      </c>
      <c r="D12" s="137">
        <v>42.54</v>
      </c>
      <c r="E12" s="138"/>
    </row>
    <row r="13" s="95" customFormat="1" ht="21" customHeight="1" spans="1:5">
      <c r="A13" s="89">
        <v>208505</v>
      </c>
      <c r="B13" s="89" t="s">
        <v>198</v>
      </c>
      <c r="C13" s="138">
        <v>28.36</v>
      </c>
      <c r="D13" s="138">
        <v>28.36</v>
      </c>
      <c r="E13" s="138"/>
    </row>
    <row r="14" s="95" customFormat="1" ht="21" customHeight="1" spans="1:5">
      <c r="A14" s="89">
        <v>208506</v>
      </c>
      <c r="B14" s="89" t="s">
        <v>199</v>
      </c>
      <c r="C14" s="138">
        <v>14.18</v>
      </c>
      <c r="D14" s="138">
        <v>14.18</v>
      </c>
      <c r="E14" s="138"/>
    </row>
    <row r="15" s="95" customFormat="1" ht="21" customHeight="1" spans="1:5">
      <c r="A15" s="89">
        <v>20808</v>
      </c>
      <c r="B15" s="89" t="s">
        <v>200</v>
      </c>
      <c r="C15" s="137">
        <v>0.97</v>
      </c>
      <c r="D15" s="137">
        <v>0.97</v>
      </c>
      <c r="E15" s="138"/>
    </row>
    <row r="16" s="95" customFormat="1" ht="21" customHeight="1" spans="1:5">
      <c r="A16" s="89">
        <v>2080899</v>
      </c>
      <c r="B16" s="89" t="s">
        <v>201</v>
      </c>
      <c r="C16" s="138">
        <v>0.97</v>
      </c>
      <c r="D16" s="138">
        <v>0.97</v>
      </c>
      <c r="E16" s="138"/>
    </row>
    <row r="17" s="95" customFormat="1" ht="21" customHeight="1" spans="1:5">
      <c r="A17" s="89">
        <v>20899</v>
      </c>
      <c r="B17" s="89" t="s">
        <v>202</v>
      </c>
      <c r="C17" s="137">
        <v>1.24</v>
      </c>
      <c r="D17" s="137">
        <v>1.24</v>
      </c>
      <c r="E17" s="137"/>
    </row>
    <row r="18" s="95" customFormat="1" ht="21" customHeight="1" spans="1:5">
      <c r="A18" s="89">
        <v>2089999</v>
      </c>
      <c r="B18" s="89" t="s">
        <v>203</v>
      </c>
      <c r="C18" s="139">
        <v>1.24</v>
      </c>
      <c r="D18" s="139">
        <v>1.24</v>
      </c>
      <c r="E18" s="139"/>
    </row>
    <row r="19" s="95" customFormat="1" ht="21" customHeight="1" spans="1:5">
      <c r="A19" s="89">
        <v>210</v>
      </c>
      <c r="B19" s="89" t="s">
        <v>204</v>
      </c>
      <c r="C19" s="140">
        <v>14.63</v>
      </c>
      <c r="D19" s="140">
        <v>14.63</v>
      </c>
      <c r="E19" s="139"/>
    </row>
    <row r="20" s="95" customFormat="1" ht="21" customHeight="1" spans="1:5">
      <c r="A20" s="89">
        <v>21011</v>
      </c>
      <c r="B20" s="89" t="s">
        <v>205</v>
      </c>
      <c r="C20" s="139">
        <v>14.63</v>
      </c>
      <c r="D20" s="139">
        <v>14.63</v>
      </c>
      <c r="E20" s="139"/>
    </row>
    <row r="21" s="95" customFormat="1" ht="21" customHeight="1" spans="1:5">
      <c r="A21" s="89">
        <v>20101101</v>
      </c>
      <c r="B21" s="89" t="s">
        <v>206</v>
      </c>
      <c r="C21" s="139">
        <v>14.63</v>
      </c>
      <c r="D21" s="139">
        <v>14.63</v>
      </c>
      <c r="E21" s="139"/>
    </row>
    <row r="22" s="95" customFormat="1" ht="21" customHeight="1" spans="1:5">
      <c r="A22" s="89">
        <v>221</v>
      </c>
      <c r="B22" s="89" t="s">
        <v>207</v>
      </c>
      <c r="C22" s="140">
        <v>21.27</v>
      </c>
      <c r="D22" s="140">
        <v>21.27</v>
      </c>
      <c r="E22" s="139"/>
    </row>
    <row r="23" s="95" customFormat="1" ht="21" customHeight="1" spans="1:5">
      <c r="A23" s="89">
        <v>22102</v>
      </c>
      <c r="B23" s="89" t="s">
        <v>208</v>
      </c>
      <c r="C23" s="139">
        <v>21.27</v>
      </c>
      <c r="D23" s="139">
        <v>21.27</v>
      </c>
      <c r="E23" s="139"/>
    </row>
    <row r="24" s="95" customFormat="1" ht="21" customHeight="1" spans="1:5">
      <c r="A24" s="89">
        <v>2210201</v>
      </c>
      <c r="B24" s="89" t="s">
        <v>209</v>
      </c>
      <c r="C24" s="139">
        <v>21.27</v>
      </c>
      <c r="D24" s="139">
        <v>21.27</v>
      </c>
      <c r="E24" s="139"/>
    </row>
    <row r="25" s="95" customFormat="1" ht="21" customHeight="1" spans="1:5">
      <c r="A25" s="89"/>
      <c r="B25" s="89"/>
      <c r="C25" s="89"/>
      <c r="D25" s="89"/>
      <c r="E25" s="89"/>
    </row>
    <row r="26" spans="1:5">
      <c r="A26" s="118" t="s">
        <v>187</v>
      </c>
    </row>
    <row r="27" spans="1:5">
      <c r="A27" s="119" t="s">
        <v>177</v>
      </c>
    </row>
    <row r="28" spans="1:5">
      <c r="A28" s="119" t="s">
        <v>177</v>
      </c>
    </row>
  </sheetData>
  <mergeCells count="3">
    <mergeCell ref="A1:E1"/>
    <mergeCell ref="A3:B3"/>
    <mergeCell ref="C3:E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E34" sqref="E34"/>
    </sheetView>
  </sheetViews>
  <sheetFormatPr defaultColWidth="9" defaultRowHeight="13.5" outlineLevelCol="4"/>
  <cols>
    <col min="1" max="1" width="11.375" customWidth="1"/>
    <col min="2" max="2" width="27.75" customWidth="1"/>
    <col min="3" max="5" width="20.25" style="94" customWidth="1"/>
  </cols>
  <sheetData>
    <row r="1" ht="20.25" spans="1:5">
      <c r="A1" s="83" t="s">
        <v>210</v>
      </c>
      <c r="B1" s="83"/>
      <c r="C1" s="123"/>
      <c r="D1" s="123"/>
      <c r="E1" s="123"/>
    </row>
    <row r="2" s="120" customFormat="1" ht="24" customHeight="1" spans="1:5">
      <c r="A2" s="124"/>
      <c r="B2" s="125"/>
      <c r="C2" s="126"/>
      <c r="D2" s="126"/>
      <c r="E2" s="126" t="s">
        <v>42</v>
      </c>
    </row>
    <row r="3" s="120" customFormat="1" ht="24" customHeight="1" spans="1:5">
      <c r="A3" s="127" t="s">
        <v>211</v>
      </c>
      <c r="B3" s="127"/>
      <c r="C3" s="98" t="s">
        <v>212</v>
      </c>
      <c r="D3" s="98"/>
      <c r="E3" s="98"/>
    </row>
    <row r="4" s="120" customFormat="1" ht="24" customHeight="1" spans="1:5">
      <c r="A4" s="127" t="s">
        <v>189</v>
      </c>
      <c r="B4" s="127" t="s">
        <v>190</v>
      </c>
      <c r="C4" s="98" t="s">
        <v>213</v>
      </c>
      <c r="D4" s="98" t="s">
        <v>214</v>
      </c>
      <c r="E4" s="98" t="s">
        <v>215</v>
      </c>
    </row>
    <row r="5" s="120" customFormat="1" ht="24" customHeight="1" spans="1:5">
      <c r="A5" s="127" t="s">
        <v>95</v>
      </c>
      <c r="B5" s="127" t="s">
        <v>95</v>
      </c>
      <c r="C5" s="98">
        <v>1</v>
      </c>
      <c r="D5" s="98">
        <v>2</v>
      </c>
      <c r="E5" s="98">
        <v>3</v>
      </c>
    </row>
    <row r="6" s="120" customFormat="1" ht="24" customHeight="1" spans="1:5">
      <c r="A6" s="128" t="s">
        <v>191</v>
      </c>
      <c r="B6" s="128" t="s">
        <v>185</v>
      </c>
      <c r="C6" s="129">
        <f>D6+E6</f>
        <v>354.48</v>
      </c>
      <c r="D6" s="129">
        <v>275.82</v>
      </c>
      <c r="E6" s="129">
        <v>78.66</v>
      </c>
    </row>
    <row r="7" s="120" customFormat="1" ht="24" customHeight="1" spans="1:5">
      <c r="A7" s="128" t="s">
        <v>216</v>
      </c>
      <c r="B7" s="128" t="s">
        <v>217</v>
      </c>
      <c r="C7" s="129">
        <v>274.85</v>
      </c>
      <c r="D7" s="129">
        <v>274.85</v>
      </c>
      <c r="E7" s="129"/>
    </row>
    <row r="8" s="120" customFormat="1" ht="24" customHeight="1" spans="1:5">
      <c r="A8" s="130" t="s">
        <v>218</v>
      </c>
      <c r="B8" s="130" t="s">
        <v>219</v>
      </c>
      <c r="C8" s="106">
        <v>83.1</v>
      </c>
      <c r="D8" s="106">
        <v>83.1</v>
      </c>
      <c r="E8" s="106"/>
    </row>
    <row r="9" s="120" customFormat="1" ht="24" customHeight="1" spans="1:5">
      <c r="A9" s="130" t="s">
        <v>220</v>
      </c>
      <c r="B9" s="130" t="s">
        <v>221</v>
      </c>
      <c r="C9" s="106">
        <v>100.34</v>
      </c>
      <c r="D9" s="106">
        <v>100.34</v>
      </c>
      <c r="E9" s="106"/>
    </row>
    <row r="10" s="120" customFormat="1" ht="24" customHeight="1" spans="1:5">
      <c r="A10" s="130" t="s">
        <v>222</v>
      </c>
      <c r="B10" s="130" t="s">
        <v>223</v>
      </c>
      <c r="C10" s="106">
        <v>11.73</v>
      </c>
      <c r="D10" s="106">
        <v>11.73</v>
      </c>
      <c r="E10" s="106"/>
    </row>
    <row r="11" s="120" customFormat="1" ht="24" customHeight="1" spans="1:5">
      <c r="A11" s="130" t="s">
        <v>224</v>
      </c>
      <c r="B11" s="130" t="s">
        <v>225</v>
      </c>
      <c r="C11" s="106">
        <v>28.36</v>
      </c>
      <c r="D11" s="106">
        <v>28.36</v>
      </c>
      <c r="E11" s="106"/>
    </row>
    <row r="12" s="120" customFormat="1" ht="24" customHeight="1" spans="1:5">
      <c r="A12" s="130" t="s">
        <v>226</v>
      </c>
      <c r="B12" s="130" t="s">
        <v>227</v>
      </c>
      <c r="C12" s="106">
        <v>14.18</v>
      </c>
      <c r="D12" s="106">
        <v>14.18</v>
      </c>
      <c r="E12" s="106"/>
    </row>
    <row r="13" s="120" customFormat="1" ht="24" customHeight="1" spans="1:5">
      <c r="A13" s="130" t="s">
        <v>228</v>
      </c>
      <c r="B13" s="130" t="s">
        <v>229</v>
      </c>
      <c r="C13" s="106">
        <v>11.52</v>
      </c>
      <c r="D13" s="106">
        <v>11.52</v>
      </c>
      <c r="E13" s="106"/>
    </row>
    <row r="14" s="120" customFormat="1" ht="24" customHeight="1" spans="1:5">
      <c r="A14" s="130" t="s">
        <v>230</v>
      </c>
      <c r="B14" s="130" t="s">
        <v>231</v>
      </c>
      <c r="C14" s="106">
        <v>3.11</v>
      </c>
      <c r="D14" s="106">
        <v>3.11</v>
      </c>
      <c r="E14" s="106"/>
    </row>
    <row r="15" s="120" customFormat="1" ht="24" customHeight="1" spans="1:5">
      <c r="A15" s="130" t="s">
        <v>232</v>
      </c>
      <c r="B15" s="130" t="s">
        <v>203</v>
      </c>
      <c r="C15" s="106">
        <v>1.24</v>
      </c>
      <c r="D15" s="106">
        <v>1.24</v>
      </c>
      <c r="E15" s="106"/>
    </row>
    <row r="16" s="120" customFormat="1" ht="24" customHeight="1" spans="1:5">
      <c r="A16" s="130" t="s">
        <v>233</v>
      </c>
      <c r="B16" s="130" t="s">
        <v>209</v>
      </c>
      <c r="C16" s="106">
        <v>21.27</v>
      </c>
      <c r="D16" s="106">
        <v>21.27</v>
      </c>
      <c r="E16" s="106"/>
    </row>
    <row r="17" s="121" customFormat="1" ht="24" customHeight="1" spans="1:5">
      <c r="A17" s="131" t="s">
        <v>234</v>
      </c>
      <c r="B17" s="131" t="s">
        <v>235</v>
      </c>
      <c r="C17" s="132">
        <v>78.66</v>
      </c>
      <c r="D17" s="132"/>
      <c r="E17" s="132">
        <v>78.66</v>
      </c>
    </row>
    <row r="18" s="120" customFormat="1" ht="24" customHeight="1" spans="1:5">
      <c r="A18" s="130" t="s">
        <v>236</v>
      </c>
      <c r="B18" s="130" t="s">
        <v>237</v>
      </c>
      <c r="C18" s="106">
        <v>34</v>
      </c>
      <c r="D18" s="106"/>
      <c r="E18" s="106">
        <v>34</v>
      </c>
    </row>
    <row r="19" s="120" customFormat="1" ht="24" customHeight="1" spans="1:5">
      <c r="A19" s="130" t="s">
        <v>238</v>
      </c>
      <c r="B19" s="130" t="s">
        <v>239</v>
      </c>
      <c r="C19" s="106">
        <v>6.5</v>
      </c>
      <c r="D19" s="106"/>
      <c r="E19" s="106">
        <v>6.5</v>
      </c>
    </row>
    <row r="20" s="120" customFormat="1" ht="22" customHeight="1" spans="1:5">
      <c r="A20" s="130" t="s">
        <v>240</v>
      </c>
      <c r="B20" s="130" t="s">
        <v>241</v>
      </c>
      <c r="C20" s="106"/>
      <c r="D20" s="106"/>
      <c r="E20" s="106"/>
    </row>
    <row r="21" s="120" customFormat="1" ht="24" customHeight="1" spans="1:5">
      <c r="A21" s="130" t="s">
        <v>242</v>
      </c>
      <c r="B21" s="130" t="s">
        <v>243</v>
      </c>
      <c r="C21" s="106"/>
      <c r="D21" s="106"/>
      <c r="E21" s="106"/>
    </row>
    <row r="22" s="120" customFormat="1" ht="24" customHeight="1" spans="1:5">
      <c r="A22" s="130" t="s">
        <v>244</v>
      </c>
      <c r="B22" s="130" t="s">
        <v>245</v>
      </c>
      <c r="C22" s="106"/>
      <c r="D22" s="106"/>
      <c r="E22" s="106"/>
    </row>
    <row r="23" s="120" customFormat="1" ht="24" customHeight="1" spans="1:5">
      <c r="A23" s="130" t="s">
        <v>246</v>
      </c>
      <c r="B23" s="130" t="s">
        <v>247</v>
      </c>
      <c r="C23" s="106">
        <v>6.68</v>
      </c>
      <c r="D23" s="106"/>
      <c r="E23" s="106">
        <v>6.68</v>
      </c>
    </row>
    <row r="24" s="120" customFormat="1" ht="24" customHeight="1" spans="1:5">
      <c r="A24" s="130" t="s">
        <v>248</v>
      </c>
      <c r="B24" s="130" t="s">
        <v>249</v>
      </c>
      <c r="C24" s="106"/>
      <c r="D24" s="106"/>
      <c r="E24" s="106"/>
    </row>
    <row r="25" s="120" customFormat="1" ht="24" customHeight="1" spans="1:5">
      <c r="A25" s="130" t="s">
        <v>250</v>
      </c>
      <c r="B25" s="130" t="s">
        <v>251</v>
      </c>
      <c r="C25" s="106"/>
      <c r="D25" s="106"/>
      <c r="E25" s="106"/>
    </row>
    <row r="26" s="120" customFormat="1" ht="24" customHeight="1" spans="1:5">
      <c r="A26" s="130" t="s">
        <v>252</v>
      </c>
      <c r="B26" s="130" t="s">
        <v>253</v>
      </c>
      <c r="C26" s="106">
        <v>5.5</v>
      </c>
      <c r="D26" s="106"/>
      <c r="E26" s="106">
        <v>5.5</v>
      </c>
    </row>
    <row r="27" s="120" customFormat="1" ht="24" customHeight="1" spans="1:5">
      <c r="A27" s="130" t="s">
        <v>254</v>
      </c>
      <c r="B27" s="130" t="s">
        <v>255</v>
      </c>
      <c r="C27" s="106">
        <v>6</v>
      </c>
      <c r="D27" s="106"/>
      <c r="E27" s="106">
        <v>6</v>
      </c>
    </row>
    <row r="28" s="120" customFormat="1" ht="24" customHeight="1" spans="1:5">
      <c r="A28" s="130" t="s">
        <v>256</v>
      </c>
      <c r="B28" s="130" t="s">
        <v>257</v>
      </c>
      <c r="C28" s="106">
        <v>2</v>
      </c>
      <c r="D28" s="106"/>
      <c r="E28" s="106">
        <v>2</v>
      </c>
    </row>
    <row r="29" s="120" customFormat="1" ht="24" customHeight="1" spans="1:5">
      <c r="A29" s="130" t="s">
        <v>258</v>
      </c>
      <c r="B29" s="130" t="s">
        <v>259</v>
      </c>
      <c r="C29" s="106"/>
      <c r="D29" s="106"/>
      <c r="E29" s="106"/>
    </row>
    <row r="30" s="120" customFormat="1" ht="24" customHeight="1" spans="1:5">
      <c r="A30" s="130" t="s">
        <v>260</v>
      </c>
      <c r="B30" s="130" t="s">
        <v>261</v>
      </c>
      <c r="C30" s="106">
        <v>2.04</v>
      </c>
      <c r="D30" s="106"/>
      <c r="E30" s="106">
        <v>2.04</v>
      </c>
    </row>
    <row r="31" s="120" customFormat="1" ht="24" customHeight="1" spans="1:5">
      <c r="A31" s="130" t="s">
        <v>262</v>
      </c>
      <c r="B31" s="130" t="s">
        <v>263</v>
      </c>
      <c r="C31" s="106">
        <v>1.29</v>
      </c>
      <c r="D31" s="106"/>
      <c r="E31" s="106">
        <v>1.28</v>
      </c>
    </row>
    <row r="32" s="120" customFormat="1" ht="24" customHeight="1" spans="1:5">
      <c r="A32" s="130" t="s">
        <v>264</v>
      </c>
      <c r="B32" s="130" t="s">
        <v>265</v>
      </c>
      <c r="C32" s="106"/>
      <c r="D32" s="106"/>
      <c r="E32" s="106"/>
    </row>
    <row r="33" s="120" customFormat="1" ht="24" customHeight="1" spans="1:5">
      <c r="A33" s="130" t="s">
        <v>266</v>
      </c>
      <c r="B33" s="130" t="s">
        <v>267</v>
      </c>
      <c r="C33" s="106">
        <v>11.1</v>
      </c>
      <c r="D33" s="106"/>
      <c r="E33" s="106">
        <v>11.1</v>
      </c>
    </row>
    <row r="34" s="120" customFormat="1" ht="24" customHeight="1" spans="1:5">
      <c r="A34" s="133">
        <v>30299</v>
      </c>
      <c r="B34" s="133" t="s">
        <v>268</v>
      </c>
      <c r="C34" s="106">
        <v>3.55</v>
      </c>
      <c r="D34" s="106"/>
      <c r="E34" s="106">
        <v>3.55</v>
      </c>
    </row>
    <row r="35" s="122" customFormat="1" ht="24" customHeight="1" spans="1:5">
      <c r="A35" s="128" t="s">
        <v>269</v>
      </c>
      <c r="B35" s="128" t="s">
        <v>270</v>
      </c>
      <c r="C35" s="129">
        <v>0.97</v>
      </c>
      <c r="D35" s="129">
        <v>0.97</v>
      </c>
      <c r="E35" s="129"/>
    </row>
    <row r="36" s="120" customFormat="1" ht="24" customHeight="1" spans="1:5">
      <c r="A36" s="130" t="s">
        <v>271</v>
      </c>
      <c r="B36" s="130" t="s">
        <v>272</v>
      </c>
      <c r="C36" s="106">
        <v>0.97</v>
      </c>
      <c r="D36" s="106">
        <v>0.97</v>
      </c>
      <c r="E36" s="106">
        <v>0.97</v>
      </c>
    </row>
    <row r="37" s="120" customFormat="1" ht="24" customHeight="1" spans="1:5">
      <c r="A37" s="134" t="s">
        <v>187</v>
      </c>
      <c r="C37" s="94"/>
      <c r="D37" s="94"/>
      <c r="E37" s="94"/>
    </row>
    <row r="38" spans="1:5">
      <c r="A38" s="119" t="s">
        <v>177</v>
      </c>
    </row>
  </sheetData>
  <mergeCells count="3">
    <mergeCell ref="A1:E1"/>
    <mergeCell ref="A3:B3"/>
    <mergeCell ref="C3:E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8" sqref="A8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83" t="s">
        <v>273</v>
      </c>
      <c r="B1" s="83"/>
      <c r="C1" s="83"/>
      <c r="D1" s="83"/>
      <c r="E1" s="83"/>
      <c r="F1" s="83"/>
      <c r="G1" s="83"/>
      <c r="H1" s="83"/>
    </row>
    <row r="2" spans="1:8">
      <c r="A2" s="84"/>
      <c r="B2" s="85"/>
      <c r="C2" s="85"/>
      <c r="D2" s="85"/>
      <c r="E2" s="85"/>
      <c r="F2" s="85"/>
      <c r="G2" s="85"/>
      <c r="H2" s="85" t="s">
        <v>42</v>
      </c>
    </row>
    <row r="3" ht="15" customHeight="1" spans="1:8">
      <c r="A3" s="93" t="s">
        <v>179</v>
      </c>
      <c r="B3" s="88" t="s">
        <v>274</v>
      </c>
      <c r="C3" s="88"/>
      <c r="D3" s="88"/>
      <c r="E3" s="88"/>
      <c r="F3" s="88"/>
      <c r="G3" s="88" t="s">
        <v>275</v>
      </c>
      <c r="H3" s="88" t="s">
        <v>276</v>
      </c>
    </row>
    <row r="4" ht="15" customHeight="1" spans="1:8">
      <c r="A4" s="93"/>
      <c r="B4" s="88" t="s">
        <v>140</v>
      </c>
      <c r="C4" s="88" t="s">
        <v>277</v>
      </c>
      <c r="D4" s="88" t="s">
        <v>278</v>
      </c>
      <c r="E4" s="88" t="s">
        <v>279</v>
      </c>
      <c r="F4" s="88"/>
      <c r="G4" s="88"/>
      <c r="H4" s="88"/>
    </row>
    <row r="5" spans="1:8">
      <c r="A5" s="93"/>
      <c r="B5" s="88"/>
      <c r="C5" s="88"/>
      <c r="D5" s="88"/>
      <c r="E5" s="88" t="s">
        <v>280</v>
      </c>
      <c r="F5" s="88" t="s">
        <v>281</v>
      </c>
      <c r="G5" s="88"/>
      <c r="H5" s="88"/>
    </row>
    <row r="6" s="109" customFormat="1" ht="21" customHeight="1" spans="1:8">
      <c r="A6" s="87" t="s">
        <v>282</v>
      </c>
      <c r="B6" s="87">
        <v>1</v>
      </c>
      <c r="C6" s="87">
        <v>2</v>
      </c>
      <c r="D6" s="87">
        <v>3</v>
      </c>
      <c r="E6" s="87">
        <v>4</v>
      </c>
      <c r="F6" s="87">
        <v>5</v>
      </c>
      <c r="G6" s="87">
        <v>6</v>
      </c>
      <c r="H6" s="87">
        <v>7</v>
      </c>
    </row>
    <row r="7" s="110" customFormat="1" ht="21" customHeight="1" spans="1:8">
      <c r="A7" s="112" t="s">
        <v>118</v>
      </c>
      <c r="B7" s="113">
        <v>2</v>
      </c>
      <c r="C7" s="113"/>
      <c r="D7" s="113">
        <v>2</v>
      </c>
      <c r="E7" s="113"/>
      <c r="F7" s="113"/>
      <c r="G7" s="113"/>
      <c r="H7" s="113"/>
    </row>
    <row r="8" s="111" customFormat="1" ht="21" customHeight="1" spans="1:8">
      <c r="A8" s="114" t="s">
        <v>283</v>
      </c>
      <c r="B8" s="115">
        <v>2</v>
      </c>
      <c r="C8" s="115"/>
      <c r="D8" s="115">
        <v>2</v>
      </c>
      <c r="E8" s="115"/>
      <c r="F8" s="115"/>
      <c r="G8" s="115"/>
      <c r="H8" s="115"/>
    </row>
    <row r="9" ht="21" customHeight="1" spans="1:8">
      <c r="A9" s="116"/>
      <c r="B9" s="117"/>
      <c r="C9" s="117"/>
      <c r="D9" s="117"/>
      <c r="E9" s="117"/>
      <c r="F9" s="117"/>
      <c r="G9" s="117"/>
      <c r="H9" s="117"/>
    </row>
    <row r="10" ht="21" customHeight="1" spans="1:8">
      <c r="A10" s="116"/>
      <c r="B10" s="117"/>
      <c r="C10" s="117"/>
      <c r="D10" s="117"/>
      <c r="E10" s="117"/>
      <c r="F10" s="117"/>
      <c r="G10" s="117"/>
      <c r="H10" s="117"/>
    </row>
    <row r="11" ht="21" customHeight="1" spans="1:8">
      <c r="A11" s="116"/>
      <c r="B11" s="117"/>
      <c r="C11" s="117"/>
      <c r="D11" s="117"/>
      <c r="E11" s="117"/>
      <c r="F11" s="117"/>
      <c r="G11" s="117"/>
      <c r="H11" s="117"/>
    </row>
    <row r="12" ht="21" customHeight="1" spans="1:8">
      <c r="A12" s="116"/>
      <c r="B12" s="117"/>
      <c r="C12" s="117"/>
      <c r="D12" s="117"/>
      <c r="E12" s="117"/>
      <c r="F12" s="117"/>
      <c r="G12" s="117"/>
      <c r="H12" s="117"/>
    </row>
    <row r="13" ht="21" customHeight="1" spans="1:8">
      <c r="A13" s="116"/>
      <c r="B13" s="117"/>
      <c r="C13" s="117"/>
      <c r="D13" s="117"/>
      <c r="E13" s="117"/>
      <c r="F13" s="117"/>
      <c r="G13" s="117"/>
      <c r="H13" s="117"/>
    </row>
    <row r="14" ht="21" customHeight="1" spans="1:8">
      <c r="A14" s="116"/>
      <c r="B14" s="117"/>
      <c r="C14" s="117"/>
      <c r="D14" s="117"/>
      <c r="E14" s="117"/>
      <c r="F14" s="117"/>
      <c r="G14" s="117"/>
      <c r="H14" s="117"/>
    </row>
    <row r="15" ht="21" customHeight="1" spans="1:8">
      <c r="A15" s="116"/>
      <c r="B15" s="117"/>
      <c r="C15" s="117"/>
      <c r="D15" s="117"/>
      <c r="E15" s="117"/>
      <c r="F15" s="117"/>
      <c r="G15" s="117"/>
      <c r="H15" s="117"/>
    </row>
    <row r="16" ht="21" customHeight="1" spans="1:8">
      <c r="A16" s="116"/>
      <c r="B16" s="117"/>
      <c r="C16" s="117"/>
      <c r="D16" s="117"/>
      <c r="E16" s="117"/>
      <c r="F16" s="117"/>
      <c r="G16" s="117"/>
      <c r="H16" s="117"/>
    </row>
    <row r="17" spans="1:1">
      <c r="A17" s="118" t="s">
        <v>187</v>
      </c>
    </row>
    <row r="18" spans="1:1">
      <c r="A18" s="119" t="s">
        <v>177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C20" sqref="C20"/>
    </sheetView>
  </sheetViews>
  <sheetFormatPr defaultColWidth="9" defaultRowHeight="13.5" outlineLevelCol="4"/>
  <cols>
    <col min="1" max="1" width="8.75" customWidth="1"/>
    <col min="2" max="2" width="26.125" style="95" customWidth="1"/>
    <col min="3" max="5" width="14.5" customWidth="1"/>
  </cols>
  <sheetData>
    <row r="1" ht="20.25" spans="1:5">
      <c r="A1" s="83" t="s">
        <v>284</v>
      </c>
      <c r="B1" s="96"/>
      <c r="C1" s="83"/>
      <c r="D1" s="83"/>
      <c r="E1" s="83"/>
    </row>
    <row r="2" spans="1:5">
      <c r="A2" s="84"/>
      <c r="B2" s="97"/>
      <c r="C2" s="85"/>
      <c r="D2" s="85"/>
      <c r="E2" s="85" t="s">
        <v>42</v>
      </c>
    </row>
    <row r="3" s="94" customFormat="1" ht="21" customHeight="1" spans="1:5">
      <c r="A3" s="98" t="s">
        <v>285</v>
      </c>
      <c r="B3" s="99" t="s">
        <v>286</v>
      </c>
      <c r="C3" s="98" t="s">
        <v>213</v>
      </c>
      <c r="D3" s="98" t="s">
        <v>287</v>
      </c>
      <c r="E3" s="98" t="s">
        <v>288</v>
      </c>
    </row>
    <row r="4" s="94" customFormat="1" ht="21" customHeight="1" spans="1:5">
      <c r="A4" s="98" t="s">
        <v>282</v>
      </c>
      <c r="B4" s="99" t="s">
        <v>282</v>
      </c>
      <c r="C4" s="98">
        <v>1</v>
      </c>
      <c r="D4" s="98">
        <v>2</v>
      </c>
      <c r="E4" s="98">
        <v>3</v>
      </c>
    </row>
    <row r="5" s="94" customFormat="1" ht="21" customHeight="1" spans="1:5">
      <c r="A5" s="100"/>
      <c r="B5" s="101" t="s">
        <v>118</v>
      </c>
      <c r="C5" s="100">
        <f>SUM(C6:C21)</f>
        <v>63.52</v>
      </c>
      <c r="D5" s="100">
        <f>SUM(D6:D21)</f>
        <v>63.52</v>
      </c>
      <c r="E5" s="102"/>
    </row>
    <row r="6" s="94" customFormat="1" ht="21" customHeight="1" spans="1:5">
      <c r="A6" s="103">
        <v>1</v>
      </c>
      <c r="B6" s="104" t="s">
        <v>289</v>
      </c>
      <c r="C6" s="103">
        <v>34</v>
      </c>
      <c r="D6" s="103">
        <v>34</v>
      </c>
      <c r="E6" s="105"/>
    </row>
    <row r="7" s="94" customFormat="1" ht="21" customHeight="1" spans="1:5">
      <c r="A7" s="103">
        <v>2</v>
      </c>
      <c r="B7" s="104" t="s">
        <v>290</v>
      </c>
      <c r="C7" s="103">
        <v>6.5</v>
      </c>
      <c r="D7" s="103">
        <v>6.5</v>
      </c>
      <c r="E7" s="105"/>
    </row>
    <row r="8" s="94" customFormat="1" ht="21" customHeight="1" spans="1:5">
      <c r="A8" s="103">
        <v>3</v>
      </c>
      <c r="B8" s="104" t="s">
        <v>291</v>
      </c>
      <c r="C8" s="103"/>
      <c r="D8" s="103"/>
      <c r="E8" s="105"/>
    </row>
    <row r="9" s="94" customFormat="1" ht="21" customHeight="1" spans="1:5">
      <c r="A9" s="103">
        <v>4</v>
      </c>
      <c r="B9" s="104" t="s">
        <v>292</v>
      </c>
      <c r="C9" s="103"/>
      <c r="D9" s="103"/>
      <c r="E9" s="105"/>
    </row>
    <row r="10" s="94" customFormat="1" ht="21" customHeight="1" spans="1:5">
      <c r="A10" s="103">
        <v>5</v>
      </c>
      <c r="B10" s="104" t="s">
        <v>293</v>
      </c>
      <c r="C10" s="103"/>
      <c r="D10" s="103"/>
      <c r="E10" s="105"/>
    </row>
    <row r="11" s="94" customFormat="1" ht="21" customHeight="1" spans="1:5">
      <c r="A11" s="103">
        <v>6</v>
      </c>
      <c r="B11" s="104" t="s">
        <v>294</v>
      </c>
      <c r="C11" s="103">
        <v>6.68</v>
      </c>
      <c r="D11" s="103">
        <v>6.68</v>
      </c>
      <c r="E11" s="105"/>
    </row>
    <row r="12" s="94" customFormat="1" ht="21" customHeight="1" spans="1:5">
      <c r="A12" s="103">
        <v>7</v>
      </c>
      <c r="B12" s="104" t="s">
        <v>295</v>
      </c>
      <c r="C12" s="103"/>
      <c r="D12" s="103"/>
      <c r="E12" s="105"/>
    </row>
    <row r="13" s="94" customFormat="1" ht="21" customHeight="1" spans="1:5">
      <c r="A13" s="103">
        <v>8</v>
      </c>
      <c r="B13" s="104" t="s">
        <v>296</v>
      </c>
      <c r="C13" s="103"/>
      <c r="D13" s="103"/>
      <c r="E13" s="105"/>
    </row>
    <row r="14" s="94" customFormat="1" ht="21" customHeight="1" spans="1:5">
      <c r="A14" s="103">
        <v>9</v>
      </c>
      <c r="B14" s="104" t="s">
        <v>297</v>
      </c>
      <c r="C14" s="103"/>
      <c r="D14" s="103"/>
      <c r="E14" s="105"/>
    </row>
    <row r="15" s="94" customFormat="1" ht="21" customHeight="1" spans="1:5">
      <c r="A15" s="103">
        <v>10</v>
      </c>
      <c r="B15" s="104" t="s">
        <v>298</v>
      </c>
      <c r="C15" s="103">
        <v>5.5</v>
      </c>
      <c r="D15" s="103">
        <v>5.5</v>
      </c>
      <c r="E15" s="105"/>
    </row>
    <row r="16" s="94" customFormat="1" ht="21" customHeight="1" spans="1:5">
      <c r="A16" s="103">
        <v>11</v>
      </c>
      <c r="B16" s="104" t="s">
        <v>299</v>
      </c>
      <c r="C16" s="103">
        <v>6</v>
      </c>
      <c r="D16" s="103">
        <v>6</v>
      </c>
      <c r="E16" s="105"/>
    </row>
    <row r="17" s="94" customFormat="1" ht="21" customHeight="1" spans="1:5">
      <c r="A17" s="103">
        <v>12</v>
      </c>
      <c r="B17" s="104" t="s">
        <v>300</v>
      </c>
      <c r="C17" s="103"/>
      <c r="D17" s="103"/>
      <c r="E17" s="105"/>
    </row>
    <row r="18" s="94" customFormat="1" ht="21" customHeight="1" spans="1:5">
      <c r="A18" s="103">
        <v>13</v>
      </c>
      <c r="B18" s="104" t="s">
        <v>301</v>
      </c>
      <c r="C18" s="103">
        <v>1.29</v>
      </c>
      <c r="D18" s="103">
        <v>1.29</v>
      </c>
      <c r="E18" s="105"/>
    </row>
    <row r="19" s="94" customFormat="1" ht="21" customHeight="1" spans="1:5">
      <c r="A19" s="103">
        <v>14</v>
      </c>
      <c r="B19" s="104" t="s">
        <v>302</v>
      </c>
      <c r="C19" s="103"/>
      <c r="D19" s="103"/>
      <c r="E19" s="105"/>
    </row>
    <row r="20" s="94" customFormat="1" ht="21" customHeight="1" spans="1:5">
      <c r="A20" s="103">
        <v>15</v>
      </c>
      <c r="B20" s="104" t="s">
        <v>303</v>
      </c>
      <c r="C20" s="106">
        <v>3.55</v>
      </c>
      <c r="D20" s="106">
        <v>3.55</v>
      </c>
      <c r="E20" s="105"/>
    </row>
    <row r="21" s="94" customFormat="1" ht="21" customHeight="1" spans="1:5">
      <c r="A21" s="103">
        <v>16</v>
      </c>
      <c r="B21" s="104" t="s">
        <v>304</v>
      </c>
      <c r="C21" s="103"/>
      <c r="D21" s="103"/>
      <c r="E21" s="105"/>
    </row>
    <row r="22" s="94" customFormat="1" ht="21" customHeight="1" spans="1:5">
      <c r="A22" s="107" t="s">
        <v>305</v>
      </c>
      <c r="B22" s="108"/>
    </row>
  </sheetData>
  <mergeCells count="1">
    <mergeCell ref="A1:E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3" sqref="A3:E14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83" t="s">
        <v>306</v>
      </c>
      <c r="B1" s="83"/>
    </row>
    <row r="2" spans="1:2">
      <c r="A2" s="84"/>
      <c r="B2" s="85" t="s">
        <v>42</v>
      </c>
    </row>
    <row r="3" ht="15" customHeight="1" spans="1:2">
      <c r="A3" s="86" t="s">
        <v>307</v>
      </c>
      <c r="B3" s="87" t="s">
        <v>308</v>
      </c>
    </row>
    <row r="4" spans="1:2">
      <c r="A4" s="86"/>
      <c r="B4" s="87"/>
    </row>
    <row r="5" spans="1:2">
      <c r="A5" s="88" t="s">
        <v>95</v>
      </c>
      <c r="B5" s="87">
        <v>1</v>
      </c>
    </row>
    <row r="6" spans="1:2">
      <c r="A6" s="89" t="s">
        <v>185</v>
      </c>
      <c r="B6" s="90"/>
    </row>
    <row r="7" spans="1:2">
      <c r="A7" s="91" t="s">
        <v>309</v>
      </c>
      <c r="B7" s="90"/>
    </row>
    <row r="8" spans="1:2">
      <c r="A8" s="91"/>
      <c r="B8" s="90"/>
    </row>
    <row r="9" spans="1:2">
      <c r="A9" s="91"/>
      <c r="B9" s="90"/>
    </row>
    <row r="10" spans="1:2">
      <c r="A10" s="91"/>
      <c r="B10" s="90"/>
    </row>
    <row r="11" spans="1:2">
      <c r="A11" s="91"/>
      <c r="B11" s="90"/>
    </row>
    <row r="12" spans="1:2">
      <c r="A12" s="91"/>
      <c r="B12" s="90"/>
    </row>
    <row r="13" spans="1:2">
      <c r="A13" s="91"/>
      <c r="B13" s="90"/>
    </row>
    <row r="14" spans="1:2">
      <c r="A14" s="91"/>
      <c r="B14" s="90"/>
    </row>
    <row r="15" spans="1:2">
      <c r="A15" s="91"/>
      <c r="B15" s="90"/>
    </row>
    <row r="16" spans="1:2">
      <c r="A16" s="92" t="s">
        <v>93</v>
      </c>
    </row>
  </sheetData>
  <mergeCells count="3">
    <mergeCell ref="A1:B1"/>
    <mergeCell ref="A3:A4"/>
    <mergeCell ref="B3:B4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3" sqref="A3:E14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83" t="s">
        <v>310</v>
      </c>
      <c r="B1" s="83"/>
      <c r="C1" s="83"/>
      <c r="D1" s="83"/>
      <c r="E1" s="83"/>
    </row>
    <row r="2" spans="1:5">
      <c r="A2" s="84"/>
      <c r="B2" s="85"/>
      <c r="C2" s="85"/>
      <c r="D2" s="85"/>
      <c r="E2" s="85" t="s">
        <v>42</v>
      </c>
    </row>
    <row r="3" spans="1:5">
      <c r="A3" s="93" t="s">
        <v>179</v>
      </c>
      <c r="B3" s="93" t="s">
        <v>140</v>
      </c>
      <c r="C3" s="93" t="s">
        <v>311</v>
      </c>
      <c r="D3" s="93" t="s">
        <v>312</v>
      </c>
      <c r="E3" s="93" t="s">
        <v>313</v>
      </c>
    </row>
    <row r="4" spans="1:5">
      <c r="A4" s="93" t="s">
        <v>95</v>
      </c>
      <c r="B4" s="93">
        <v>1</v>
      </c>
      <c r="C4" s="93">
        <v>2</v>
      </c>
      <c r="D4" s="93">
        <v>3</v>
      </c>
      <c r="E4" s="93">
        <v>4</v>
      </c>
    </row>
    <row r="5" spans="1:5">
      <c r="A5" s="89" t="s">
        <v>185</v>
      </c>
      <c r="B5" s="90"/>
      <c r="C5" s="90"/>
      <c r="D5" s="90"/>
      <c r="E5" s="90"/>
    </row>
    <row r="6" spans="1:5">
      <c r="A6" s="91" t="s">
        <v>309</v>
      </c>
      <c r="B6" s="90"/>
      <c r="C6" s="90"/>
      <c r="D6" s="90"/>
      <c r="E6" s="90"/>
    </row>
    <row r="7" spans="1:5">
      <c r="A7" s="91"/>
      <c r="B7" s="90"/>
      <c r="C7" s="90"/>
      <c r="D7" s="90"/>
      <c r="E7" s="90"/>
    </row>
    <row r="8" spans="1:5">
      <c r="A8" s="91"/>
      <c r="B8" s="90"/>
      <c r="C8" s="90"/>
      <c r="D8" s="90"/>
      <c r="E8" s="90"/>
    </row>
    <row r="9" spans="1:5">
      <c r="A9" s="91"/>
      <c r="B9" s="90"/>
      <c r="C9" s="90"/>
      <c r="D9" s="90"/>
      <c r="E9" s="90"/>
    </row>
    <row r="10" spans="1:5">
      <c r="A10" s="91"/>
      <c r="B10" s="90"/>
      <c r="C10" s="90"/>
      <c r="D10" s="90"/>
      <c r="E10" s="90"/>
    </row>
    <row r="11" spans="1:5">
      <c r="A11" s="91"/>
      <c r="B11" s="90"/>
      <c r="C11" s="90"/>
      <c r="D11" s="90"/>
      <c r="E11" s="90"/>
    </row>
    <row r="12" spans="1:5">
      <c r="A12" s="91"/>
      <c r="B12" s="90"/>
      <c r="C12" s="90"/>
      <c r="D12" s="90"/>
      <c r="E12" s="90"/>
    </row>
    <row r="13" spans="1:5">
      <c r="A13" s="91"/>
      <c r="B13" s="90"/>
      <c r="C13" s="90"/>
      <c r="D13" s="90"/>
      <c r="E13" s="90"/>
    </row>
    <row r="14" spans="1:5">
      <c r="A14" s="91"/>
      <c r="B14" s="90"/>
      <c r="C14" s="90"/>
      <c r="D14" s="90"/>
      <c r="E14" s="90"/>
    </row>
    <row r="15" spans="1:5">
      <c r="A15" s="92" t="s">
        <v>93</v>
      </c>
    </row>
  </sheetData>
  <mergeCells count="1">
    <mergeCell ref="A1:E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G26" sqref="G26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83" t="s">
        <v>314</v>
      </c>
      <c r="B1" s="83"/>
    </row>
    <row r="2" spans="1:2">
      <c r="A2" s="84"/>
      <c r="B2" s="85" t="s">
        <v>42</v>
      </c>
    </row>
    <row r="3" ht="15" customHeight="1" spans="1:2">
      <c r="A3" s="86" t="s">
        <v>307</v>
      </c>
      <c r="B3" s="87" t="s">
        <v>308</v>
      </c>
    </row>
    <row r="4" spans="1:2">
      <c r="A4" s="86"/>
      <c r="B4" s="87"/>
    </row>
    <row r="5" spans="1:2">
      <c r="A5" s="88" t="s">
        <v>95</v>
      </c>
      <c r="B5" s="87">
        <v>1</v>
      </c>
    </row>
    <row r="6" spans="1:2">
      <c r="A6" s="89" t="s">
        <v>185</v>
      </c>
      <c r="B6" s="90"/>
    </row>
    <row r="7" spans="1:2">
      <c r="A7" s="91" t="s">
        <v>309</v>
      </c>
      <c r="B7" s="90"/>
    </row>
    <row r="8" spans="1:2">
      <c r="A8" s="91"/>
      <c r="B8" s="90"/>
    </row>
    <row r="9" spans="1:2">
      <c r="A9" s="91"/>
      <c r="B9" s="90"/>
    </row>
    <row r="10" spans="1:2">
      <c r="A10" s="91"/>
      <c r="B10" s="90"/>
    </row>
    <row r="11" spans="1:2">
      <c r="A11" s="91"/>
      <c r="B11" s="90"/>
    </row>
    <row r="12" spans="1:2">
      <c r="A12" s="91"/>
      <c r="B12" s="90"/>
    </row>
    <row r="13" spans="1:2">
      <c r="A13" s="91"/>
      <c r="B13" s="90"/>
    </row>
    <row r="14" spans="1:2">
      <c r="A14" s="91"/>
      <c r="B14" s="90"/>
    </row>
    <row r="15" spans="1:2">
      <c r="A15" s="91"/>
      <c r="B15" s="90"/>
    </row>
    <row r="16" spans="1:2">
      <c r="A16" s="92" t="s">
        <v>93</v>
      </c>
    </row>
  </sheetData>
  <mergeCells count="3">
    <mergeCell ref="A1:B1"/>
    <mergeCell ref="A3:A4"/>
    <mergeCell ref="B3:B4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zoomScale="85" zoomScaleNormal="85" topLeftCell="A5" workbookViewId="0">
      <selection activeCell="M27" sqref="M27"/>
    </sheetView>
  </sheetViews>
  <sheetFormatPr defaultColWidth="9" defaultRowHeight="13.5" outlineLevelCol="6"/>
  <cols>
    <col min="1" max="1" width="9" style="51"/>
    <col min="2" max="2" width="9.875" style="51" customWidth="1"/>
    <col min="3" max="3" width="8.75" style="51" customWidth="1"/>
    <col min="4" max="4" width="13" style="51" customWidth="1"/>
    <col min="5" max="5" width="10.375" style="51" customWidth="1"/>
    <col min="6" max="6" width="14.75" style="51" customWidth="1"/>
    <col min="7" max="7" width="13" style="51" customWidth="1"/>
    <col min="8" max="16384" width="9" style="51"/>
  </cols>
  <sheetData>
    <row r="1" ht="28" customHeight="1" spans="1:7">
      <c r="A1" s="52" t="s">
        <v>315</v>
      </c>
      <c r="B1" s="53"/>
      <c r="C1" s="53"/>
      <c r="D1" s="53"/>
      <c r="E1" s="53"/>
      <c r="F1" s="53"/>
      <c r="G1" s="53"/>
    </row>
    <row r="2" ht="24" customHeight="1" spans="1:7">
      <c r="A2" s="47" t="s">
        <v>316</v>
      </c>
      <c r="B2" s="47"/>
      <c r="C2" s="47" t="s">
        <v>317</v>
      </c>
      <c r="D2" s="47"/>
      <c r="E2" s="47" t="s">
        <v>318</v>
      </c>
      <c r="F2" s="47" t="s">
        <v>319</v>
      </c>
      <c r="G2" s="47"/>
    </row>
    <row r="3" ht="24" customHeight="1" spans="1:7">
      <c r="A3" s="47" t="s">
        <v>320</v>
      </c>
      <c r="B3" s="47"/>
      <c r="C3" s="47" t="s">
        <v>321</v>
      </c>
      <c r="D3" s="47"/>
      <c r="E3" s="47" t="s">
        <v>322</v>
      </c>
      <c r="F3" s="47"/>
      <c r="G3" s="47"/>
    </row>
    <row r="4" ht="24" customHeight="1" spans="1:7">
      <c r="A4" s="54" t="s">
        <v>323</v>
      </c>
      <c r="B4" s="54"/>
      <c r="C4" s="47" t="s">
        <v>324</v>
      </c>
      <c r="D4" s="47"/>
      <c r="E4" s="56" t="s">
        <v>325</v>
      </c>
      <c r="F4" s="56"/>
      <c r="G4" s="56"/>
    </row>
    <row r="5" ht="24" customHeight="1" spans="1:7">
      <c r="A5" s="54"/>
      <c r="B5" s="54"/>
      <c r="C5" s="65" t="s">
        <v>326</v>
      </c>
      <c r="D5" s="65"/>
      <c r="E5" s="56" t="s">
        <v>325</v>
      </c>
      <c r="F5" s="56"/>
      <c r="G5" s="56"/>
    </row>
    <row r="6" ht="24" customHeight="1" spans="1:7">
      <c r="A6" s="54"/>
      <c r="B6" s="54"/>
      <c r="C6" s="65" t="s">
        <v>327</v>
      </c>
      <c r="D6" s="65"/>
      <c r="E6" s="56"/>
      <c r="F6" s="56"/>
      <c r="G6" s="56"/>
    </row>
    <row r="7" ht="24" customHeight="1" spans="1:7">
      <c r="A7" s="54" t="s">
        <v>328</v>
      </c>
      <c r="B7" s="59" t="s">
        <v>329</v>
      </c>
      <c r="C7" s="59"/>
      <c r="D7" s="59"/>
      <c r="E7" s="59"/>
      <c r="F7" s="59"/>
      <c r="G7" s="59"/>
    </row>
    <row r="8" ht="24" customHeight="1" spans="1:7">
      <c r="A8" s="54"/>
      <c r="B8" s="55" t="s">
        <v>330</v>
      </c>
      <c r="C8" s="55"/>
      <c r="D8" s="55"/>
      <c r="E8" s="55"/>
      <c r="F8" s="55"/>
      <c r="G8" s="55"/>
    </row>
    <row r="9" ht="21" customHeight="1" spans="1:7">
      <c r="A9" s="54" t="s">
        <v>331</v>
      </c>
      <c r="B9" s="54" t="s">
        <v>332</v>
      </c>
      <c r="C9" s="54" t="s">
        <v>333</v>
      </c>
      <c r="D9" s="59" t="s">
        <v>334</v>
      </c>
      <c r="E9" s="59"/>
      <c r="F9" s="59"/>
      <c r="G9" s="54" t="s">
        <v>335</v>
      </c>
    </row>
    <row r="10" ht="20" customHeight="1" spans="1:7">
      <c r="A10" s="54"/>
      <c r="B10" s="60" t="s">
        <v>336</v>
      </c>
      <c r="C10" s="54" t="s">
        <v>337</v>
      </c>
      <c r="D10" s="61" t="s">
        <v>338</v>
      </c>
      <c r="E10" s="62"/>
      <c r="F10" s="63"/>
      <c r="G10" s="64" t="s">
        <v>339</v>
      </c>
    </row>
    <row r="11" ht="20" customHeight="1" spans="1:7">
      <c r="A11" s="54"/>
      <c r="B11" s="54" t="s">
        <v>340</v>
      </c>
      <c r="C11" s="60" t="s">
        <v>341</v>
      </c>
      <c r="D11" s="65" t="s">
        <v>342</v>
      </c>
      <c r="E11" s="65"/>
      <c r="F11" s="65"/>
      <c r="G11" s="66" t="s">
        <v>343</v>
      </c>
    </row>
    <row r="12" ht="20" customHeight="1" spans="1:7">
      <c r="A12" s="54"/>
      <c r="B12" s="54"/>
      <c r="C12" s="74"/>
      <c r="D12" s="61" t="s">
        <v>344</v>
      </c>
      <c r="E12" s="62"/>
      <c r="F12" s="63"/>
      <c r="G12" s="66" t="s">
        <v>345</v>
      </c>
    </row>
    <row r="13" ht="20" customHeight="1" spans="1:7">
      <c r="A13" s="54"/>
      <c r="B13" s="54"/>
      <c r="C13" s="67"/>
      <c r="D13" s="61" t="s">
        <v>346</v>
      </c>
      <c r="E13" s="62"/>
      <c r="F13" s="63"/>
      <c r="G13" s="68" t="s">
        <v>347</v>
      </c>
    </row>
    <row r="14" ht="20" customHeight="1" spans="1:7">
      <c r="A14" s="54"/>
      <c r="B14" s="54"/>
      <c r="C14" s="60" t="s">
        <v>348</v>
      </c>
      <c r="D14" s="65" t="s">
        <v>349</v>
      </c>
      <c r="E14" s="65"/>
      <c r="F14" s="65"/>
      <c r="G14" s="68" t="s">
        <v>350</v>
      </c>
    </row>
    <row r="15" ht="20" customHeight="1" spans="1:7">
      <c r="A15" s="54"/>
      <c r="B15" s="54"/>
      <c r="C15" s="74"/>
      <c r="D15" s="65" t="s">
        <v>351</v>
      </c>
      <c r="E15" s="65"/>
      <c r="F15" s="65"/>
      <c r="G15" s="68" t="s">
        <v>352</v>
      </c>
    </row>
    <row r="16" ht="20" customHeight="1" spans="1:7">
      <c r="A16" s="54"/>
      <c r="B16" s="54"/>
      <c r="C16" s="67"/>
      <c r="D16" s="61" t="s">
        <v>353</v>
      </c>
      <c r="E16" s="62"/>
      <c r="F16" s="63"/>
      <c r="G16" s="68" t="s">
        <v>350</v>
      </c>
    </row>
    <row r="17" ht="20" customHeight="1" spans="1:7">
      <c r="A17" s="54"/>
      <c r="B17" s="54"/>
      <c r="C17" s="54" t="s">
        <v>354</v>
      </c>
      <c r="D17" s="65" t="s">
        <v>355</v>
      </c>
      <c r="E17" s="65"/>
      <c r="F17" s="65"/>
      <c r="G17" s="54" t="s">
        <v>356</v>
      </c>
    </row>
    <row r="18" ht="20" customHeight="1" spans="1:7">
      <c r="A18" s="54"/>
      <c r="B18" s="54"/>
      <c r="C18" s="54"/>
      <c r="D18" s="65" t="s">
        <v>357</v>
      </c>
      <c r="E18" s="65"/>
      <c r="F18" s="65"/>
      <c r="G18" s="54" t="s">
        <v>356</v>
      </c>
    </row>
    <row r="19" ht="20" customHeight="1" spans="1:7">
      <c r="A19" s="54"/>
      <c r="B19" s="54" t="s">
        <v>358</v>
      </c>
      <c r="C19" s="54" t="s">
        <v>359</v>
      </c>
      <c r="D19" s="65" t="s">
        <v>360</v>
      </c>
      <c r="E19" s="65"/>
      <c r="F19" s="65"/>
      <c r="G19" s="66"/>
    </row>
    <row r="20" ht="20" customHeight="1" spans="1:7">
      <c r="A20" s="54"/>
      <c r="B20" s="54"/>
      <c r="C20" s="54"/>
      <c r="D20" s="65" t="s">
        <v>361</v>
      </c>
      <c r="E20" s="65"/>
      <c r="F20" s="65"/>
      <c r="G20" s="66"/>
    </row>
    <row r="21" ht="20" customHeight="1" spans="1:7">
      <c r="A21" s="54"/>
      <c r="B21" s="54"/>
      <c r="C21" s="54" t="s">
        <v>362</v>
      </c>
      <c r="D21" s="65" t="s">
        <v>363</v>
      </c>
      <c r="E21" s="65"/>
      <c r="F21" s="65"/>
      <c r="G21" s="54" t="s">
        <v>364</v>
      </c>
    </row>
    <row r="22" ht="20" customHeight="1" spans="1:7">
      <c r="A22" s="54"/>
      <c r="B22" s="54"/>
      <c r="C22" s="54"/>
      <c r="D22" s="65" t="s">
        <v>365</v>
      </c>
      <c r="E22" s="65"/>
      <c r="F22" s="65"/>
      <c r="G22" s="78" t="s">
        <v>366</v>
      </c>
    </row>
    <row r="23" ht="20" customHeight="1" spans="1:7">
      <c r="A23" s="54"/>
      <c r="B23" s="54"/>
      <c r="C23" s="54" t="s">
        <v>367</v>
      </c>
      <c r="D23" s="65" t="s">
        <v>360</v>
      </c>
      <c r="E23" s="65"/>
      <c r="F23" s="65"/>
      <c r="G23" s="54"/>
    </row>
    <row r="24" ht="20" customHeight="1" spans="1:7">
      <c r="A24" s="54"/>
      <c r="B24" s="54"/>
      <c r="C24" s="54"/>
      <c r="D24" s="65" t="s">
        <v>361</v>
      </c>
      <c r="E24" s="65"/>
      <c r="F24" s="65"/>
      <c r="G24" s="54"/>
    </row>
    <row r="25" ht="20" customHeight="1" spans="1:7">
      <c r="A25" s="54"/>
      <c r="B25" s="54"/>
      <c r="C25" s="54" t="s">
        <v>368</v>
      </c>
      <c r="D25" s="65" t="s">
        <v>369</v>
      </c>
      <c r="E25" s="65"/>
      <c r="F25" s="65"/>
      <c r="G25" s="54" t="s">
        <v>370</v>
      </c>
    </row>
    <row r="26" ht="20" customHeight="1" spans="1:7">
      <c r="A26" s="54"/>
      <c r="B26" s="54"/>
      <c r="C26" s="54"/>
      <c r="D26" s="65" t="s">
        <v>361</v>
      </c>
      <c r="E26" s="65"/>
      <c r="F26" s="65"/>
      <c r="G26" s="47"/>
    </row>
    <row r="27" ht="20" customHeight="1" spans="1:7">
      <c r="A27" s="54"/>
      <c r="B27" s="54" t="s">
        <v>371</v>
      </c>
      <c r="C27" s="54" t="s">
        <v>372</v>
      </c>
      <c r="D27" s="65" t="s">
        <v>373</v>
      </c>
      <c r="E27" s="65"/>
      <c r="F27" s="65"/>
      <c r="G27" s="64" t="s">
        <v>374</v>
      </c>
    </row>
    <row r="28" ht="22" customHeight="1" spans="1:7">
      <c r="A28" s="54"/>
      <c r="B28" s="54"/>
      <c r="C28" s="54"/>
      <c r="D28" s="65" t="s">
        <v>361</v>
      </c>
      <c r="E28" s="65"/>
      <c r="F28" s="65"/>
      <c r="G28" s="58"/>
    </row>
    <row r="29" ht="29" customHeight="1" spans="1:7">
      <c r="A29" s="70" t="s">
        <v>375</v>
      </c>
      <c r="B29" s="71" t="s">
        <v>376</v>
      </c>
      <c r="C29" s="72"/>
      <c r="D29" s="71" t="s">
        <v>377</v>
      </c>
      <c r="E29" s="72"/>
      <c r="F29" s="71" t="s">
        <v>378</v>
      </c>
      <c r="G29" s="73"/>
    </row>
    <row r="30" ht="10" customHeight="1" spans="1:7">
      <c r="A30" s="47" t="s">
        <v>379</v>
      </c>
      <c r="B30" s="47"/>
      <c r="C30" s="47"/>
      <c r="D30" s="47"/>
      <c r="E30" s="47"/>
      <c r="F30" s="47"/>
      <c r="G30" s="48"/>
    </row>
    <row r="31" ht="10" customHeight="1" spans="1:7">
      <c r="A31" s="47"/>
      <c r="B31" s="47"/>
      <c r="C31" s="47"/>
      <c r="D31" s="47"/>
      <c r="E31" s="47"/>
      <c r="F31" s="47"/>
      <c r="G31" s="48"/>
    </row>
    <row r="32" ht="10" customHeight="1" spans="1:7">
      <c r="A32" s="47"/>
      <c r="B32" s="47"/>
      <c r="C32" s="47"/>
      <c r="D32" s="47"/>
      <c r="E32" s="47"/>
      <c r="F32" s="47"/>
      <c r="G32" s="48"/>
    </row>
    <row r="33" spans="1:7">
      <c r="A33" s="47"/>
      <c r="B33" s="47"/>
      <c r="C33" s="47"/>
      <c r="D33" s="47"/>
      <c r="E33" s="47"/>
      <c r="F33" s="47"/>
      <c r="G33" s="48"/>
    </row>
  </sheetData>
  <mergeCells count="50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1:B18"/>
    <mergeCell ref="B19:B26"/>
    <mergeCell ref="B27:B28"/>
    <mergeCell ref="C11:C13"/>
    <mergeCell ref="C14:C16"/>
    <mergeCell ref="C17:C18"/>
    <mergeCell ref="C19:C20"/>
    <mergeCell ref="C21:C22"/>
    <mergeCell ref="C23:C24"/>
    <mergeCell ref="C25:C26"/>
    <mergeCell ref="C27:C28"/>
    <mergeCell ref="A4:B6"/>
    <mergeCell ref="A30:G33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selection activeCell="D21" sqref="D21:F21"/>
    </sheetView>
  </sheetViews>
  <sheetFormatPr defaultColWidth="9" defaultRowHeight="13.5" outlineLevelCol="6"/>
  <cols>
    <col min="1" max="1" width="9" style="51"/>
    <col min="2" max="2" width="9.875" style="51" customWidth="1"/>
    <col min="3" max="3" width="8.75" style="51" customWidth="1"/>
    <col min="4" max="4" width="13" style="51" customWidth="1"/>
    <col min="5" max="5" width="10.375" style="51" customWidth="1"/>
    <col min="6" max="6" width="14.75" style="51" customWidth="1"/>
    <col min="7" max="7" width="13" style="51" customWidth="1"/>
    <col min="8" max="16384" width="9" style="51"/>
  </cols>
  <sheetData>
    <row r="1" ht="28" customHeight="1" spans="1:7">
      <c r="A1" s="52" t="s">
        <v>315</v>
      </c>
      <c r="B1" s="53"/>
      <c r="C1" s="53"/>
      <c r="D1" s="53"/>
      <c r="E1" s="53"/>
      <c r="F1" s="53"/>
      <c r="G1" s="53"/>
    </row>
    <row r="2" ht="24" customHeight="1" spans="1:7">
      <c r="A2" s="47" t="s">
        <v>316</v>
      </c>
      <c r="B2" s="47"/>
      <c r="C2" s="47" t="s">
        <v>380</v>
      </c>
      <c r="D2" s="47"/>
      <c r="E2" s="47" t="s">
        <v>318</v>
      </c>
      <c r="F2" s="47" t="s">
        <v>319</v>
      </c>
      <c r="G2" s="47"/>
    </row>
    <row r="3" ht="24" customHeight="1" spans="1:7">
      <c r="A3" s="47" t="s">
        <v>320</v>
      </c>
      <c r="B3" s="47"/>
      <c r="C3" s="47" t="s">
        <v>381</v>
      </c>
      <c r="D3" s="47"/>
      <c r="E3" s="47" t="s">
        <v>322</v>
      </c>
      <c r="F3" s="47" t="s">
        <v>381</v>
      </c>
      <c r="G3" s="47"/>
    </row>
    <row r="4" ht="24" customHeight="1" spans="1:7">
      <c r="A4" s="54" t="s">
        <v>323</v>
      </c>
      <c r="B4" s="54"/>
      <c r="C4" s="55" t="s">
        <v>324</v>
      </c>
      <c r="D4" s="55"/>
      <c r="E4" s="58" t="s">
        <v>382</v>
      </c>
      <c r="F4" s="58"/>
      <c r="G4" s="58"/>
    </row>
    <row r="5" ht="24" customHeight="1" spans="1:7">
      <c r="A5" s="54"/>
      <c r="B5" s="54"/>
      <c r="C5" s="57" t="s">
        <v>326</v>
      </c>
      <c r="D5" s="57"/>
      <c r="E5" s="58" t="s">
        <v>382</v>
      </c>
      <c r="F5" s="58"/>
      <c r="G5" s="58"/>
    </row>
    <row r="6" ht="24" customHeight="1" spans="1:7">
      <c r="A6" s="54"/>
      <c r="B6" s="54"/>
      <c r="C6" s="57" t="s">
        <v>327</v>
      </c>
      <c r="D6" s="57"/>
      <c r="E6" s="58"/>
      <c r="F6" s="58"/>
      <c r="G6" s="58"/>
    </row>
    <row r="7" ht="24" customHeight="1" spans="1:7">
      <c r="A7" s="54" t="s">
        <v>328</v>
      </c>
      <c r="B7" s="59" t="s">
        <v>329</v>
      </c>
      <c r="C7" s="59"/>
      <c r="D7" s="59"/>
      <c r="E7" s="59"/>
      <c r="F7" s="59"/>
      <c r="G7" s="59"/>
    </row>
    <row r="8" ht="24" customHeight="1" spans="1:7">
      <c r="A8" s="54"/>
      <c r="B8" s="55" t="s">
        <v>383</v>
      </c>
      <c r="C8" s="55"/>
      <c r="D8" s="55"/>
      <c r="E8" s="55"/>
      <c r="F8" s="55"/>
      <c r="G8" s="55"/>
    </row>
    <row r="9" ht="21" customHeight="1" spans="1:7">
      <c r="A9" s="54" t="s">
        <v>331</v>
      </c>
      <c r="B9" s="54" t="s">
        <v>332</v>
      </c>
      <c r="C9" s="54" t="s">
        <v>333</v>
      </c>
      <c r="D9" s="59" t="s">
        <v>334</v>
      </c>
      <c r="E9" s="59"/>
      <c r="F9" s="59"/>
      <c r="G9" s="54" t="s">
        <v>335</v>
      </c>
    </row>
    <row r="10" ht="20" customHeight="1" spans="1:7">
      <c r="A10" s="54"/>
      <c r="B10" s="60" t="s">
        <v>336</v>
      </c>
      <c r="C10" s="54" t="s">
        <v>337</v>
      </c>
      <c r="D10" s="79" t="s">
        <v>338</v>
      </c>
      <c r="E10" s="80"/>
      <c r="F10" s="81"/>
      <c r="G10" s="64" t="s">
        <v>384</v>
      </c>
    </row>
    <row r="11" ht="20" customHeight="1" spans="1:7">
      <c r="A11" s="54"/>
      <c r="B11" s="54" t="s">
        <v>340</v>
      </c>
      <c r="C11" s="60" t="s">
        <v>341</v>
      </c>
      <c r="D11" s="65" t="s">
        <v>385</v>
      </c>
      <c r="E11" s="65"/>
      <c r="F11" s="65"/>
      <c r="G11" s="66" t="s">
        <v>386</v>
      </c>
    </row>
    <row r="12" ht="20" customHeight="1" spans="1:7">
      <c r="A12" s="54"/>
      <c r="B12" s="54"/>
      <c r="C12" s="67"/>
      <c r="D12" s="65" t="s">
        <v>387</v>
      </c>
      <c r="E12" s="65"/>
      <c r="F12" s="65"/>
      <c r="G12" s="66" t="s">
        <v>388</v>
      </c>
    </row>
    <row r="13" ht="20" customHeight="1" spans="1:7">
      <c r="A13" s="54"/>
      <c r="B13" s="54"/>
      <c r="C13" s="54" t="s">
        <v>348</v>
      </c>
      <c r="D13" s="65" t="s">
        <v>389</v>
      </c>
      <c r="E13" s="65"/>
      <c r="F13" s="65"/>
      <c r="G13" s="68">
        <v>1</v>
      </c>
    </row>
    <row r="14" ht="20" customHeight="1" spans="1:7">
      <c r="A14" s="54"/>
      <c r="B14" s="54"/>
      <c r="C14" s="54"/>
      <c r="D14" s="65" t="s">
        <v>390</v>
      </c>
      <c r="E14" s="65"/>
      <c r="F14" s="65"/>
      <c r="G14" s="66" t="s">
        <v>391</v>
      </c>
    </row>
    <row r="15" ht="20" customHeight="1" spans="1:7">
      <c r="A15" s="54"/>
      <c r="B15" s="54"/>
      <c r="C15" s="54" t="s">
        <v>354</v>
      </c>
      <c r="D15" s="65" t="s">
        <v>392</v>
      </c>
      <c r="E15" s="65"/>
      <c r="F15" s="65"/>
      <c r="G15" s="54" t="s">
        <v>356</v>
      </c>
    </row>
    <row r="16" ht="20" customHeight="1" spans="1:7">
      <c r="A16" s="54"/>
      <c r="B16" s="54"/>
      <c r="C16" s="54"/>
      <c r="D16" s="65" t="s">
        <v>393</v>
      </c>
      <c r="E16" s="65"/>
      <c r="F16" s="65"/>
      <c r="G16" s="54" t="s">
        <v>356</v>
      </c>
    </row>
    <row r="17" ht="20" customHeight="1" spans="1:7">
      <c r="A17" s="54"/>
      <c r="B17" s="54" t="s">
        <v>358</v>
      </c>
      <c r="C17" s="54" t="s">
        <v>359</v>
      </c>
      <c r="D17" s="65" t="s">
        <v>394</v>
      </c>
      <c r="E17" s="65"/>
      <c r="F17" s="65"/>
      <c r="G17" s="78" t="s">
        <v>395</v>
      </c>
    </row>
    <row r="18" ht="20" customHeight="1" spans="1:7">
      <c r="A18" s="54"/>
      <c r="B18" s="54"/>
      <c r="C18" s="54"/>
      <c r="D18" s="57" t="s">
        <v>361</v>
      </c>
      <c r="E18" s="57"/>
      <c r="F18" s="57"/>
      <c r="G18" s="66"/>
    </row>
    <row r="19" ht="20" customHeight="1" spans="1:7">
      <c r="A19" s="54"/>
      <c r="B19" s="54"/>
      <c r="C19" s="54" t="s">
        <v>362</v>
      </c>
      <c r="D19" s="57" t="s">
        <v>396</v>
      </c>
      <c r="E19" s="57"/>
      <c r="F19" s="57"/>
      <c r="G19" s="54" t="s">
        <v>397</v>
      </c>
    </row>
    <row r="20" ht="20" customHeight="1" spans="1:7">
      <c r="A20" s="54"/>
      <c r="B20" s="54"/>
      <c r="C20" s="54"/>
      <c r="D20" s="57" t="s">
        <v>361</v>
      </c>
      <c r="E20" s="57"/>
      <c r="F20" s="57"/>
      <c r="G20" s="66"/>
    </row>
    <row r="21" ht="20" customHeight="1" spans="1:7">
      <c r="A21" s="54"/>
      <c r="B21" s="54"/>
      <c r="C21" s="54" t="s">
        <v>367</v>
      </c>
      <c r="D21" s="57" t="s">
        <v>360</v>
      </c>
      <c r="E21" s="57"/>
      <c r="F21" s="57"/>
      <c r="G21" s="54"/>
    </row>
    <row r="22" ht="20" customHeight="1" spans="1:7">
      <c r="A22" s="54"/>
      <c r="B22" s="54"/>
      <c r="C22" s="54"/>
      <c r="D22" s="57" t="s">
        <v>361</v>
      </c>
      <c r="E22" s="57"/>
      <c r="F22" s="57"/>
      <c r="G22" s="54"/>
    </row>
    <row r="23" ht="20" customHeight="1" spans="1:7">
      <c r="A23" s="54"/>
      <c r="B23" s="54"/>
      <c r="C23" s="54" t="s">
        <v>398</v>
      </c>
      <c r="D23" s="57" t="s">
        <v>399</v>
      </c>
      <c r="E23" s="57"/>
      <c r="F23" s="57"/>
      <c r="G23" s="54" t="s">
        <v>400</v>
      </c>
    </row>
    <row r="24" ht="20" customHeight="1" spans="1:7">
      <c r="A24" s="54"/>
      <c r="B24" s="54"/>
      <c r="C24" s="54"/>
      <c r="D24" s="57" t="s">
        <v>361</v>
      </c>
      <c r="E24" s="57"/>
      <c r="F24" s="57"/>
      <c r="G24" s="82"/>
    </row>
    <row r="25" ht="20" customHeight="1" spans="1:7">
      <c r="A25" s="54"/>
      <c r="B25" s="54" t="s">
        <v>371</v>
      </c>
      <c r="C25" s="54" t="s">
        <v>372</v>
      </c>
      <c r="D25" s="57" t="s">
        <v>401</v>
      </c>
      <c r="E25" s="57"/>
      <c r="F25" s="57"/>
      <c r="G25" s="64" t="s">
        <v>374</v>
      </c>
    </row>
    <row r="26" ht="26" customHeight="1" spans="1:7">
      <c r="A26" s="54"/>
      <c r="B26" s="54"/>
      <c r="C26" s="54"/>
      <c r="D26" s="57" t="s">
        <v>361</v>
      </c>
      <c r="E26" s="57"/>
      <c r="F26" s="57"/>
      <c r="G26" s="58"/>
    </row>
    <row r="27" ht="29" customHeight="1" spans="1:7">
      <c r="A27" s="70" t="s">
        <v>375</v>
      </c>
      <c r="B27" s="71" t="s">
        <v>376</v>
      </c>
      <c r="C27" s="72"/>
      <c r="D27" s="71" t="s">
        <v>377</v>
      </c>
      <c r="E27" s="72"/>
      <c r="F27" s="71" t="s">
        <v>378</v>
      </c>
      <c r="G27" s="73"/>
    </row>
    <row r="28" ht="10" customHeight="1" spans="1:7">
      <c r="A28" s="47" t="s">
        <v>379</v>
      </c>
      <c r="B28" s="47"/>
      <c r="C28" s="47"/>
      <c r="D28" s="47"/>
      <c r="E28" s="47"/>
      <c r="F28" s="47"/>
      <c r="G28" s="48"/>
    </row>
    <row r="29" ht="10" customHeight="1" spans="1:7">
      <c r="A29" s="47"/>
      <c r="B29" s="47"/>
      <c r="C29" s="47"/>
      <c r="D29" s="47"/>
      <c r="E29" s="47"/>
      <c r="F29" s="47"/>
      <c r="G29" s="48"/>
    </row>
    <row r="30" ht="10" customHeight="1" spans="1:7">
      <c r="A30" s="47"/>
      <c r="B30" s="47"/>
      <c r="C30" s="47"/>
      <c r="D30" s="47"/>
      <c r="E30" s="47"/>
      <c r="F30" s="47"/>
      <c r="G30" s="48"/>
    </row>
    <row r="31" spans="1:7">
      <c r="A31" s="47"/>
      <c r="B31" s="47"/>
      <c r="C31" s="47"/>
      <c r="D31" s="47"/>
      <c r="E31" s="47"/>
      <c r="F31" s="47"/>
      <c r="G31" s="48"/>
    </row>
  </sheetData>
  <mergeCells count="48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A7:A8"/>
    <mergeCell ref="A9:A26"/>
    <mergeCell ref="B11:B16"/>
    <mergeCell ref="B17:B24"/>
    <mergeCell ref="B25:B26"/>
    <mergeCell ref="C11:C12"/>
    <mergeCell ref="C13:C14"/>
    <mergeCell ref="C15:C16"/>
    <mergeCell ref="C17:C18"/>
    <mergeCell ref="C19:C20"/>
    <mergeCell ref="C21:C22"/>
    <mergeCell ref="C23:C24"/>
    <mergeCell ref="C25:C26"/>
    <mergeCell ref="A4:B6"/>
    <mergeCell ref="A28:G31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zoomScale="85" zoomScaleNormal="85" workbookViewId="0">
      <selection activeCell="N29" sqref="N29"/>
    </sheetView>
  </sheetViews>
  <sheetFormatPr defaultColWidth="9" defaultRowHeight="13.5" outlineLevelCol="6"/>
  <cols>
    <col min="1" max="1" width="9" style="51"/>
    <col min="2" max="2" width="9.875" style="51" customWidth="1"/>
    <col min="3" max="3" width="8.75" style="51" customWidth="1"/>
    <col min="4" max="4" width="13" style="51" customWidth="1"/>
    <col min="5" max="5" width="10.375" style="51" customWidth="1"/>
    <col min="6" max="6" width="14.75" style="51" customWidth="1"/>
    <col min="7" max="7" width="13" style="51" customWidth="1"/>
    <col min="8" max="16384" width="9" style="51"/>
  </cols>
  <sheetData>
    <row r="1" ht="28" customHeight="1" spans="1:7">
      <c r="A1" s="52" t="s">
        <v>315</v>
      </c>
      <c r="B1" s="53"/>
      <c r="C1" s="53"/>
      <c r="D1" s="53"/>
      <c r="E1" s="53"/>
      <c r="F1" s="53"/>
      <c r="G1" s="53"/>
    </row>
    <row r="2" ht="24" customHeight="1" spans="1:7">
      <c r="A2" s="47" t="s">
        <v>316</v>
      </c>
      <c r="B2" s="47"/>
      <c r="C2" s="47" t="s">
        <v>402</v>
      </c>
      <c r="D2" s="47"/>
      <c r="E2" s="47" t="s">
        <v>318</v>
      </c>
      <c r="F2" s="47" t="s">
        <v>319</v>
      </c>
      <c r="G2" s="47"/>
    </row>
    <row r="3" ht="24" customHeight="1" spans="1:7">
      <c r="A3" s="47" t="s">
        <v>320</v>
      </c>
      <c r="B3" s="47"/>
      <c r="C3" s="47" t="s">
        <v>321</v>
      </c>
      <c r="D3" s="47"/>
      <c r="E3" s="47" t="s">
        <v>322</v>
      </c>
      <c r="F3" s="47"/>
      <c r="G3" s="47"/>
    </row>
    <row r="4" ht="24" customHeight="1" spans="1:7">
      <c r="A4" s="54" t="s">
        <v>323</v>
      </c>
      <c r="B4" s="54"/>
      <c r="C4" s="47" t="s">
        <v>324</v>
      </c>
      <c r="D4" s="47"/>
      <c r="E4" s="56" t="s">
        <v>403</v>
      </c>
      <c r="F4" s="56"/>
      <c r="G4" s="56"/>
    </row>
    <row r="5" ht="24" customHeight="1" spans="1:7">
      <c r="A5" s="54"/>
      <c r="B5" s="54"/>
      <c r="C5" s="65" t="s">
        <v>326</v>
      </c>
      <c r="D5" s="65"/>
      <c r="E5" s="56" t="s">
        <v>403</v>
      </c>
      <c r="F5" s="56"/>
      <c r="G5" s="56"/>
    </row>
    <row r="6" ht="24" customHeight="1" spans="1:7">
      <c r="A6" s="54"/>
      <c r="B6" s="54"/>
      <c r="C6" s="65" t="s">
        <v>327</v>
      </c>
      <c r="D6" s="65"/>
      <c r="E6" s="56"/>
      <c r="F6" s="56"/>
      <c r="G6" s="56"/>
    </row>
    <row r="7" ht="24" customHeight="1" spans="1:7">
      <c r="A7" s="54" t="s">
        <v>328</v>
      </c>
      <c r="B7" s="59" t="s">
        <v>329</v>
      </c>
      <c r="C7" s="59"/>
      <c r="D7" s="59"/>
      <c r="E7" s="59"/>
      <c r="F7" s="59"/>
      <c r="G7" s="59"/>
    </row>
    <row r="8" ht="24" customHeight="1" spans="1:7">
      <c r="A8" s="54"/>
      <c r="B8" s="55" t="s">
        <v>404</v>
      </c>
      <c r="C8" s="55"/>
      <c r="D8" s="55"/>
      <c r="E8" s="55"/>
      <c r="F8" s="55"/>
      <c r="G8" s="55"/>
    </row>
    <row r="9" ht="21" customHeight="1" spans="1:7">
      <c r="A9" s="54" t="s">
        <v>331</v>
      </c>
      <c r="B9" s="54" t="s">
        <v>332</v>
      </c>
      <c r="C9" s="54" t="s">
        <v>333</v>
      </c>
      <c r="D9" s="59" t="s">
        <v>334</v>
      </c>
      <c r="E9" s="59"/>
      <c r="F9" s="59"/>
      <c r="G9" s="54" t="s">
        <v>335</v>
      </c>
    </row>
    <row r="10" ht="20" customHeight="1" spans="1:7">
      <c r="A10" s="54"/>
      <c r="B10" s="60" t="s">
        <v>336</v>
      </c>
      <c r="C10" s="54" t="s">
        <v>337</v>
      </c>
      <c r="D10" s="61" t="s">
        <v>338</v>
      </c>
      <c r="E10" s="62"/>
      <c r="F10" s="63"/>
      <c r="G10" s="64" t="s">
        <v>405</v>
      </c>
    </row>
    <row r="11" ht="20" customHeight="1" spans="1:7">
      <c r="A11" s="54"/>
      <c r="B11" s="54" t="s">
        <v>340</v>
      </c>
      <c r="C11" s="60" t="s">
        <v>341</v>
      </c>
      <c r="D11" s="65" t="s">
        <v>406</v>
      </c>
      <c r="E11" s="65"/>
      <c r="F11" s="65"/>
      <c r="G11" s="66" t="s">
        <v>407</v>
      </c>
    </row>
    <row r="12" ht="20" customHeight="1" spans="1:7">
      <c r="A12" s="54"/>
      <c r="B12" s="54"/>
      <c r="C12" s="74"/>
      <c r="D12" s="61" t="s">
        <v>408</v>
      </c>
      <c r="E12" s="62"/>
      <c r="F12" s="63"/>
      <c r="G12" s="66" t="s">
        <v>407</v>
      </c>
    </row>
    <row r="13" ht="20" customHeight="1" spans="1:7">
      <c r="A13" s="54"/>
      <c r="B13" s="54"/>
      <c r="C13" s="67"/>
      <c r="D13" s="61" t="s">
        <v>409</v>
      </c>
      <c r="E13" s="62"/>
      <c r="F13" s="63"/>
      <c r="G13" s="66" t="s">
        <v>410</v>
      </c>
    </row>
    <row r="14" ht="20" customHeight="1" spans="1:7">
      <c r="A14" s="54"/>
      <c r="B14" s="54"/>
      <c r="C14" s="75" t="s">
        <v>348</v>
      </c>
      <c r="D14" s="65" t="s">
        <v>411</v>
      </c>
      <c r="E14" s="65"/>
      <c r="F14" s="65"/>
      <c r="G14" s="68" t="s">
        <v>350</v>
      </c>
    </row>
    <row r="15" ht="20" customHeight="1" spans="1:7">
      <c r="A15" s="54"/>
      <c r="B15" s="54"/>
      <c r="C15" s="76"/>
      <c r="D15" s="65" t="s">
        <v>412</v>
      </c>
      <c r="E15" s="65"/>
      <c r="F15" s="65"/>
      <c r="G15" s="68" t="s">
        <v>350</v>
      </c>
    </row>
    <row r="16" ht="20" customHeight="1" spans="1:7">
      <c r="A16" s="54"/>
      <c r="B16" s="54"/>
      <c r="C16" s="77"/>
      <c r="D16" s="61" t="s">
        <v>413</v>
      </c>
      <c r="E16" s="62"/>
      <c r="F16" s="63"/>
      <c r="G16" s="64" t="s">
        <v>414</v>
      </c>
    </row>
    <row r="17" ht="20" customHeight="1" spans="1:7">
      <c r="A17" s="54"/>
      <c r="B17" s="54"/>
      <c r="C17" s="54" t="s">
        <v>354</v>
      </c>
      <c r="D17" s="65" t="s">
        <v>415</v>
      </c>
      <c r="E17" s="65"/>
      <c r="F17" s="65"/>
      <c r="G17" s="54" t="s">
        <v>356</v>
      </c>
    </row>
    <row r="18" ht="20" customHeight="1" spans="1:7">
      <c r="A18" s="54"/>
      <c r="B18" s="54"/>
      <c r="C18" s="54"/>
      <c r="D18" s="65" t="s">
        <v>416</v>
      </c>
      <c r="E18" s="65"/>
      <c r="F18" s="65"/>
      <c r="G18" s="54" t="s">
        <v>356</v>
      </c>
    </row>
    <row r="19" ht="20" customHeight="1" spans="1:7">
      <c r="A19" s="54"/>
      <c r="B19" s="54" t="s">
        <v>358</v>
      </c>
      <c r="C19" s="54" t="s">
        <v>359</v>
      </c>
      <c r="D19" s="65" t="s">
        <v>360</v>
      </c>
      <c r="E19" s="65"/>
      <c r="F19" s="65"/>
      <c r="G19" s="66"/>
    </row>
    <row r="20" ht="20" customHeight="1" spans="1:7">
      <c r="A20" s="54"/>
      <c r="B20" s="54"/>
      <c r="C20" s="54"/>
      <c r="D20" s="65" t="s">
        <v>361</v>
      </c>
      <c r="E20" s="65"/>
      <c r="F20" s="65"/>
      <c r="G20" s="66"/>
    </row>
    <row r="21" ht="20" customHeight="1" spans="1:7">
      <c r="A21" s="54"/>
      <c r="B21" s="54"/>
      <c r="C21" s="54" t="s">
        <v>362</v>
      </c>
      <c r="D21" s="65" t="s">
        <v>363</v>
      </c>
      <c r="E21" s="65"/>
      <c r="F21" s="65"/>
      <c r="G21" s="54" t="s">
        <v>364</v>
      </c>
    </row>
    <row r="22" ht="20" customHeight="1" spans="1:7">
      <c r="A22" s="54"/>
      <c r="B22" s="54"/>
      <c r="C22" s="54"/>
      <c r="D22" s="65" t="s">
        <v>361</v>
      </c>
      <c r="E22" s="65"/>
      <c r="F22" s="65"/>
      <c r="G22" s="66"/>
    </row>
    <row r="23" ht="20" customHeight="1" spans="1:7">
      <c r="A23" s="54"/>
      <c r="B23" s="54"/>
      <c r="C23" s="54" t="s">
        <v>367</v>
      </c>
      <c r="D23" s="65" t="s">
        <v>360</v>
      </c>
      <c r="E23" s="65"/>
      <c r="F23" s="65"/>
      <c r="G23" s="54"/>
    </row>
    <row r="24" ht="20" customHeight="1" spans="1:7">
      <c r="A24" s="54"/>
      <c r="B24" s="54"/>
      <c r="C24" s="54"/>
      <c r="D24" s="65" t="s">
        <v>361</v>
      </c>
      <c r="E24" s="65"/>
      <c r="F24" s="65"/>
      <c r="G24" s="54"/>
    </row>
    <row r="25" ht="20" customHeight="1" spans="1:7">
      <c r="A25" s="54"/>
      <c r="B25" s="54"/>
      <c r="C25" s="54" t="s">
        <v>398</v>
      </c>
      <c r="D25" s="65" t="s">
        <v>417</v>
      </c>
      <c r="E25" s="65"/>
      <c r="F25" s="65"/>
      <c r="G25" s="54" t="s">
        <v>364</v>
      </c>
    </row>
    <row r="26" ht="20" customHeight="1" spans="1:7">
      <c r="A26" s="54"/>
      <c r="B26" s="54"/>
      <c r="C26" s="54"/>
      <c r="D26" s="65" t="s">
        <v>361</v>
      </c>
      <c r="E26" s="65"/>
      <c r="F26" s="65"/>
      <c r="G26" s="47"/>
    </row>
    <row r="27" ht="20" customHeight="1" spans="1:7">
      <c r="A27" s="54"/>
      <c r="B27" s="54" t="s">
        <v>371</v>
      </c>
      <c r="C27" s="54" t="s">
        <v>418</v>
      </c>
      <c r="D27" s="65" t="s">
        <v>373</v>
      </c>
      <c r="E27" s="65"/>
      <c r="F27" s="65"/>
      <c r="G27" s="64" t="s">
        <v>374</v>
      </c>
    </row>
    <row r="28" ht="26" customHeight="1" spans="1:7">
      <c r="A28" s="54"/>
      <c r="B28" s="54"/>
      <c r="C28" s="54"/>
      <c r="D28" s="57" t="s">
        <v>361</v>
      </c>
      <c r="E28" s="57"/>
      <c r="F28" s="57"/>
      <c r="G28" s="58"/>
    </row>
    <row r="29" ht="29" customHeight="1" spans="1:7">
      <c r="A29" s="70" t="s">
        <v>375</v>
      </c>
      <c r="B29" s="71" t="s">
        <v>376</v>
      </c>
      <c r="C29" s="72"/>
      <c r="D29" s="71" t="s">
        <v>377</v>
      </c>
      <c r="E29" s="72"/>
      <c r="F29" s="71" t="s">
        <v>378</v>
      </c>
      <c r="G29" s="73"/>
    </row>
    <row r="30" ht="10" customHeight="1" spans="1:7">
      <c r="A30" s="47" t="s">
        <v>379</v>
      </c>
      <c r="B30" s="47"/>
      <c r="C30" s="47"/>
      <c r="D30" s="47"/>
      <c r="E30" s="47"/>
      <c r="F30" s="47"/>
      <c r="G30" s="48"/>
    </row>
    <row r="31" ht="10" customHeight="1" spans="1:7">
      <c r="A31" s="47"/>
      <c r="B31" s="47"/>
      <c r="C31" s="47"/>
      <c r="D31" s="47"/>
      <c r="E31" s="47"/>
      <c r="F31" s="47"/>
      <c r="G31" s="48"/>
    </row>
    <row r="32" ht="10" customHeight="1" spans="1:7">
      <c r="A32" s="47"/>
      <c r="B32" s="47"/>
      <c r="C32" s="47"/>
      <c r="D32" s="47"/>
      <c r="E32" s="47"/>
      <c r="F32" s="47"/>
      <c r="G32" s="48"/>
    </row>
    <row r="33" spans="1:7">
      <c r="A33" s="47"/>
      <c r="B33" s="47"/>
      <c r="C33" s="47"/>
      <c r="D33" s="47"/>
      <c r="E33" s="47"/>
      <c r="F33" s="47"/>
      <c r="G33" s="48"/>
    </row>
  </sheetData>
  <mergeCells count="50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1:B18"/>
    <mergeCell ref="B19:B26"/>
    <mergeCell ref="B27:B28"/>
    <mergeCell ref="C11:C13"/>
    <mergeCell ref="C14:C16"/>
    <mergeCell ref="C17:C18"/>
    <mergeCell ref="C19:C20"/>
    <mergeCell ref="C21:C22"/>
    <mergeCell ref="C23:C24"/>
    <mergeCell ref="C25:C26"/>
    <mergeCell ref="C27:C28"/>
    <mergeCell ref="A4:B6"/>
    <mergeCell ref="A30:G33"/>
  </mergeCells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zoomScale="85" zoomScaleNormal="85" workbookViewId="0">
      <selection activeCell="G13" sqref="G13"/>
    </sheetView>
  </sheetViews>
  <sheetFormatPr defaultColWidth="9" defaultRowHeight="13.5" outlineLevelCol="6"/>
  <cols>
    <col min="1" max="1" width="9" style="51"/>
    <col min="2" max="2" width="9.875" style="51" customWidth="1"/>
    <col min="3" max="3" width="9.125" style="51" customWidth="1"/>
    <col min="4" max="4" width="13" style="51" customWidth="1"/>
    <col min="5" max="5" width="10.375" style="51" customWidth="1"/>
    <col min="6" max="6" width="14.75" style="51" customWidth="1"/>
    <col min="7" max="7" width="13" style="51" customWidth="1"/>
    <col min="8" max="16384" width="9" style="51"/>
  </cols>
  <sheetData>
    <row r="1" ht="28" customHeight="1" spans="1:7">
      <c r="A1" s="52" t="s">
        <v>315</v>
      </c>
      <c r="B1" s="53"/>
      <c r="C1" s="53"/>
      <c r="D1" s="53"/>
      <c r="E1" s="53"/>
      <c r="F1" s="53"/>
      <c r="G1" s="53"/>
    </row>
    <row r="2" ht="24" customHeight="1" spans="1:7">
      <c r="A2" s="47" t="s">
        <v>316</v>
      </c>
      <c r="B2" s="47"/>
      <c r="C2" s="47" t="s">
        <v>419</v>
      </c>
      <c r="D2" s="47"/>
      <c r="E2" s="47" t="s">
        <v>318</v>
      </c>
      <c r="F2" s="47" t="s">
        <v>319</v>
      </c>
      <c r="G2" s="47"/>
    </row>
    <row r="3" ht="24" customHeight="1" spans="1:7">
      <c r="A3" s="47" t="s">
        <v>320</v>
      </c>
      <c r="B3" s="47"/>
      <c r="C3" s="47" t="s">
        <v>321</v>
      </c>
      <c r="D3" s="47"/>
      <c r="E3" s="47" t="s">
        <v>322</v>
      </c>
      <c r="F3" s="47" t="s">
        <v>321</v>
      </c>
      <c r="G3" s="47"/>
    </row>
    <row r="4" ht="24" customHeight="1" spans="1:7">
      <c r="A4" s="54" t="s">
        <v>323</v>
      </c>
      <c r="B4" s="54"/>
      <c r="C4" s="55" t="s">
        <v>324</v>
      </c>
      <c r="D4" s="55"/>
      <c r="E4" s="56" t="s">
        <v>420</v>
      </c>
      <c r="F4" s="56"/>
      <c r="G4" s="56"/>
    </row>
    <row r="5" ht="24" customHeight="1" spans="1:7">
      <c r="A5" s="54"/>
      <c r="B5" s="54"/>
      <c r="C5" s="57" t="s">
        <v>326</v>
      </c>
      <c r="D5" s="57"/>
      <c r="E5" s="56" t="s">
        <v>420</v>
      </c>
      <c r="F5" s="56"/>
      <c r="G5" s="56"/>
    </row>
    <row r="6" ht="24" customHeight="1" spans="1:7">
      <c r="A6" s="54"/>
      <c r="B6" s="54"/>
      <c r="C6" s="57" t="s">
        <v>327</v>
      </c>
      <c r="D6" s="57"/>
      <c r="E6" s="56"/>
      <c r="F6" s="56"/>
      <c r="G6" s="56"/>
    </row>
    <row r="7" ht="24" customHeight="1" spans="1:7">
      <c r="A7" s="54" t="s">
        <v>421</v>
      </c>
      <c r="B7" s="59" t="s">
        <v>329</v>
      </c>
      <c r="C7" s="59"/>
      <c r="D7" s="59"/>
      <c r="E7" s="59"/>
      <c r="F7" s="59"/>
      <c r="G7" s="59"/>
    </row>
    <row r="8" ht="24" customHeight="1" spans="1:7">
      <c r="A8" s="54"/>
      <c r="B8" s="55" t="s">
        <v>422</v>
      </c>
      <c r="C8" s="55"/>
      <c r="D8" s="55"/>
      <c r="E8" s="55"/>
      <c r="F8" s="55"/>
      <c r="G8" s="55"/>
    </row>
    <row r="9" ht="21" customHeight="1" spans="1:7">
      <c r="A9" s="54" t="s">
        <v>331</v>
      </c>
      <c r="B9" s="54" t="s">
        <v>332</v>
      </c>
      <c r="C9" s="54" t="s">
        <v>333</v>
      </c>
      <c r="D9" s="59" t="s">
        <v>334</v>
      </c>
      <c r="E9" s="59"/>
      <c r="F9" s="59"/>
      <c r="G9" s="54" t="s">
        <v>335</v>
      </c>
    </row>
    <row r="10" ht="20" customHeight="1" spans="1:7">
      <c r="A10" s="54"/>
      <c r="B10" s="60" t="s">
        <v>336</v>
      </c>
      <c r="C10" s="54" t="s">
        <v>337</v>
      </c>
      <c r="D10" s="61" t="s">
        <v>338</v>
      </c>
      <c r="E10" s="62"/>
      <c r="F10" s="63"/>
      <c r="G10" s="64" t="s">
        <v>423</v>
      </c>
    </row>
    <row r="11" ht="20" customHeight="1" spans="1:7">
      <c r="A11" s="54"/>
      <c r="B11" s="54" t="s">
        <v>340</v>
      </c>
      <c r="C11" s="60" t="s">
        <v>341</v>
      </c>
      <c r="D11" s="65" t="s">
        <v>424</v>
      </c>
      <c r="E11" s="65"/>
      <c r="F11" s="65"/>
      <c r="G11" s="66" t="s">
        <v>425</v>
      </c>
    </row>
    <row r="12" ht="20" customHeight="1" spans="1:7">
      <c r="A12" s="54"/>
      <c r="B12" s="54"/>
      <c r="C12" s="74"/>
      <c r="D12" s="61" t="s">
        <v>426</v>
      </c>
      <c r="E12" s="62"/>
      <c r="F12" s="63"/>
      <c r="G12" s="66" t="s">
        <v>427</v>
      </c>
    </row>
    <row r="13" ht="20" customHeight="1" spans="1:7">
      <c r="A13" s="54"/>
      <c r="B13" s="54"/>
      <c r="C13" s="67"/>
      <c r="D13" s="61" t="s">
        <v>428</v>
      </c>
      <c r="E13" s="62"/>
      <c r="F13" s="63"/>
      <c r="G13" s="69" t="s">
        <v>429</v>
      </c>
    </row>
    <row r="14" ht="20" customHeight="1" spans="1:7">
      <c r="A14" s="54"/>
      <c r="B14" s="54"/>
      <c r="C14" s="75" t="s">
        <v>348</v>
      </c>
      <c r="D14" s="65" t="s">
        <v>430</v>
      </c>
      <c r="E14" s="65"/>
      <c r="F14" s="65"/>
      <c r="G14" s="68" t="s">
        <v>431</v>
      </c>
    </row>
    <row r="15" ht="20" customHeight="1" spans="1:7">
      <c r="A15" s="54"/>
      <c r="B15" s="54"/>
      <c r="C15" s="76"/>
      <c r="D15" s="65" t="s">
        <v>432</v>
      </c>
      <c r="E15" s="65"/>
      <c r="F15" s="65"/>
      <c r="G15" s="69" t="s">
        <v>350</v>
      </c>
    </row>
    <row r="16" ht="20" customHeight="1" spans="1:7">
      <c r="A16" s="54"/>
      <c r="B16" s="54"/>
      <c r="C16" s="77"/>
      <c r="D16" s="61" t="s">
        <v>433</v>
      </c>
      <c r="E16" s="62"/>
      <c r="F16" s="63"/>
      <c r="G16" s="69" t="s">
        <v>350</v>
      </c>
    </row>
    <row r="17" ht="20" customHeight="1" spans="1:7">
      <c r="A17" s="54"/>
      <c r="B17" s="54"/>
      <c r="C17" s="54" t="s">
        <v>354</v>
      </c>
      <c r="D17" s="65" t="s">
        <v>434</v>
      </c>
      <c r="E17" s="65"/>
      <c r="F17" s="65"/>
      <c r="G17" s="54" t="s">
        <v>356</v>
      </c>
    </row>
    <row r="18" ht="20" customHeight="1" spans="1:7">
      <c r="A18" s="54"/>
      <c r="B18" s="54"/>
      <c r="C18" s="54"/>
      <c r="D18" s="65" t="s">
        <v>435</v>
      </c>
      <c r="E18" s="65"/>
      <c r="F18" s="65"/>
      <c r="G18" s="54" t="s">
        <v>356</v>
      </c>
    </row>
    <row r="19" ht="20" customHeight="1" spans="1:7">
      <c r="A19" s="54"/>
      <c r="B19" s="54" t="s">
        <v>358</v>
      </c>
      <c r="C19" s="54" t="s">
        <v>359</v>
      </c>
      <c r="D19" s="65" t="s">
        <v>436</v>
      </c>
      <c r="E19" s="65"/>
      <c r="F19" s="65"/>
      <c r="G19" s="78" t="s">
        <v>437</v>
      </c>
    </row>
    <row r="20" ht="20" customHeight="1" spans="1:7">
      <c r="A20" s="54"/>
      <c r="B20" s="54"/>
      <c r="C20" s="54" t="s">
        <v>362</v>
      </c>
      <c r="D20" s="65" t="s">
        <v>438</v>
      </c>
      <c r="E20" s="65"/>
      <c r="F20" s="65"/>
      <c r="G20" s="54" t="s">
        <v>366</v>
      </c>
    </row>
    <row r="21" ht="20" customHeight="1" spans="1:7">
      <c r="A21" s="54"/>
      <c r="B21" s="54"/>
      <c r="C21" s="54"/>
      <c r="D21" s="65" t="s">
        <v>439</v>
      </c>
      <c r="E21" s="65"/>
      <c r="F21" s="65"/>
      <c r="G21" s="54" t="s">
        <v>440</v>
      </c>
    </row>
    <row r="22" ht="20" customHeight="1" spans="1:7">
      <c r="A22" s="54"/>
      <c r="B22" s="54"/>
      <c r="C22" s="54" t="s">
        <v>367</v>
      </c>
      <c r="D22" s="65" t="s">
        <v>360</v>
      </c>
      <c r="E22" s="65"/>
      <c r="F22" s="65"/>
      <c r="G22" s="54"/>
    </row>
    <row r="23" ht="20" customHeight="1" spans="1:7">
      <c r="A23" s="54"/>
      <c r="B23" s="54"/>
      <c r="C23" s="54"/>
      <c r="D23" s="65" t="s">
        <v>361</v>
      </c>
      <c r="E23" s="65"/>
      <c r="F23" s="65"/>
      <c r="G23" s="54"/>
    </row>
    <row r="24" ht="20" customHeight="1" spans="1:7">
      <c r="A24" s="54"/>
      <c r="B24" s="54"/>
      <c r="C24" s="54" t="s">
        <v>398</v>
      </c>
      <c r="D24" s="65" t="s">
        <v>360</v>
      </c>
      <c r="E24" s="65"/>
      <c r="F24" s="65"/>
      <c r="G24" s="54"/>
    </row>
    <row r="25" ht="20" customHeight="1" spans="1:7">
      <c r="A25" s="54"/>
      <c r="B25" s="54"/>
      <c r="C25" s="54"/>
      <c r="D25" s="65" t="s">
        <v>361</v>
      </c>
      <c r="E25" s="65"/>
      <c r="F25" s="65"/>
      <c r="G25" s="47"/>
    </row>
    <row r="26" ht="20" customHeight="1" spans="1:7">
      <c r="A26" s="54"/>
      <c r="B26" s="54" t="s">
        <v>371</v>
      </c>
      <c r="C26" s="54" t="s">
        <v>372</v>
      </c>
      <c r="D26" s="65" t="s">
        <v>373</v>
      </c>
      <c r="E26" s="65"/>
      <c r="F26" s="65"/>
      <c r="G26" s="64" t="s">
        <v>374</v>
      </c>
    </row>
    <row r="27" ht="26" customHeight="1" spans="1:7">
      <c r="A27" s="54"/>
      <c r="B27" s="54"/>
      <c r="C27" s="54"/>
      <c r="D27" s="57" t="s">
        <v>361</v>
      </c>
      <c r="E27" s="57"/>
      <c r="F27" s="57"/>
      <c r="G27" s="58"/>
    </row>
    <row r="28" ht="29" customHeight="1" spans="1:7">
      <c r="A28" s="70" t="s">
        <v>375</v>
      </c>
      <c r="B28" s="71" t="s">
        <v>376</v>
      </c>
      <c r="C28" s="72"/>
      <c r="D28" s="71" t="s">
        <v>377</v>
      </c>
      <c r="E28" s="72"/>
      <c r="F28" s="71" t="s">
        <v>378</v>
      </c>
      <c r="G28" s="73"/>
    </row>
    <row r="29" ht="10" customHeight="1" spans="1:7">
      <c r="A29" s="47" t="s">
        <v>379</v>
      </c>
      <c r="B29" s="47"/>
      <c r="C29" s="47"/>
      <c r="D29" s="47"/>
      <c r="E29" s="47"/>
      <c r="F29" s="47"/>
      <c r="G29" s="48"/>
    </row>
    <row r="30" ht="10" customHeight="1" spans="1:7">
      <c r="A30" s="47"/>
      <c r="B30" s="47"/>
      <c r="C30" s="47"/>
      <c r="D30" s="47"/>
      <c r="E30" s="47"/>
      <c r="F30" s="47"/>
      <c r="G30" s="48"/>
    </row>
    <row r="31" ht="10" customHeight="1" spans="1:7">
      <c r="A31" s="47"/>
      <c r="B31" s="47"/>
      <c r="C31" s="47"/>
      <c r="D31" s="47"/>
      <c r="E31" s="47"/>
      <c r="F31" s="47"/>
      <c r="G31" s="48"/>
    </row>
    <row r="32" spans="1:7">
      <c r="A32" s="47"/>
      <c r="B32" s="47"/>
      <c r="C32" s="47"/>
      <c r="D32" s="47"/>
      <c r="E32" s="47"/>
      <c r="F32" s="47"/>
      <c r="G32" s="48"/>
    </row>
  </sheetData>
  <mergeCells count="48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7:A8"/>
    <mergeCell ref="A9:A27"/>
    <mergeCell ref="B11:B18"/>
    <mergeCell ref="B19:B25"/>
    <mergeCell ref="B26:B27"/>
    <mergeCell ref="C11:C13"/>
    <mergeCell ref="C14:C16"/>
    <mergeCell ref="C17:C18"/>
    <mergeCell ref="C20:C21"/>
    <mergeCell ref="C22:C23"/>
    <mergeCell ref="C24:C25"/>
    <mergeCell ref="C26:C27"/>
    <mergeCell ref="A4:B6"/>
    <mergeCell ref="A29:G32"/>
  </mergeCells>
  <pageMargins left="0.75" right="0.75" top="1" bottom="1" header="0.5" footer="0.5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zoomScale="115" zoomScaleNormal="115" topLeftCell="A9" workbookViewId="0">
      <selection activeCell="N10" sqref="N10"/>
    </sheetView>
  </sheetViews>
  <sheetFormatPr defaultColWidth="9" defaultRowHeight="13.5" outlineLevelCol="6"/>
  <cols>
    <col min="1" max="1" width="9" style="51"/>
    <col min="2" max="2" width="9.875" style="51" customWidth="1"/>
    <col min="3" max="3" width="8.75" style="51" customWidth="1"/>
    <col min="4" max="4" width="13" style="51" customWidth="1"/>
    <col min="5" max="5" width="10.375" style="51" customWidth="1"/>
    <col min="6" max="6" width="14.75" style="51" customWidth="1"/>
    <col min="7" max="7" width="13" style="51" customWidth="1"/>
    <col min="8" max="16384" width="9" style="51"/>
  </cols>
  <sheetData>
    <row r="1" ht="28" customHeight="1" spans="1:7">
      <c r="A1" s="52" t="s">
        <v>315</v>
      </c>
      <c r="B1" s="53"/>
      <c r="C1" s="53"/>
      <c r="D1" s="53"/>
      <c r="E1" s="53"/>
      <c r="F1" s="53"/>
      <c r="G1" s="53"/>
    </row>
    <row r="2" ht="24" customHeight="1" spans="1:7">
      <c r="A2" s="47" t="s">
        <v>316</v>
      </c>
      <c r="B2" s="47"/>
      <c r="C2" s="47" t="s">
        <v>441</v>
      </c>
      <c r="D2" s="47"/>
      <c r="E2" s="47" t="s">
        <v>318</v>
      </c>
      <c r="F2" s="47" t="s">
        <v>319</v>
      </c>
      <c r="G2" s="47"/>
    </row>
    <row r="3" ht="24" customHeight="1" spans="1:7">
      <c r="A3" s="47" t="s">
        <v>320</v>
      </c>
      <c r="B3" s="47"/>
      <c r="C3" s="47" t="s">
        <v>321</v>
      </c>
      <c r="D3" s="47"/>
      <c r="E3" s="47" t="s">
        <v>322</v>
      </c>
      <c r="F3" s="47" t="s">
        <v>321</v>
      </c>
      <c r="G3" s="47"/>
    </row>
    <row r="4" ht="24" customHeight="1" spans="1:7">
      <c r="A4" s="54" t="s">
        <v>323</v>
      </c>
      <c r="B4" s="54"/>
      <c r="C4" s="55" t="s">
        <v>324</v>
      </c>
      <c r="D4" s="55"/>
      <c r="E4" s="56" t="s">
        <v>442</v>
      </c>
      <c r="F4" s="56"/>
      <c r="G4" s="56"/>
    </row>
    <row r="5" ht="24" customHeight="1" spans="1:7">
      <c r="A5" s="54"/>
      <c r="B5" s="54"/>
      <c r="C5" s="57" t="s">
        <v>326</v>
      </c>
      <c r="D5" s="57"/>
      <c r="E5" s="56" t="s">
        <v>442</v>
      </c>
      <c r="F5" s="56"/>
      <c r="G5" s="56"/>
    </row>
    <row r="6" ht="24" customHeight="1" spans="1:7">
      <c r="A6" s="54"/>
      <c r="B6" s="54"/>
      <c r="C6" s="57" t="s">
        <v>327</v>
      </c>
      <c r="D6" s="57"/>
      <c r="E6" s="58"/>
      <c r="F6" s="58"/>
      <c r="G6" s="58"/>
    </row>
    <row r="7" ht="24" customHeight="1" spans="1:7">
      <c r="A7" s="54" t="s">
        <v>328</v>
      </c>
      <c r="B7" s="59" t="s">
        <v>329</v>
      </c>
      <c r="C7" s="59"/>
      <c r="D7" s="59"/>
      <c r="E7" s="59"/>
      <c r="F7" s="59"/>
      <c r="G7" s="59"/>
    </row>
    <row r="8" ht="24" customHeight="1" spans="1:7">
      <c r="A8" s="54"/>
      <c r="B8" s="47" t="s">
        <v>443</v>
      </c>
      <c r="C8" s="47"/>
      <c r="D8" s="47"/>
      <c r="E8" s="47"/>
      <c r="F8" s="47"/>
      <c r="G8" s="47"/>
    </row>
    <row r="9" ht="21" customHeight="1" spans="1:7">
      <c r="A9" s="54" t="s">
        <v>331</v>
      </c>
      <c r="B9" s="54" t="s">
        <v>332</v>
      </c>
      <c r="C9" s="54" t="s">
        <v>333</v>
      </c>
      <c r="D9" s="59" t="s">
        <v>334</v>
      </c>
      <c r="E9" s="59"/>
      <c r="F9" s="59"/>
      <c r="G9" s="54" t="s">
        <v>335</v>
      </c>
    </row>
    <row r="10" ht="20" customHeight="1" spans="1:7">
      <c r="A10" s="54"/>
      <c r="B10" s="60" t="s">
        <v>336</v>
      </c>
      <c r="C10" s="54" t="s">
        <v>337</v>
      </c>
      <c r="D10" s="61" t="s">
        <v>338</v>
      </c>
      <c r="E10" s="62"/>
      <c r="F10" s="63"/>
      <c r="G10" s="64" t="s">
        <v>444</v>
      </c>
    </row>
    <row r="11" ht="20" customHeight="1" spans="1:7">
      <c r="A11" s="54"/>
      <c r="B11" s="54" t="s">
        <v>340</v>
      </c>
      <c r="C11" s="60" t="s">
        <v>341</v>
      </c>
      <c r="D11" s="65" t="s">
        <v>445</v>
      </c>
      <c r="E11" s="65"/>
      <c r="F11" s="65"/>
      <c r="G11" s="66" t="s">
        <v>343</v>
      </c>
    </row>
    <row r="12" ht="20" customHeight="1" spans="1:7">
      <c r="A12" s="54"/>
      <c r="B12" s="54"/>
      <c r="C12" s="67"/>
      <c r="D12" s="61" t="s">
        <v>446</v>
      </c>
      <c r="E12" s="62"/>
      <c r="F12" s="63"/>
      <c r="G12" s="66" t="s">
        <v>447</v>
      </c>
    </row>
    <row r="13" ht="20" customHeight="1" spans="1:7">
      <c r="A13" s="54"/>
      <c r="B13" s="54"/>
      <c r="C13" s="54" t="s">
        <v>348</v>
      </c>
      <c r="D13" s="65" t="s">
        <v>448</v>
      </c>
      <c r="E13" s="65"/>
      <c r="F13" s="65"/>
      <c r="G13" s="69" t="s">
        <v>350</v>
      </c>
    </row>
    <row r="14" ht="20" customHeight="1" spans="1:7">
      <c r="A14" s="54"/>
      <c r="B14" s="54"/>
      <c r="C14" s="54"/>
      <c r="D14" s="65" t="s">
        <v>449</v>
      </c>
      <c r="E14" s="65"/>
      <c r="F14" s="65"/>
      <c r="G14" s="69" t="s">
        <v>350</v>
      </c>
    </row>
    <row r="15" ht="20" customHeight="1" spans="1:7">
      <c r="A15" s="54"/>
      <c r="B15" s="54"/>
      <c r="C15" s="54" t="s">
        <v>354</v>
      </c>
      <c r="D15" s="65" t="s">
        <v>450</v>
      </c>
      <c r="E15" s="65"/>
      <c r="F15" s="65"/>
      <c r="G15" s="54" t="s">
        <v>356</v>
      </c>
    </row>
    <row r="16" ht="20" customHeight="1" spans="1:7">
      <c r="A16" s="54"/>
      <c r="B16" s="54"/>
      <c r="C16" s="54"/>
      <c r="D16" s="65" t="s">
        <v>361</v>
      </c>
      <c r="E16" s="65"/>
      <c r="F16" s="65"/>
      <c r="G16" s="54"/>
    </row>
    <row r="17" ht="20" customHeight="1" spans="1:7">
      <c r="A17" s="54"/>
      <c r="B17" s="54" t="s">
        <v>358</v>
      </c>
      <c r="C17" s="54" t="s">
        <v>359</v>
      </c>
      <c r="D17" s="65" t="s">
        <v>360</v>
      </c>
      <c r="E17" s="65"/>
      <c r="F17" s="65"/>
      <c r="G17" s="66"/>
    </row>
    <row r="18" ht="20" customHeight="1" spans="1:7">
      <c r="A18" s="54"/>
      <c r="B18" s="54"/>
      <c r="C18" s="54"/>
      <c r="D18" s="65" t="s">
        <v>361</v>
      </c>
      <c r="E18" s="65"/>
      <c r="F18" s="65"/>
      <c r="G18" s="66"/>
    </row>
    <row r="19" ht="20" customHeight="1" spans="1:7">
      <c r="A19" s="54"/>
      <c r="B19" s="54"/>
      <c r="C19" s="54" t="s">
        <v>362</v>
      </c>
      <c r="D19" s="65" t="s">
        <v>451</v>
      </c>
      <c r="E19" s="65"/>
      <c r="F19" s="65"/>
      <c r="G19" s="54" t="s">
        <v>364</v>
      </c>
    </row>
    <row r="20" ht="20" customHeight="1" spans="1:7">
      <c r="A20" s="54"/>
      <c r="B20" s="54"/>
      <c r="C20" s="54"/>
      <c r="D20" s="65" t="s">
        <v>452</v>
      </c>
      <c r="E20" s="65"/>
      <c r="F20" s="65"/>
      <c r="G20" s="54" t="s">
        <v>453</v>
      </c>
    </row>
    <row r="21" ht="20" customHeight="1" spans="1:7">
      <c r="A21" s="54"/>
      <c r="B21" s="54"/>
      <c r="C21" s="54" t="s">
        <v>367</v>
      </c>
      <c r="D21" s="65" t="s">
        <v>360</v>
      </c>
      <c r="E21" s="65"/>
      <c r="F21" s="65"/>
      <c r="G21" s="54"/>
    </row>
    <row r="22" ht="20" customHeight="1" spans="1:7">
      <c r="A22" s="54"/>
      <c r="B22" s="54"/>
      <c r="C22" s="54"/>
      <c r="D22" s="65" t="s">
        <v>361</v>
      </c>
      <c r="E22" s="65"/>
      <c r="F22" s="65"/>
      <c r="G22" s="54"/>
    </row>
    <row r="23" ht="20" customHeight="1" spans="1:7">
      <c r="A23" s="54"/>
      <c r="B23" s="54"/>
      <c r="C23" s="54" t="s">
        <v>398</v>
      </c>
      <c r="D23" s="65" t="s">
        <v>360</v>
      </c>
      <c r="E23" s="65"/>
      <c r="F23" s="65"/>
      <c r="G23" s="54"/>
    </row>
    <row r="24" ht="20" customHeight="1" spans="1:7">
      <c r="A24" s="54"/>
      <c r="B24" s="54"/>
      <c r="C24" s="54"/>
      <c r="D24" s="65" t="s">
        <v>361</v>
      </c>
      <c r="E24" s="65"/>
      <c r="F24" s="65"/>
      <c r="G24" s="47"/>
    </row>
    <row r="25" ht="20" customHeight="1" spans="1:7">
      <c r="A25" s="54"/>
      <c r="B25" s="54" t="s">
        <v>371</v>
      </c>
      <c r="C25" s="54" t="s">
        <v>372</v>
      </c>
      <c r="D25" s="65" t="s">
        <v>373</v>
      </c>
      <c r="E25" s="65"/>
      <c r="F25" s="65"/>
      <c r="G25" s="64" t="s">
        <v>374</v>
      </c>
    </row>
    <row r="26" ht="26" customHeight="1" spans="1:7">
      <c r="A26" s="54"/>
      <c r="B26" s="54"/>
      <c r="C26" s="54"/>
      <c r="D26" s="57" t="s">
        <v>361</v>
      </c>
      <c r="E26" s="57"/>
      <c r="F26" s="57"/>
      <c r="G26" s="58"/>
    </row>
    <row r="27" ht="29" customHeight="1" spans="1:7">
      <c r="A27" s="70" t="s">
        <v>375</v>
      </c>
      <c r="B27" s="71" t="s">
        <v>376</v>
      </c>
      <c r="C27" s="72"/>
      <c r="D27" s="71" t="s">
        <v>377</v>
      </c>
      <c r="E27" s="72"/>
      <c r="F27" s="71" t="s">
        <v>378</v>
      </c>
      <c r="G27" s="73"/>
    </row>
    <row r="28" ht="10" customHeight="1" spans="1:7">
      <c r="A28" s="47" t="s">
        <v>379</v>
      </c>
      <c r="B28" s="47"/>
      <c r="C28" s="47"/>
      <c r="D28" s="47"/>
      <c r="E28" s="47"/>
      <c r="F28" s="47"/>
      <c r="G28" s="48"/>
    </row>
    <row r="29" ht="10" customHeight="1" spans="1:7">
      <c r="A29" s="47"/>
      <c r="B29" s="47"/>
      <c r="C29" s="47"/>
      <c r="D29" s="47"/>
      <c r="E29" s="47"/>
      <c r="F29" s="47"/>
      <c r="G29" s="48"/>
    </row>
    <row r="30" ht="10" customHeight="1" spans="1:7">
      <c r="A30" s="47"/>
      <c r="B30" s="47"/>
      <c r="C30" s="47"/>
      <c r="D30" s="47"/>
      <c r="E30" s="47"/>
      <c r="F30" s="47"/>
      <c r="G30" s="48"/>
    </row>
    <row r="31" spans="1:7">
      <c r="A31" s="47"/>
      <c r="B31" s="47"/>
      <c r="C31" s="47"/>
      <c r="D31" s="47"/>
      <c r="E31" s="47"/>
      <c r="F31" s="47"/>
      <c r="G31" s="48"/>
    </row>
  </sheetData>
  <mergeCells count="48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A7:A8"/>
    <mergeCell ref="A9:A26"/>
    <mergeCell ref="B11:B16"/>
    <mergeCell ref="B17:B24"/>
    <mergeCell ref="B25:B26"/>
    <mergeCell ref="C11:C12"/>
    <mergeCell ref="C13:C14"/>
    <mergeCell ref="C15:C16"/>
    <mergeCell ref="C17:C18"/>
    <mergeCell ref="C19:C20"/>
    <mergeCell ref="C21:C22"/>
    <mergeCell ref="C23:C24"/>
    <mergeCell ref="C25:C26"/>
    <mergeCell ref="A4:B6"/>
    <mergeCell ref="A28:G31"/>
  </mergeCells>
  <pageMargins left="0.75" right="0.75" top="1" bottom="1" header="0.5" footer="0.5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zoomScale="85" zoomScaleNormal="85" workbookViewId="0">
      <selection activeCell="K21" sqref="K21"/>
    </sheetView>
  </sheetViews>
  <sheetFormatPr defaultColWidth="9" defaultRowHeight="13.5" outlineLevelCol="6"/>
  <cols>
    <col min="1" max="1" width="9" style="51"/>
    <col min="2" max="2" width="9.875" style="51" customWidth="1"/>
    <col min="3" max="3" width="9.125" style="51" customWidth="1"/>
    <col min="4" max="4" width="13" style="51" customWidth="1"/>
    <col min="5" max="5" width="10.375" style="51" customWidth="1"/>
    <col min="6" max="6" width="14.75" style="51" customWidth="1"/>
    <col min="7" max="7" width="13" style="51" customWidth="1"/>
    <col min="8" max="16384" width="9" style="51"/>
  </cols>
  <sheetData>
    <row r="1" ht="28" customHeight="1" spans="1:7">
      <c r="A1" s="52" t="s">
        <v>315</v>
      </c>
      <c r="B1" s="53"/>
      <c r="C1" s="53"/>
      <c r="D1" s="53"/>
      <c r="E1" s="53"/>
      <c r="F1" s="53"/>
      <c r="G1" s="53"/>
    </row>
    <row r="2" ht="24" customHeight="1" spans="1:7">
      <c r="A2" s="47" t="s">
        <v>316</v>
      </c>
      <c r="B2" s="47"/>
      <c r="C2" s="47" t="s">
        <v>454</v>
      </c>
      <c r="D2" s="47"/>
      <c r="E2" s="47" t="s">
        <v>318</v>
      </c>
      <c r="F2" s="47" t="s">
        <v>319</v>
      </c>
      <c r="G2" s="47"/>
    </row>
    <row r="3" ht="24" customHeight="1" spans="1:7">
      <c r="A3" s="47" t="s">
        <v>320</v>
      </c>
      <c r="B3" s="47"/>
      <c r="C3" s="47" t="s">
        <v>321</v>
      </c>
      <c r="D3" s="47"/>
      <c r="E3" s="47" t="s">
        <v>322</v>
      </c>
      <c r="F3" s="47" t="s">
        <v>321</v>
      </c>
      <c r="G3" s="47"/>
    </row>
    <row r="4" ht="24" customHeight="1" spans="1:7">
      <c r="A4" s="54" t="s">
        <v>323</v>
      </c>
      <c r="B4" s="54"/>
      <c r="C4" s="55" t="s">
        <v>324</v>
      </c>
      <c r="D4" s="55"/>
      <c r="E4" s="47" t="s">
        <v>455</v>
      </c>
      <c r="F4" s="56"/>
      <c r="G4" s="56"/>
    </row>
    <row r="5" ht="24" customHeight="1" spans="1:7">
      <c r="A5" s="54"/>
      <c r="B5" s="54"/>
      <c r="C5" s="57" t="s">
        <v>326</v>
      </c>
      <c r="D5" s="57"/>
      <c r="E5" s="47" t="s">
        <v>455</v>
      </c>
      <c r="F5" s="56"/>
      <c r="G5" s="56"/>
    </row>
    <row r="6" ht="24" customHeight="1" spans="1:7">
      <c r="A6" s="54"/>
      <c r="B6" s="54"/>
      <c r="C6" s="57" t="s">
        <v>327</v>
      </c>
      <c r="D6" s="57"/>
      <c r="E6" s="58"/>
      <c r="F6" s="58"/>
      <c r="G6" s="58"/>
    </row>
    <row r="7" ht="24" customHeight="1" spans="1:7">
      <c r="A7" s="54" t="s">
        <v>421</v>
      </c>
      <c r="B7" s="59" t="s">
        <v>329</v>
      </c>
      <c r="C7" s="59"/>
      <c r="D7" s="59"/>
      <c r="E7" s="59"/>
      <c r="F7" s="59"/>
      <c r="G7" s="59"/>
    </row>
    <row r="8" ht="24" customHeight="1" spans="1:7">
      <c r="A8" s="54"/>
      <c r="B8" s="55" t="s">
        <v>456</v>
      </c>
      <c r="C8" s="55"/>
      <c r="D8" s="55"/>
      <c r="E8" s="55"/>
      <c r="F8" s="55"/>
      <c r="G8" s="55"/>
    </row>
    <row r="9" ht="21" customHeight="1" spans="1:7">
      <c r="A9" s="54" t="s">
        <v>331</v>
      </c>
      <c r="B9" s="54" t="s">
        <v>332</v>
      </c>
      <c r="C9" s="54" t="s">
        <v>333</v>
      </c>
      <c r="D9" s="59" t="s">
        <v>334</v>
      </c>
      <c r="E9" s="59"/>
      <c r="F9" s="59"/>
      <c r="G9" s="54" t="s">
        <v>335</v>
      </c>
    </row>
    <row r="10" ht="20" customHeight="1" spans="1:7">
      <c r="A10" s="54"/>
      <c r="B10" s="60" t="s">
        <v>336</v>
      </c>
      <c r="C10" s="54" t="s">
        <v>337</v>
      </c>
      <c r="D10" s="61" t="s">
        <v>338</v>
      </c>
      <c r="E10" s="62"/>
      <c r="F10" s="63"/>
      <c r="G10" s="64" t="s">
        <v>457</v>
      </c>
    </row>
    <row r="11" ht="20" customHeight="1" spans="1:7">
      <c r="A11" s="54"/>
      <c r="B11" s="54" t="s">
        <v>340</v>
      </c>
      <c r="C11" s="60" t="s">
        <v>341</v>
      </c>
      <c r="D11" s="65" t="s">
        <v>458</v>
      </c>
      <c r="E11" s="65"/>
      <c r="F11" s="65"/>
      <c r="G11" s="66" t="s">
        <v>343</v>
      </c>
    </row>
    <row r="12" ht="20" customHeight="1" spans="1:7">
      <c r="A12" s="54"/>
      <c r="B12" s="54"/>
      <c r="C12" s="67"/>
      <c r="D12" s="61" t="s">
        <v>459</v>
      </c>
      <c r="E12" s="62"/>
      <c r="F12" s="63"/>
      <c r="G12" s="66" t="s">
        <v>427</v>
      </c>
    </row>
    <row r="13" ht="20" customHeight="1" spans="1:7">
      <c r="A13" s="54"/>
      <c r="B13" s="54"/>
      <c r="C13" s="54" t="s">
        <v>348</v>
      </c>
      <c r="D13" s="65" t="s">
        <v>460</v>
      </c>
      <c r="E13" s="65"/>
      <c r="F13" s="65"/>
      <c r="G13" s="68">
        <v>1</v>
      </c>
    </row>
    <row r="14" ht="20" customHeight="1" spans="1:7">
      <c r="A14" s="54"/>
      <c r="B14" s="54"/>
      <c r="C14" s="54"/>
      <c r="D14" s="65" t="s">
        <v>461</v>
      </c>
      <c r="E14" s="65"/>
      <c r="F14" s="65"/>
      <c r="G14" s="68">
        <v>1</v>
      </c>
    </row>
    <row r="15" ht="20" customHeight="1" spans="1:7">
      <c r="A15" s="54"/>
      <c r="B15" s="54"/>
      <c r="C15" s="54" t="s">
        <v>354</v>
      </c>
      <c r="D15" s="65" t="s">
        <v>462</v>
      </c>
      <c r="E15" s="65"/>
      <c r="F15" s="65"/>
      <c r="G15" s="54" t="s">
        <v>356</v>
      </c>
    </row>
    <row r="16" ht="20" customHeight="1" spans="1:7">
      <c r="A16" s="54"/>
      <c r="B16" s="54"/>
      <c r="C16" s="54"/>
      <c r="D16" s="65" t="s">
        <v>361</v>
      </c>
      <c r="E16" s="65"/>
      <c r="F16" s="65"/>
      <c r="G16" s="54"/>
    </row>
    <row r="17" ht="20" customHeight="1" spans="1:7">
      <c r="A17" s="54"/>
      <c r="B17" s="54" t="s">
        <v>358</v>
      </c>
      <c r="C17" s="54" t="s">
        <v>359</v>
      </c>
      <c r="D17" s="65" t="s">
        <v>360</v>
      </c>
      <c r="E17" s="65"/>
      <c r="F17" s="65"/>
      <c r="G17" s="66"/>
    </row>
    <row r="18" ht="20" customHeight="1" spans="1:7">
      <c r="A18" s="54"/>
      <c r="B18" s="54"/>
      <c r="C18" s="54"/>
      <c r="D18" s="65" t="s">
        <v>361</v>
      </c>
      <c r="E18" s="65"/>
      <c r="F18" s="65"/>
      <c r="G18" s="66"/>
    </row>
    <row r="19" ht="20" customHeight="1" spans="1:7">
      <c r="A19" s="54"/>
      <c r="B19" s="54"/>
      <c r="C19" s="54" t="s">
        <v>362</v>
      </c>
      <c r="D19" s="65" t="s">
        <v>463</v>
      </c>
      <c r="E19" s="65"/>
      <c r="F19" s="65"/>
      <c r="G19" s="54" t="s">
        <v>366</v>
      </c>
    </row>
    <row r="20" ht="20" customHeight="1" spans="1:7">
      <c r="A20" s="54"/>
      <c r="B20" s="54"/>
      <c r="C20" s="54"/>
      <c r="D20" s="65" t="s">
        <v>464</v>
      </c>
      <c r="E20" s="65"/>
      <c r="F20" s="65"/>
      <c r="G20" s="69" t="s">
        <v>364</v>
      </c>
    </row>
    <row r="21" ht="20" customHeight="1" spans="1:7">
      <c r="A21" s="54"/>
      <c r="B21" s="54"/>
      <c r="C21" s="54" t="s">
        <v>367</v>
      </c>
      <c r="D21" s="65" t="s">
        <v>360</v>
      </c>
      <c r="E21" s="65"/>
      <c r="F21" s="65"/>
      <c r="G21" s="54"/>
    </row>
    <row r="22" ht="20" customHeight="1" spans="1:7">
      <c r="A22" s="54"/>
      <c r="B22" s="54"/>
      <c r="C22" s="54"/>
      <c r="D22" s="65" t="s">
        <v>361</v>
      </c>
      <c r="E22" s="65"/>
      <c r="F22" s="65"/>
      <c r="G22" s="54"/>
    </row>
    <row r="23" ht="20" customHeight="1" spans="1:7">
      <c r="A23" s="54"/>
      <c r="B23" s="54"/>
      <c r="C23" s="54" t="s">
        <v>398</v>
      </c>
      <c r="D23" s="65" t="s">
        <v>465</v>
      </c>
      <c r="E23" s="65"/>
      <c r="F23" s="65"/>
      <c r="G23" s="54" t="s">
        <v>364</v>
      </c>
    </row>
    <row r="24" ht="20" customHeight="1" spans="1:7">
      <c r="A24" s="54"/>
      <c r="B24" s="54"/>
      <c r="C24" s="54"/>
      <c r="D24" s="65" t="s">
        <v>361</v>
      </c>
      <c r="E24" s="65"/>
      <c r="F24" s="65"/>
      <c r="G24" s="47"/>
    </row>
    <row r="25" ht="20" customHeight="1" spans="1:7">
      <c r="A25" s="54"/>
      <c r="B25" s="54" t="s">
        <v>371</v>
      </c>
      <c r="C25" s="54" t="s">
        <v>372</v>
      </c>
      <c r="D25" s="65" t="s">
        <v>466</v>
      </c>
      <c r="E25" s="65"/>
      <c r="F25" s="65"/>
      <c r="G25" s="64" t="s">
        <v>374</v>
      </c>
    </row>
    <row r="26" ht="26" customHeight="1" spans="1:7">
      <c r="A26" s="54"/>
      <c r="B26" s="54"/>
      <c r="C26" s="54"/>
      <c r="D26" s="57" t="s">
        <v>361</v>
      </c>
      <c r="E26" s="57"/>
      <c r="F26" s="57"/>
      <c r="G26" s="58"/>
    </row>
    <row r="27" ht="29" customHeight="1" spans="1:7">
      <c r="A27" s="70" t="s">
        <v>375</v>
      </c>
      <c r="B27" s="71" t="s">
        <v>376</v>
      </c>
      <c r="C27" s="72"/>
      <c r="D27" s="71" t="s">
        <v>377</v>
      </c>
      <c r="E27" s="72"/>
      <c r="F27" s="71" t="s">
        <v>378</v>
      </c>
      <c r="G27" s="73"/>
    </row>
    <row r="28" ht="10" customHeight="1" spans="1:7">
      <c r="A28" s="47" t="s">
        <v>379</v>
      </c>
      <c r="B28" s="47"/>
      <c r="C28" s="47"/>
      <c r="D28" s="47"/>
      <c r="E28" s="47"/>
      <c r="F28" s="47"/>
      <c r="G28" s="48"/>
    </row>
    <row r="29" ht="10" customHeight="1" spans="1:7">
      <c r="A29" s="47"/>
      <c r="B29" s="47"/>
      <c r="C29" s="47"/>
      <c r="D29" s="47"/>
      <c r="E29" s="47"/>
      <c r="F29" s="47"/>
      <c r="G29" s="48"/>
    </row>
    <row r="30" ht="10" customHeight="1" spans="1:7">
      <c r="A30" s="47"/>
      <c r="B30" s="47"/>
      <c r="C30" s="47"/>
      <c r="D30" s="47"/>
      <c r="E30" s="47"/>
      <c r="F30" s="47"/>
      <c r="G30" s="48"/>
    </row>
    <row r="31" spans="1:7">
      <c r="A31" s="47"/>
      <c r="B31" s="47"/>
      <c r="C31" s="47"/>
      <c r="D31" s="47"/>
      <c r="E31" s="47"/>
      <c r="F31" s="47"/>
      <c r="G31" s="48"/>
    </row>
  </sheetData>
  <mergeCells count="48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A7:A8"/>
    <mergeCell ref="A9:A26"/>
    <mergeCell ref="B11:B16"/>
    <mergeCell ref="B17:B24"/>
    <mergeCell ref="B25:B26"/>
    <mergeCell ref="C11:C12"/>
    <mergeCell ref="C13:C14"/>
    <mergeCell ref="C15:C16"/>
    <mergeCell ref="C17:C18"/>
    <mergeCell ref="C19:C20"/>
    <mergeCell ref="C21:C22"/>
    <mergeCell ref="C23:C24"/>
    <mergeCell ref="C25:C26"/>
    <mergeCell ref="A4:B6"/>
    <mergeCell ref="A28:G31"/>
  </mergeCells>
  <pageMargins left="0.75" right="0.75" top="1" bottom="1" header="0.5" footer="0.5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tabSelected="1" zoomScale="115" zoomScaleNormal="115" workbookViewId="0">
      <selection activeCell="M11" sqref="M11"/>
    </sheetView>
  </sheetViews>
  <sheetFormatPr defaultColWidth="9" defaultRowHeight="13.5"/>
  <cols>
    <col min="1" max="4" width="5.125" customWidth="1"/>
    <col min="5" max="5" width="9.125" customWidth="1"/>
    <col min="6" max="10" width="5.125" customWidth="1"/>
    <col min="11" max="11" width="11" customWidth="1"/>
  </cols>
  <sheetData>
    <row r="1" ht="18.75" spans="1:11">
      <c r="A1" s="1" t="s">
        <v>467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468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0" customHeight="1" spans="1:11">
      <c r="A3" s="3" t="s">
        <v>469</v>
      </c>
      <c r="B3" s="4"/>
      <c r="C3" s="5" t="s">
        <v>283</v>
      </c>
      <c r="D3" s="6"/>
      <c r="E3" s="6"/>
      <c r="F3" s="6"/>
      <c r="G3" s="6"/>
      <c r="H3" s="6"/>
      <c r="I3" s="6"/>
      <c r="J3" s="6"/>
      <c r="K3" s="6"/>
    </row>
    <row r="4" ht="20" customHeight="1" spans="1:11">
      <c r="A4" s="3" t="s">
        <v>470</v>
      </c>
      <c r="B4" s="4"/>
      <c r="C4" s="7" t="s">
        <v>471</v>
      </c>
      <c r="D4" s="4"/>
      <c r="E4" s="4"/>
      <c r="F4" s="4"/>
      <c r="G4" s="3" t="s">
        <v>472</v>
      </c>
      <c r="H4" s="4"/>
      <c r="I4" s="8">
        <v>5121357</v>
      </c>
      <c r="J4" s="4"/>
      <c r="K4" s="4"/>
    </row>
    <row r="5" ht="20" customHeight="1" spans="1:11">
      <c r="A5" s="3" t="s">
        <v>473</v>
      </c>
      <c r="B5" s="4"/>
      <c r="C5" s="3" t="s">
        <v>474</v>
      </c>
      <c r="D5" s="4"/>
      <c r="E5" s="4"/>
      <c r="F5" s="3" t="s">
        <v>475</v>
      </c>
      <c r="G5" s="4"/>
      <c r="H5" s="3" t="s">
        <v>476</v>
      </c>
      <c r="I5" s="4"/>
      <c r="J5" s="3" t="s">
        <v>475</v>
      </c>
      <c r="K5" s="4"/>
    </row>
    <row r="6" ht="20" customHeight="1" spans="1:11">
      <c r="A6" s="4"/>
      <c r="B6" s="4"/>
      <c r="C6" s="3" t="s">
        <v>477</v>
      </c>
      <c r="D6" s="4"/>
      <c r="E6" s="3" t="s">
        <v>478</v>
      </c>
      <c r="F6" s="9">
        <v>275.82</v>
      </c>
      <c r="G6" s="10"/>
      <c r="H6" s="3" t="s">
        <v>479</v>
      </c>
      <c r="I6" s="4"/>
      <c r="J6" s="11"/>
      <c r="K6" s="10"/>
    </row>
    <row r="7" ht="20" customHeight="1" spans="1:11">
      <c r="A7" s="4"/>
      <c r="B7" s="4"/>
      <c r="C7" s="4"/>
      <c r="D7" s="4"/>
      <c r="E7" s="3" t="s">
        <v>480</v>
      </c>
      <c r="F7" s="9">
        <v>78.66</v>
      </c>
      <c r="G7" s="10"/>
      <c r="H7" s="3" t="s">
        <v>481</v>
      </c>
      <c r="I7" s="4"/>
      <c r="J7" s="9">
        <v>712.36</v>
      </c>
      <c r="K7" s="10"/>
    </row>
    <row r="8" ht="20" customHeight="1" spans="1:11">
      <c r="A8" s="4"/>
      <c r="B8" s="4"/>
      <c r="C8" s="4"/>
      <c r="D8" s="4"/>
      <c r="E8" s="3" t="s">
        <v>482</v>
      </c>
      <c r="F8" s="9">
        <f>F6+F7</f>
        <v>354.48</v>
      </c>
      <c r="G8" s="10"/>
      <c r="H8" s="3" t="s">
        <v>483</v>
      </c>
      <c r="I8" s="4"/>
      <c r="J8" s="9"/>
      <c r="K8" s="10"/>
    </row>
    <row r="9" ht="20" customHeight="1" spans="1:11">
      <c r="A9" s="4"/>
      <c r="B9" s="4"/>
      <c r="C9" s="3" t="s">
        <v>484</v>
      </c>
      <c r="D9" s="4"/>
      <c r="E9" s="3" t="s">
        <v>485</v>
      </c>
      <c r="F9" s="9">
        <v>357.88</v>
      </c>
      <c r="G9" s="10"/>
      <c r="H9" s="3" t="s">
        <v>486</v>
      </c>
      <c r="I9" s="4"/>
      <c r="J9" s="9">
        <v>712.36</v>
      </c>
      <c r="K9" s="10"/>
    </row>
    <row r="10" ht="20" customHeight="1" spans="1:11">
      <c r="A10" s="4"/>
      <c r="B10" s="4"/>
      <c r="C10" s="4"/>
      <c r="D10" s="4"/>
      <c r="E10" s="3" t="s">
        <v>487</v>
      </c>
      <c r="F10" s="11"/>
      <c r="G10" s="10"/>
      <c r="H10" s="3" t="s">
        <v>488</v>
      </c>
      <c r="I10" s="4"/>
      <c r="J10" s="9">
        <v>712.36</v>
      </c>
      <c r="K10" s="10"/>
    </row>
    <row r="11" ht="20" customHeight="1" spans="1:11">
      <c r="A11" s="12"/>
      <c r="B11" s="12"/>
      <c r="C11" s="12"/>
      <c r="D11" s="12"/>
      <c r="E11" s="13" t="s">
        <v>482</v>
      </c>
      <c r="F11" s="14">
        <v>357.88</v>
      </c>
      <c r="G11" s="15"/>
      <c r="H11" s="16"/>
      <c r="I11" s="16"/>
      <c r="J11" s="16"/>
      <c r="K11" s="16"/>
    </row>
    <row r="12" ht="20" customHeight="1" spans="1:11">
      <c r="A12" s="17" t="s">
        <v>489</v>
      </c>
      <c r="B12" s="18" t="s">
        <v>490</v>
      </c>
      <c r="C12" s="19"/>
      <c r="D12" s="19"/>
      <c r="E12" s="19"/>
      <c r="F12" s="19"/>
      <c r="G12" s="19"/>
      <c r="H12" s="19"/>
      <c r="I12" s="19"/>
      <c r="J12" s="19"/>
      <c r="K12" s="19"/>
    </row>
    <row r="13" ht="20" customHeight="1" spans="1:11">
      <c r="A13" s="17" t="s">
        <v>491</v>
      </c>
      <c r="B13" s="20" t="s">
        <v>492</v>
      </c>
      <c r="C13" s="21"/>
      <c r="D13" s="20" t="s">
        <v>493</v>
      </c>
      <c r="E13" s="20" t="s">
        <v>494</v>
      </c>
      <c r="F13" s="21"/>
      <c r="G13" s="22" t="s">
        <v>495</v>
      </c>
      <c r="H13" s="21"/>
      <c r="I13" s="21"/>
      <c r="J13" s="21"/>
      <c r="K13" s="20" t="s">
        <v>496</v>
      </c>
    </row>
    <row r="14" ht="20" customHeight="1" spans="1:11">
      <c r="A14" s="23"/>
      <c r="B14" s="20" t="s">
        <v>497</v>
      </c>
      <c r="C14" s="21"/>
      <c r="D14" s="24">
        <v>10</v>
      </c>
      <c r="E14" s="20" t="s">
        <v>498</v>
      </c>
      <c r="F14" s="21"/>
      <c r="G14" s="20" t="s">
        <v>499</v>
      </c>
      <c r="H14" s="21"/>
      <c r="I14" s="21"/>
      <c r="J14" s="21"/>
      <c r="K14" s="25">
        <v>1</v>
      </c>
    </row>
    <row r="15" ht="20" customHeight="1" spans="1:11">
      <c r="A15" s="23"/>
      <c r="B15" s="21"/>
      <c r="C15" s="21"/>
      <c r="D15" s="21"/>
      <c r="E15" s="21"/>
      <c r="F15" s="21"/>
      <c r="G15" s="20" t="s">
        <v>500</v>
      </c>
      <c r="H15" s="21"/>
      <c r="I15" s="21"/>
      <c r="J15" s="21"/>
      <c r="K15" s="20" t="s">
        <v>501</v>
      </c>
    </row>
    <row r="16" ht="20" customHeight="1" spans="1:11">
      <c r="A16" s="23"/>
      <c r="B16" s="21"/>
      <c r="C16" s="21"/>
      <c r="D16" s="21"/>
      <c r="E16" s="21"/>
      <c r="F16" s="21"/>
      <c r="G16" s="20" t="s">
        <v>502</v>
      </c>
      <c r="H16" s="21"/>
      <c r="I16" s="21"/>
      <c r="J16" s="21"/>
      <c r="K16" s="20" t="s">
        <v>503</v>
      </c>
    </row>
    <row r="17" ht="20" customHeight="1" spans="1:11">
      <c r="A17" s="23"/>
      <c r="B17" s="21"/>
      <c r="C17" s="21"/>
      <c r="D17" s="21"/>
      <c r="E17" s="21"/>
      <c r="F17" s="21"/>
      <c r="G17" s="20" t="s">
        <v>504</v>
      </c>
      <c r="H17" s="21"/>
      <c r="I17" s="21"/>
      <c r="J17" s="21"/>
      <c r="K17" s="20" t="s">
        <v>505</v>
      </c>
    </row>
    <row r="18" ht="20" customHeight="1" spans="1:11">
      <c r="A18" s="23"/>
      <c r="B18" s="21"/>
      <c r="C18" s="21"/>
      <c r="D18" s="21"/>
      <c r="E18" s="20" t="s">
        <v>506</v>
      </c>
      <c r="F18" s="21"/>
      <c r="G18" s="20" t="s">
        <v>507</v>
      </c>
      <c r="H18" s="21"/>
      <c r="I18" s="21"/>
      <c r="J18" s="21"/>
      <c r="K18" s="20" t="s">
        <v>508</v>
      </c>
    </row>
    <row r="19" ht="20" customHeight="1" spans="1:11">
      <c r="A19" s="23"/>
      <c r="B19" s="21"/>
      <c r="C19" s="21"/>
      <c r="D19" s="21"/>
      <c r="E19" s="21"/>
      <c r="F19" s="21"/>
      <c r="G19" s="20" t="s">
        <v>509</v>
      </c>
      <c r="H19" s="21"/>
      <c r="I19" s="21"/>
      <c r="J19" s="21"/>
      <c r="K19" s="20" t="s">
        <v>510</v>
      </c>
    </row>
    <row r="20" ht="20" customHeight="1" spans="1:11">
      <c r="A20" s="23"/>
      <c r="B20" s="21"/>
      <c r="C20" s="21"/>
      <c r="D20" s="21"/>
      <c r="E20" s="20" t="s">
        <v>511</v>
      </c>
      <c r="F20" s="21"/>
      <c r="G20" s="20" t="s">
        <v>512</v>
      </c>
      <c r="H20" s="21"/>
      <c r="I20" s="21"/>
      <c r="J20" s="21"/>
      <c r="K20" s="20" t="s">
        <v>513</v>
      </c>
    </row>
    <row r="21" ht="20" customHeight="1" spans="1:11">
      <c r="A21" s="23"/>
      <c r="B21" s="21"/>
      <c r="C21" s="21"/>
      <c r="D21" s="21"/>
      <c r="E21" s="21"/>
      <c r="F21" s="21"/>
      <c r="G21" s="20" t="s">
        <v>514</v>
      </c>
      <c r="H21" s="21"/>
      <c r="I21" s="21"/>
      <c r="J21" s="21"/>
      <c r="K21" s="20" t="s">
        <v>515</v>
      </c>
    </row>
    <row r="22" ht="20" customHeight="1" spans="1:11">
      <c r="A22" s="23"/>
      <c r="B22" s="21"/>
      <c r="C22" s="21"/>
      <c r="D22" s="21"/>
      <c r="E22" s="20" t="s">
        <v>516</v>
      </c>
      <c r="F22" s="21"/>
      <c r="G22" s="20" t="s">
        <v>517</v>
      </c>
      <c r="H22" s="21"/>
      <c r="I22" s="21"/>
      <c r="J22" s="21"/>
      <c r="K22" s="20" t="s">
        <v>513</v>
      </c>
    </row>
    <row r="23" spans="1:11">
      <c r="A23" s="23"/>
      <c r="B23" s="21"/>
      <c r="C23" s="21"/>
      <c r="D23" s="21"/>
      <c r="E23" s="21"/>
      <c r="F23" s="21"/>
      <c r="G23" s="20" t="s">
        <v>518</v>
      </c>
      <c r="H23" s="21"/>
      <c r="I23" s="21"/>
      <c r="J23" s="21"/>
      <c r="K23" s="25">
        <v>1</v>
      </c>
    </row>
    <row r="24" spans="1:11">
      <c r="A24" s="23"/>
      <c r="B24" s="21"/>
      <c r="C24" s="21"/>
      <c r="D24" s="21"/>
      <c r="E24" s="20" t="s">
        <v>519</v>
      </c>
      <c r="F24" s="21"/>
      <c r="G24" s="20" t="s">
        <v>520</v>
      </c>
      <c r="H24" s="21"/>
      <c r="I24" s="21"/>
      <c r="J24" s="21"/>
      <c r="K24" s="20" t="s">
        <v>503</v>
      </c>
    </row>
    <row r="25" ht="22" customHeight="1" spans="1:11">
      <c r="A25" s="26"/>
      <c r="B25" s="26"/>
      <c r="C25" s="26"/>
      <c r="D25" s="26"/>
      <c r="E25" s="20" t="s">
        <v>521</v>
      </c>
      <c r="F25" s="21"/>
      <c r="G25" s="20" t="s">
        <v>522</v>
      </c>
      <c r="H25" s="21"/>
      <c r="I25" s="21"/>
      <c r="J25" s="21"/>
      <c r="K25" s="20" t="s">
        <v>523</v>
      </c>
    </row>
    <row r="26" spans="1:11">
      <c r="A26" s="26"/>
      <c r="B26" s="20" t="s">
        <v>524</v>
      </c>
      <c r="C26" s="21"/>
      <c r="D26" s="24">
        <v>30</v>
      </c>
      <c r="E26" s="20" t="s">
        <v>525</v>
      </c>
      <c r="F26" s="21"/>
      <c r="G26" s="27" t="s">
        <v>526</v>
      </c>
      <c r="H26" s="21"/>
      <c r="I26" s="21"/>
      <c r="J26" s="21"/>
      <c r="K26" s="25" t="s">
        <v>527</v>
      </c>
    </row>
    <row r="27" spans="1:11">
      <c r="A27" s="26"/>
      <c r="B27" s="20"/>
      <c r="C27" s="21"/>
      <c r="D27" s="24"/>
      <c r="E27" s="20"/>
      <c r="F27" s="21"/>
      <c r="G27" s="28" t="s">
        <v>528</v>
      </c>
      <c r="H27" s="29"/>
      <c r="I27" s="29"/>
      <c r="J27" s="30"/>
      <c r="K27" s="31" t="s">
        <v>529</v>
      </c>
    </row>
    <row r="28" spans="1:11">
      <c r="A28" s="26"/>
      <c r="B28" s="20"/>
      <c r="C28" s="21"/>
      <c r="D28" s="24"/>
      <c r="E28" s="20"/>
      <c r="F28" s="21"/>
      <c r="G28" s="28" t="s">
        <v>530</v>
      </c>
      <c r="H28" s="29"/>
      <c r="I28" s="29"/>
      <c r="J28" s="30"/>
      <c r="K28" s="31" t="s">
        <v>531</v>
      </c>
    </row>
    <row r="29" spans="1:11">
      <c r="A29" s="26"/>
      <c r="B29" s="20"/>
      <c r="C29" s="21"/>
      <c r="D29" s="24"/>
      <c r="E29" s="20"/>
      <c r="F29" s="21"/>
      <c r="G29" s="28" t="s">
        <v>532</v>
      </c>
      <c r="H29" s="29"/>
      <c r="I29" s="29"/>
      <c r="J29" s="30"/>
      <c r="K29" s="25" t="s">
        <v>533</v>
      </c>
    </row>
    <row r="30" spans="1:11">
      <c r="A30" s="26"/>
      <c r="B30" s="21"/>
      <c r="C30" s="21"/>
      <c r="D30" s="21"/>
      <c r="E30" s="21"/>
      <c r="F30" s="21"/>
      <c r="G30" s="27" t="s">
        <v>534</v>
      </c>
      <c r="H30" s="21"/>
      <c r="I30" s="21"/>
      <c r="J30" s="21"/>
      <c r="K30" s="25" t="s">
        <v>535</v>
      </c>
    </row>
    <row r="31" spans="1:11">
      <c r="A31" s="26"/>
      <c r="B31" s="21"/>
      <c r="C31" s="21"/>
      <c r="D31" s="21"/>
      <c r="E31" s="20" t="s">
        <v>536</v>
      </c>
      <c r="F31" s="21"/>
      <c r="G31" s="32" t="s">
        <v>537</v>
      </c>
      <c r="H31" s="4"/>
      <c r="I31" s="4"/>
      <c r="J31" s="4"/>
      <c r="K31" s="20" t="s">
        <v>350</v>
      </c>
    </row>
    <row r="32" spans="1:11">
      <c r="A32" s="26"/>
      <c r="B32" s="21"/>
      <c r="C32" s="21"/>
      <c r="D32" s="21"/>
      <c r="E32" s="20"/>
      <c r="F32" s="21"/>
      <c r="G32" s="32" t="s">
        <v>538</v>
      </c>
      <c r="H32" s="4"/>
      <c r="I32" s="4"/>
      <c r="J32" s="4"/>
      <c r="K32" s="20" t="s">
        <v>350</v>
      </c>
    </row>
    <row r="33" spans="1:11">
      <c r="A33" s="26"/>
      <c r="B33" s="21"/>
      <c r="C33" s="21"/>
      <c r="D33" s="21"/>
      <c r="E33" s="20"/>
      <c r="F33" s="21"/>
      <c r="G33" s="33" t="s">
        <v>539</v>
      </c>
      <c r="H33" s="34"/>
      <c r="I33" s="34"/>
      <c r="J33" s="35"/>
      <c r="K33" s="20" t="s">
        <v>350</v>
      </c>
    </row>
    <row r="34" spans="1:11">
      <c r="A34" s="26"/>
      <c r="B34" s="21"/>
      <c r="C34" s="21"/>
      <c r="D34" s="21"/>
      <c r="E34" s="20"/>
      <c r="F34" s="21"/>
      <c r="G34" s="32" t="s">
        <v>540</v>
      </c>
      <c r="H34" s="4"/>
      <c r="I34" s="4"/>
      <c r="J34" s="4"/>
      <c r="K34" s="36">
        <v>1</v>
      </c>
    </row>
    <row r="35" spans="1:11">
      <c r="A35" s="26"/>
      <c r="B35" s="21"/>
      <c r="C35" s="21"/>
      <c r="D35" s="21"/>
      <c r="E35" s="21"/>
      <c r="F35" s="21"/>
      <c r="G35" s="32" t="s">
        <v>541</v>
      </c>
      <c r="H35" s="4"/>
      <c r="I35" s="4"/>
      <c r="J35" s="4"/>
      <c r="K35" s="20" t="s">
        <v>350</v>
      </c>
    </row>
    <row r="36" spans="1:11">
      <c r="A36" s="26"/>
      <c r="B36" s="21"/>
      <c r="C36" s="21"/>
      <c r="D36" s="21"/>
      <c r="E36" s="20" t="s">
        <v>542</v>
      </c>
      <c r="F36" s="21"/>
      <c r="G36" s="27" t="s">
        <v>543</v>
      </c>
      <c r="H36" s="21"/>
      <c r="I36" s="21"/>
      <c r="J36" s="21"/>
      <c r="K36" s="27" t="s">
        <v>356</v>
      </c>
    </row>
    <row r="37" spans="1:11">
      <c r="A37" s="26"/>
      <c r="B37" s="21"/>
      <c r="C37" s="21"/>
      <c r="D37" s="21"/>
      <c r="E37" s="21"/>
      <c r="F37" s="21"/>
      <c r="G37" s="27" t="s">
        <v>544</v>
      </c>
      <c r="H37" s="21"/>
      <c r="I37" s="21"/>
      <c r="J37" s="21"/>
      <c r="K37" s="27" t="s">
        <v>356</v>
      </c>
    </row>
    <row r="38" spans="1:11">
      <c r="A38" s="26"/>
      <c r="B38" s="21"/>
      <c r="C38" s="21"/>
      <c r="D38" s="21"/>
      <c r="E38" s="20" t="s">
        <v>545</v>
      </c>
      <c r="F38" s="21"/>
      <c r="G38" s="27" t="s">
        <v>546</v>
      </c>
      <c r="H38" s="21"/>
      <c r="I38" s="21"/>
      <c r="J38" s="21"/>
      <c r="K38" s="31" t="s">
        <v>547</v>
      </c>
    </row>
    <row r="39" spans="1:11">
      <c r="A39" s="26"/>
      <c r="B39" s="20" t="s">
        <v>548</v>
      </c>
      <c r="C39" s="21"/>
      <c r="D39" s="24">
        <v>30</v>
      </c>
      <c r="E39" s="20" t="s">
        <v>549</v>
      </c>
      <c r="F39" s="21"/>
      <c r="G39" s="20"/>
      <c r="H39" s="21"/>
      <c r="I39" s="21"/>
      <c r="J39" s="21"/>
      <c r="K39" s="20"/>
    </row>
    <row r="40" spans="1:11">
      <c r="A40" s="26"/>
      <c r="B40" s="21"/>
      <c r="C40" s="21"/>
      <c r="D40" s="21"/>
      <c r="E40" s="37" t="s">
        <v>550</v>
      </c>
      <c r="F40" s="38"/>
      <c r="G40" s="27" t="s">
        <v>551</v>
      </c>
      <c r="H40" s="21"/>
      <c r="I40" s="21"/>
      <c r="J40" s="21"/>
      <c r="K40" s="27" t="s">
        <v>364</v>
      </c>
    </row>
    <row r="41" spans="1:11">
      <c r="A41" s="26"/>
      <c r="B41" s="21"/>
      <c r="C41" s="21"/>
      <c r="D41" s="21"/>
      <c r="E41" s="39"/>
      <c r="F41" s="40"/>
      <c r="G41" s="28" t="s">
        <v>552</v>
      </c>
      <c r="H41" s="29"/>
      <c r="I41" s="29"/>
      <c r="J41" s="30"/>
      <c r="K41" s="27" t="s">
        <v>366</v>
      </c>
    </row>
    <row r="42" spans="1:11">
      <c r="A42" s="26"/>
      <c r="B42" s="21"/>
      <c r="C42" s="21"/>
      <c r="D42" s="21"/>
      <c r="E42" s="20" t="s">
        <v>553</v>
      </c>
      <c r="F42" s="21"/>
      <c r="G42" s="20"/>
      <c r="H42" s="21"/>
      <c r="I42" s="21"/>
      <c r="J42" s="21"/>
      <c r="K42" s="20"/>
    </row>
    <row r="43" spans="1:11">
      <c r="A43" s="26"/>
      <c r="B43" s="21"/>
      <c r="C43" s="21"/>
      <c r="D43" s="21"/>
      <c r="E43" s="20" t="s">
        <v>554</v>
      </c>
      <c r="F43" s="21"/>
      <c r="G43" s="27" t="s">
        <v>555</v>
      </c>
      <c r="H43" s="21"/>
      <c r="I43" s="21"/>
      <c r="J43" s="21"/>
      <c r="K43" s="31" t="s">
        <v>556</v>
      </c>
    </row>
    <row r="44" spans="1:11">
      <c r="A44" s="26"/>
      <c r="B44" s="20" t="s">
        <v>557</v>
      </c>
      <c r="C44" s="21"/>
      <c r="D44" s="24">
        <v>20</v>
      </c>
      <c r="E44" s="20" t="s">
        <v>558</v>
      </c>
      <c r="F44" s="21"/>
      <c r="G44" s="20" t="s">
        <v>559</v>
      </c>
      <c r="H44" s="21"/>
      <c r="I44" s="21"/>
      <c r="J44" s="21"/>
      <c r="K44" s="20" t="s">
        <v>560</v>
      </c>
    </row>
    <row r="45" spans="1:11">
      <c r="A45" s="26"/>
      <c r="B45" s="21"/>
      <c r="C45" s="21"/>
      <c r="D45" s="21"/>
      <c r="E45" s="20" t="s">
        <v>561</v>
      </c>
      <c r="F45" s="21"/>
      <c r="G45" s="20" t="s">
        <v>562</v>
      </c>
      <c r="H45" s="21"/>
      <c r="I45" s="21"/>
      <c r="J45" s="21"/>
      <c r="K45" s="20" t="s">
        <v>563</v>
      </c>
    </row>
    <row r="46" spans="1:11">
      <c r="A46" s="26"/>
      <c r="B46" s="21"/>
      <c r="C46" s="21"/>
      <c r="D46" s="21"/>
      <c r="E46" s="20" t="s">
        <v>564</v>
      </c>
      <c r="F46" s="21"/>
      <c r="G46" s="20" t="s">
        <v>565</v>
      </c>
      <c r="H46" s="21"/>
      <c r="I46" s="21"/>
      <c r="J46" s="21"/>
      <c r="K46" s="20" t="s">
        <v>566</v>
      </c>
    </row>
    <row r="47" spans="1:11">
      <c r="A47" s="41"/>
      <c r="B47" s="42"/>
      <c r="C47" s="42"/>
      <c r="D47" s="42"/>
      <c r="E47" s="43" t="s">
        <v>567</v>
      </c>
      <c r="F47" s="42"/>
      <c r="G47" s="43" t="s">
        <v>568</v>
      </c>
      <c r="H47" s="42"/>
      <c r="I47" s="42"/>
      <c r="J47" s="42"/>
      <c r="K47" s="43" t="s">
        <v>560</v>
      </c>
    </row>
    <row r="48" ht="38.25" spans="1:11">
      <c r="A48" s="44" t="s">
        <v>569</v>
      </c>
      <c r="B48" s="45" t="s">
        <v>570</v>
      </c>
      <c r="C48" s="45"/>
      <c r="D48" s="45"/>
      <c r="E48" s="44"/>
      <c r="F48" s="44" t="s">
        <v>571</v>
      </c>
      <c r="G48" s="44"/>
      <c r="H48" s="45" t="s">
        <v>572</v>
      </c>
      <c r="I48" s="45"/>
      <c r="J48" s="45"/>
      <c r="K48" s="46"/>
    </row>
    <row r="49" spans="1:11">
      <c r="A49" s="47" t="s">
        <v>379</v>
      </c>
      <c r="B49" s="47"/>
      <c r="C49" s="47"/>
      <c r="D49" s="47"/>
      <c r="E49" s="47"/>
      <c r="F49" s="47"/>
      <c r="G49" s="47"/>
      <c r="H49" s="47"/>
      <c r="I49" s="47"/>
      <c r="J49" s="47"/>
      <c r="K49" s="48"/>
    </row>
    <row r="50" spans="1:11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8"/>
    </row>
    <row r="51" spans="1:11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8"/>
    </row>
    <row r="52" spans="1:11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8"/>
    </row>
    <row r="53" spans="1:1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50"/>
    </row>
  </sheetData>
  <mergeCells count="105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G40:J40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B48:D48"/>
    <mergeCell ref="H48:I48"/>
    <mergeCell ref="J48:K48"/>
    <mergeCell ref="A13:A24"/>
    <mergeCell ref="A25:A43"/>
    <mergeCell ref="A44:A47"/>
    <mergeCell ref="D14:D24"/>
    <mergeCell ref="D26:D38"/>
    <mergeCell ref="D39:D43"/>
    <mergeCell ref="D44:D47"/>
    <mergeCell ref="A5:B11"/>
    <mergeCell ref="C6:D8"/>
    <mergeCell ref="C9:D11"/>
    <mergeCell ref="B14:C24"/>
    <mergeCell ref="E14:F17"/>
    <mergeCell ref="E18:F19"/>
    <mergeCell ref="E20:F21"/>
    <mergeCell ref="E22:F23"/>
    <mergeCell ref="B26:C38"/>
    <mergeCell ref="E26:F30"/>
    <mergeCell ref="E31:F35"/>
    <mergeCell ref="E36:F37"/>
    <mergeCell ref="B39:C43"/>
    <mergeCell ref="E40:F41"/>
    <mergeCell ref="B44:C47"/>
    <mergeCell ref="A49:K5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5.2项目绩效目标申报表（综治信息平台)</vt:lpstr>
      <vt:lpstr>5.1项目绩效目标申报表（精神病人）</vt:lpstr>
      <vt:lpstr>5.7项目绩效目标申报表（政法综治经费)</vt:lpstr>
      <vt:lpstr>5.4项目绩效目标申报表（综治中心)</vt:lpstr>
      <vt:lpstr>5.3项目绩效目标申报表（12345)</vt:lpstr>
      <vt:lpstr>5.6项目绩效目标申报表（政法涉密)</vt:lpstr>
      <vt:lpstr>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羁绊</cp:lastModifiedBy>
  <dcterms:created xsi:type="dcterms:W3CDTF">2023-04-13T07:17:00Z</dcterms:created>
  <cp:lastPrinted>2024-02-02T01:31:00Z</cp:lastPrinted>
  <dcterms:modified xsi:type="dcterms:W3CDTF">2026-03-17T11:40:44Z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2380704B30CC4107A0AED03ED0D4F3AD_13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