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<sst xmlns="http://schemas.openxmlformats.org/spreadsheetml/2006/main" count="581" uniqueCount="434">
  <si>
    <t>附件2</t>
  </si>
  <si>
    <t>部门/单位预算公开情况审核表</t>
  </si>
  <si>
    <t>部门（单位）名称：中共华池县委办公室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</si>
  <si>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</si>
  <si>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</si>
  <si>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</si>
  <si>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</si>
  <si>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</si>
  <si>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</si>
  <si>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</si>
  <si>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</si>
  <si>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</si>
  <si>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</si>
  <si>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</si>
  <si>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</si>
  <si>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</si>
  <si>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</si>
  <si>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</si>
  <si>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</si>
  <si>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</si>
  <si>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</si>
  <si>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</si>
  <si>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</si>
  <si>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</si>
  <si>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</si>
  <si>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</si>
  <si>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</si>
  <si>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</si>
  <si>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</si>
  <si>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</si>
  <si>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</si>
  <si>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</si>
  <si>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</si>
  <si>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</si>
  <si>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</si>
  <si>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</si>
  <si>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</si>
  <si>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</si>
  <si>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</si>
  <si>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</si>
  <si>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</si>
  <si>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</si>
  <si>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</si>
  <si>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</si>
  <si>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</si>
  <si>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</si>
  <si>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</si>
  <si>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</si>
  <si>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</si>
  <si>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</si>
  <si>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</si>
  <si>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</si>
  <si>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</si>
  <si>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</si>
  <si>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</si>
  <si>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</si>
  <si>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</si>
  <si>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</si>
  <si>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</si>
  <si>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</si>
  <si>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</si>
  <si>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</si>
  <si>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</si>
  <si>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</si>
  <si>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</si>
  <si>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</si>
  <si>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</si>
  <si>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</si>
  <si>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</si>
  <si>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</si>
  <si>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</si>
  <si>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</si>
  <si>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</si>
  <si>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</si>
  <si>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</si>
  <si>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</si>
  <si>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</si>
  <si>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</si>
  <si>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</si>
  <si>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</si>
  <si>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</si>
  <si>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</si>
  <si>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</si>
  <si>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</si>
  <si>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</si>
  <si>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</si>
  <si>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</si>
  <si>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</si>
  <si>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</si>
  <si>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</si>
  <si>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</si>
  <si>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</si>
  <si>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</si>
  <si>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</si>
  <si>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</si>
  <si>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</si>
  <si>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</si>
  <si>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</si>
  <si>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</si>
  <si>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</si>
  <si>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</si>
  <si>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</si>
  <si>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</si>
  <si>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</si>
  <si>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</si>
  <si>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</si>
  <si>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</si>
  <si>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</si>
  <si>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</si>
  <si>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</si>
  <si>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</si>
  <si>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</si>
  <si>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</si>
  <si>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</si>
  <si>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</si>
  <si>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</si>
  <si>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</si>
  <si>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</si>
  <si>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</si>
  <si>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</si>
  <si>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201一般公共预算支出</t>
  </si>
  <si>
    <t>20131党委办公厅(室)及相关机构事务</t>
  </si>
  <si>
    <t>20103601行政运行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</si>
  <si>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</si>
  <si>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</si>
  <si>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</si>
  <si>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</si>
  <si>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</si>
  <si>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</si>
  <si>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</si>
  <si>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</si>
  <si>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</si>
  <si>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</si>
  <si>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</si>
  <si>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</si>
  <si>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</si>
  <si>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</si>
  <si>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</si>
  <si>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</si>
  <si>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</si>
  <si>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</si>
  <si>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</si>
  <si>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</si>
  <si>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</si>
  <si>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</si>
  <si>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</si>
  <si>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</si>
  <si>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</si>
  <si>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</si>
  <si>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</si>
  <si>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</si>
  <si>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</si>
  <si>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</si>
  <si>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</si>
  <si>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</si>
  <si>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</si>
  <si>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</si>
  <si>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</si>
  <si>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</si>
  <si>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</si>
  <si>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</si>
  <si>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</si>
  <si>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</si>
  <si>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</si>
  <si>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</si>
  <si>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</si>
  <si>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</si>
  <si>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</si>
  <si>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</si>
  <si>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</si>
  <si>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</si>
  <si>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</si>
  <si>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</si>
  <si>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</si>
  <si>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</si>
  <si>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</si>
  <si>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</si>
  <si>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</si>
  <si>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</si>
  <si>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</si>
  <si>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</si>
  <si>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</si>
  <si>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</si>
  <si>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</si>
  <si>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</si>
  <si>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</si>
  <si>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中共华池县委办公室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</si>
  <si>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</si>
  <si>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</si>
  <si>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</si>
  <si>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</si>
  <si>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一般公共预算支出</t>
  </si>
  <si>
    <t>党委办公厅(室)及相关机构事务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</si>
  <si>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</si>
  <si>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</si>
  <si>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</si>
  <si>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</si>
  <si>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</si>
  <si>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</si>
  <si>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</si>
  <si>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</si>
  <si>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</si>
  <si>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</si>
  <si>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</si>
  <si>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</si>
  <si>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</si>
  <si>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</si>
  <si>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</si>
  <si>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</si>
  <si>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</si>
  <si>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</si>
  <si>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</si>
  <si>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</si>
  <si>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</si>
  <si>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</si>
  <si>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</si>
  <si>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</si>
  <si>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</si>
  <si>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职工基本医疗保险缴费</t>
  </si>
  <si>
    <t>公务员医疗补助缴费</t>
  </si>
  <si>
    <t>办公费</t>
  </si>
  <si>
    <t>印刷费</t>
  </si>
  <si>
    <t>水费</t>
  </si>
  <si>
    <t>电费</t>
  </si>
  <si>
    <t>邮电费</t>
  </si>
  <si>
    <t>物业管理费</t>
  </si>
  <si>
    <t>差旅费</t>
  </si>
  <si>
    <t>维修费</t>
  </si>
  <si>
    <t>租赁费</t>
  </si>
  <si>
    <t>会议费</t>
  </si>
  <si>
    <t>培训费</t>
  </si>
  <si>
    <t>公务接待费</t>
  </si>
  <si>
    <t>公务用车运行维护费</t>
  </si>
  <si>
    <t>其他交通费用</t>
  </si>
  <si>
    <t>其他商品服务支出</t>
  </si>
  <si>
    <t>工会经费</t>
  </si>
  <si>
    <t>福利费</t>
  </si>
  <si>
    <t>30299</t>
  </si>
  <si>
    <t>取暖费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</si>
  <si>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</si>
  <si>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</si>
  <si>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</si>
  <si>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</si>
  <si>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</si>
  <si>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</si>
  <si>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</si>
  <si>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</si>
  <si>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</si>
  <si>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</si>
  <si>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</si>
  <si>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</si>
  <si>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</si>
  <si>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</si>
  <si>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</si>
  <si>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</si>
  <si>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</si>
  <si>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</si>
  <si>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</si>
  <si>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</si>
  <si>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</si>
  <si>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</si>
  <si>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</si>
  <si>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</si>
  <si>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</si>
  <si>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</si>
  <si>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</si>
  <si>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</si>
  <si>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</si>
  <si>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</si>
  <si>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</si>
  <si>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</si>
  <si>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</si>
  <si>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</si>
  <si>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</si>
  <si>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</si>
  <si>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</si>
  <si>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</si>
  <si>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</si>
  <si>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</si>
  <si>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</si>
  <si>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盖天祥</t>
  </si>
  <si>
    <t>联系电话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</si>
  <si>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</si>
  <si>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</si>
  <si>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</si>
  <si>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</si>
  <si>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</si>
  <si>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</si>
  <si>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</si>
  <si>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</si>
  <si>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</si>
  <si>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</si>
  <si>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</si>
  <si>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</si>
  <si>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</si>
  <si>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</si>
  <si>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</si>
  <si>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</si>
  <si>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</si>
  <si>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1.年初合理安排经费支出及各自福利各项预算支出，保障各内设机构及办公室运转正常，做到各项费用及时报销，各项福利保障到位；
2.积极保障各类会议正常召开；
3.负责指导、协调县委所属各部门开展各项重点工作。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</si>
  <si>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</si>
  <si>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</si>
  <si>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</si>
  <si>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</si>
  <si>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</si>
  <si>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</si>
  <si>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</si>
  <si>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</si>
  <si>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</si>
  <si>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</si>
  <si>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</si>
  <si>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</si>
  <si>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</si>
  <si>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</si>
  <si>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</si>
  <si>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</si>
  <si>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</si>
  <si>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</si>
  <si>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</si>
  <si>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</si>
  <si>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</si>
  <si>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</si>
  <si>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</si>
  <si>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</si>
  <si>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</si>
  <si>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</si>
  <si>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</si>
  <si>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</si>
  <si>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</si>
  <si>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</si>
  <si>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</si>
  <si>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</si>
  <si>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</si>
  <si>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</si>
  <si>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</si>
  <si>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保障工资福利正常发放人数</t>
  </si>
  <si>
    <t>25人</t>
  </si>
  <si>
    <t>各类会议召开次数</t>
  </si>
  <si>
    <t>≤100次</t>
  </si>
  <si>
    <t>完成年初预算项目个数</t>
  </si>
  <si>
    <t>1个</t>
  </si>
  <si>
    <t>保障视频会议调度正常运行次数</t>
  </si>
  <si>
    <t>≥10次</t>
  </si>
  <si>
    <t>调解信访矛盾纠纷</t>
  </si>
  <si>
    <r>
      <rPr>
        <sz val="9"/>
        <rFont val="SimSun"/>
        <charset val="134"/>
      </rPr>
      <t>质量指标</t>
    </r>
  </si>
  <si>
    <t>资金支付合规率</t>
  </si>
  <si>
    <t>各类会议召开成功率</t>
  </si>
  <si>
    <t>预算项目验收合格率</t>
  </si>
  <si>
    <t>保障视频会议调度正常运行率</t>
  </si>
  <si>
    <t>信访矛盾纠纷调解率</t>
  </si>
  <si>
    <t>≥98%</t>
  </si>
  <si>
    <r>
      <rPr>
        <sz val="9"/>
        <rFont val="SimSun"/>
        <charset val="134"/>
      </rPr>
      <t>时效指标</t>
    </r>
  </si>
  <si>
    <t>各项工作完成及时率</t>
  </si>
  <si>
    <t>办文办会及时性</t>
  </si>
  <si>
    <t>及时</t>
  </si>
  <si>
    <r>
      <rPr>
        <sz val="9"/>
        <rFont val="SimSun"/>
        <charset val="134"/>
      </rPr>
      <t>成本指标</t>
    </r>
  </si>
  <si>
    <t>预算成本控制数</t>
  </si>
  <si>
    <t>1892.89万元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</si>
  <si>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</si>
  <si>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</si>
  <si>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推动县域经济高质量发展</t>
  </si>
  <si>
    <t>推动</t>
  </si>
  <si>
    <r>
      <rPr>
        <sz val="9"/>
        <rFont val="SimSun"/>
        <charset val="134"/>
      </rPr>
      <t>社会效益</t>
    </r>
  </si>
  <si>
    <t>公共服务改善度</t>
  </si>
  <si>
    <t>防止文件等各项秘密信息泄露</t>
  </si>
  <si>
    <t>防止</t>
  </si>
  <si>
    <r>
      <rPr>
        <sz val="9"/>
        <rFont val="SimSun"/>
        <charset val="134"/>
      </rPr>
      <t>服务对象满意度</t>
    </r>
  </si>
  <si>
    <t>县委机关部门满意度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</si>
  <si>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</si>
  <si>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</si>
  <si>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</si>
  <si>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</si>
  <si>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</si>
  <si>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</si>
  <si>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</si>
  <si>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</si>
  <si>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</si>
  <si>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</si>
  <si>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</si>
  <si>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</si>
  <si>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</si>
  <si>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</si>
  <si>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</si>
  <si>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</si>
  <si>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</si>
  <si>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</si>
  <si>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</si>
  <si>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全市国产电脑更换工作项目</t>
  </si>
  <si>
    <t>项目负责人及联系电话</t>
  </si>
  <si>
    <t>贺永博  18139937897</t>
  </si>
  <si>
    <t>主管部门</t>
  </si>
  <si>
    <t>华池县委办公室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</si>
  <si>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</si>
  <si>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</si>
  <si>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</si>
  <si>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220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</si>
  <si>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</si>
  <si>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</si>
  <si>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</si>
  <si>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</si>
  <si>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  目标：为确保国家安全。做好全市党政机关电子公文系统安全可靠应用替代工作，全县乡镇以上各级党政机关全面采用安可技术和产品。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</si>
  <si>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</si>
  <si>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</si>
  <si>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</si>
  <si>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</si>
  <si>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</si>
  <si>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</si>
  <si>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</si>
  <si>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</si>
  <si>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r>
      <rPr>
        <sz val="10"/>
        <color rgb="FF000000"/>
        <rFont val="宋体"/>
        <charset val="134"/>
        <scheme val="minor"/>
      </rPr>
      <t>≤804.38</t>
    </r>
    <r>
      <rPr>
        <sz val="10"/>
        <color rgb="FF000000"/>
        <rFont val="宋体"/>
        <charset val="134"/>
      </rPr>
      <t>万元</t>
    </r>
  </si>
  <si>
    <t>产出指标</t>
  </si>
  <si>
    <t>数量指标</t>
  </si>
  <si>
    <t>指标1：全县乡镇以上各级党政机关</t>
  </si>
  <si>
    <t>≥120个</t>
  </si>
  <si>
    <t>指标2：购置国产电脑台数</t>
  </si>
  <si>
    <t>≥300台</t>
  </si>
  <si>
    <t>指标3：购置国产打印机台数</t>
  </si>
  <si>
    <t>≥280台</t>
  </si>
  <si>
    <t>质量指标</t>
  </si>
  <si>
    <t>指标1：全县乡镇以上各级党政机关覆盖率</t>
  </si>
  <si>
    <t>指标2：购置设备验收合格率</t>
  </si>
  <si>
    <t>≥95%</t>
  </si>
  <si>
    <t>指标3：购置设备使用正常率</t>
  </si>
  <si>
    <t>时效指标</t>
  </si>
  <si>
    <t>指标1：完成时限</t>
  </si>
  <si>
    <r>
      <rPr>
        <sz val="10"/>
        <color rgb="FF000000"/>
        <rFont val="Times New Roman"/>
        <charset val="0"/>
      </rPr>
      <t>2027</t>
    </r>
    <r>
      <rPr>
        <sz val="10"/>
        <color indexed="8"/>
        <rFont val="宋体"/>
        <charset val="134"/>
      </rPr>
      <t>年底</t>
    </r>
  </si>
  <si>
    <t>社会效益
指标</t>
  </si>
  <si>
    <t>指标1：提升办公信息安全，社会稳定率</t>
  </si>
  <si>
    <t>可持续影响
指标</t>
  </si>
  <si>
    <t>指标1：国家信息安全，社会稳定率</t>
  </si>
  <si>
    <t>长期保障</t>
  </si>
  <si>
    <t>满意度指标</t>
  </si>
  <si>
    <t>服务对象满度
指标</t>
  </si>
  <si>
    <t>指标1：机关满意度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</si>
</sst>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10.5"/>
      <color indexed="8"/>
      <name val="Calibri"/>
      <charset val="0"/>
    </font>
    <font>
      <sz val="10"/>
      <color indexed="8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28" applyNumberFormat="0" applyAlignment="0" applyProtection="0">
      <alignment vertical="center"/>
    </xf>
    <xf numFmtId="0" fontId="33" fillId="5" borderId="29" applyNumberFormat="0" applyAlignment="0" applyProtection="0">
      <alignment vertical="center"/>
    </xf>
    <xf numFmtId="0" fontId="34" fillId="5" borderId="28" applyNumberFormat="0" applyAlignment="0" applyProtection="0">
      <alignment vertical="center"/>
    </xf>
    <xf numFmtId="0" fontId="35" fillId="6" borderId="30" applyNumberFormat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0" borderId="0"/>
  </cellStyleXfs>
  <cellXfs count="1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176" fontId="8" fillId="0" borderId="10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20" xfId="0" applyNumberFormat="1" applyFont="1" applyFill="1" applyBorder="1" applyAlignment="1">
      <alignment horizontal="left" vertical="top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177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177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177" fontId="13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7" fontId="16" fillId="2" borderId="1" xfId="0" applyNumberFormat="1" applyFont="1" applyFill="1" applyBorder="1" applyAlignment="1">
      <alignment horizontal="right" vertical="top"/>
    </xf>
    <xf numFmtId="177" fontId="18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top"/>
    </xf>
    <xf numFmtId="0" fontId="13" fillId="0" borderId="1" xfId="0" applyFont="1" applyBorder="1" applyAlignment="1">
      <alignment horizontal="left" vertical="center"/>
    </xf>
    <xf numFmtId="177" fontId="18" fillId="2" borderId="1" xfId="0" applyNumberFormat="1" applyFont="1" applyFill="1" applyBorder="1" applyAlignment="1">
      <alignment horizontal="right" vertical="top" wrapText="1"/>
    </xf>
    <xf numFmtId="177" fontId="13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177" fontId="13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indent="2"/>
    </xf>
    <xf numFmtId="177" fontId="0" fillId="0" borderId="0" xfId="0" applyNumberFormat="1">
      <alignment vertical="center"/>
    </xf>
    <xf numFmtId="0" fontId="16" fillId="2" borderId="1" xfId="0" applyFont="1" applyFill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F11" sqref="F11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0" t="s">
        <v>0</v>
      </c>
    </row>
    <row r="2" ht="36.75" customHeight="1" spans="1:25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22"/>
      <c r="B5" s="122" t="s">
        <v>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 t="s">
        <v>5</v>
      </c>
      <c r="S5" s="122"/>
      <c r="T5" s="122"/>
      <c r="U5" s="122"/>
      <c r="V5" s="122"/>
      <c r="W5" s="122" t="s">
        <v>6</v>
      </c>
      <c r="X5" s="122"/>
      <c r="Y5" s="122"/>
    </row>
    <row r="6" ht="166.5" customHeight="1" spans="1:25">
      <c r="A6" s="123" t="s">
        <v>7</v>
      </c>
      <c r="B6" s="124" t="s">
        <v>8</v>
      </c>
      <c r="C6" s="124" t="s">
        <v>9</v>
      </c>
      <c r="D6" s="125" t="s">
        <v>10</v>
      </c>
      <c r="E6" s="125" t="s">
        <v>11</v>
      </c>
      <c r="F6" s="125" t="s">
        <v>12</v>
      </c>
      <c r="G6" s="124" t="s">
        <v>13</v>
      </c>
      <c r="H6" s="124" t="s">
        <v>14</v>
      </c>
      <c r="I6" s="124" t="s">
        <v>15</v>
      </c>
      <c r="J6" s="124" t="s">
        <v>16</v>
      </c>
      <c r="K6" s="124" t="s">
        <v>17</v>
      </c>
      <c r="L6" s="124" t="s">
        <v>18</v>
      </c>
      <c r="M6" s="124" t="s">
        <v>19</v>
      </c>
      <c r="N6" s="124" t="s">
        <v>20</v>
      </c>
      <c r="O6" s="124" t="s">
        <v>21</v>
      </c>
      <c r="P6" s="124" t="s">
        <v>22</v>
      </c>
      <c r="Q6" s="124" t="s">
        <v>23</v>
      </c>
      <c r="R6" s="124" t="s">
        <v>24</v>
      </c>
      <c r="S6" s="124" t="s">
        <v>25</v>
      </c>
      <c r="T6" s="124" t="s">
        <v>26</v>
      </c>
      <c r="U6" s="124" t="s">
        <v>27</v>
      </c>
      <c r="V6" s="124" t="s">
        <v>28</v>
      </c>
      <c r="W6" s="124" t="s">
        <v>29</v>
      </c>
      <c r="X6" s="124" t="s">
        <v>30</v>
      </c>
      <c r="Y6" s="124" t="s">
        <v>31</v>
      </c>
    </row>
    <row r="7" ht="41.25" customHeight="1" spans="1:25">
      <c r="A7" s="122" t="s">
        <v>32</v>
      </c>
      <c r="B7" s="126" t="s">
        <v>33</v>
      </c>
      <c r="C7" s="126" t="s">
        <v>33</v>
      </c>
      <c r="D7" s="126" t="s">
        <v>33</v>
      </c>
      <c r="E7" s="126" t="s">
        <v>33</v>
      </c>
      <c r="F7" s="126" t="s">
        <v>33</v>
      </c>
      <c r="G7" s="126" t="s">
        <v>33</v>
      </c>
      <c r="H7" s="126" t="s">
        <v>33</v>
      </c>
      <c r="I7" s="126" t="s">
        <v>33</v>
      </c>
      <c r="J7" s="126" t="s">
        <v>33</v>
      </c>
      <c r="K7" s="126" t="s">
        <v>33</v>
      </c>
      <c r="L7" s="126" t="s">
        <v>33</v>
      </c>
      <c r="M7" s="126" t="s">
        <v>33</v>
      </c>
      <c r="N7" s="126" t="s">
        <v>33</v>
      </c>
      <c r="O7" s="126" t="s">
        <v>33</v>
      </c>
      <c r="P7" s="126" t="s">
        <v>33</v>
      </c>
      <c r="Q7" s="126" t="s">
        <v>33</v>
      </c>
      <c r="R7" s="126" t="s">
        <v>33</v>
      </c>
      <c r="S7" s="126" t="s">
        <v>33</v>
      </c>
      <c r="T7" s="126" t="s">
        <v>33</v>
      </c>
      <c r="U7" s="126" t="s">
        <v>33</v>
      </c>
      <c r="V7" s="126" t="s">
        <v>33</v>
      </c>
      <c r="W7" s="126" t="s">
        <v>33</v>
      </c>
      <c r="X7" s="126" t="s">
        <v>33</v>
      </c>
      <c r="Y7" s="126" t="s">
        <v>33</v>
      </c>
    </row>
    <row r="8" ht="102.75" customHeight="1" spans="1:25">
      <c r="A8" s="127" t="s">
        <v>34</v>
      </c>
      <c r="B8" s="128" t="s">
        <v>35</v>
      </c>
      <c r="C8" s="129"/>
      <c r="D8" s="129"/>
      <c r="E8" s="129"/>
      <c r="F8" s="127" t="s">
        <v>36</v>
      </c>
      <c r="G8" s="128" t="s">
        <v>35</v>
      </c>
      <c r="H8" s="129"/>
      <c r="I8" s="129"/>
      <c r="J8" s="129"/>
      <c r="K8" s="127" t="s">
        <v>37</v>
      </c>
      <c r="L8" s="128" t="s">
        <v>35</v>
      </c>
      <c r="M8" s="127"/>
      <c r="N8" s="127"/>
      <c r="O8" s="127"/>
      <c r="P8" s="127" t="s">
        <v>38</v>
      </c>
      <c r="Q8" s="128" t="s">
        <v>35</v>
      </c>
      <c r="R8" s="127"/>
      <c r="S8" s="127"/>
      <c r="T8" s="127"/>
      <c r="U8" s="127" t="s">
        <v>39</v>
      </c>
      <c r="V8" s="128" t="s">
        <v>35</v>
      </c>
      <c r="W8" s="127"/>
      <c r="X8" s="127"/>
      <c r="Y8" s="127"/>
    </row>
    <row r="9" ht="38.25" customHeight="1" spans="1:25">
      <c r="A9" s="127"/>
      <c r="B9" s="129" t="s">
        <v>40</v>
      </c>
      <c r="C9" s="129"/>
      <c r="D9" s="129"/>
      <c r="E9" s="129"/>
      <c r="F9" s="122"/>
      <c r="G9" s="129" t="s">
        <v>40</v>
      </c>
      <c r="H9" s="129"/>
      <c r="I9" s="129"/>
      <c r="J9" s="129"/>
      <c r="K9" s="127"/>
      <c r="L9" s="130" t="s">
        <v>40</v>
      </c>
      <c r="M9" s="127"/>
      <c r="N9" s="127"/>
      <c r="O9" s="127"/>
      <c r="P9" s="127"/>
      <c r="Q9" s="130" t="s">
        <v>40</v>
      </c>
      <c r="R9" s="127"/>
      <c r="S9" s="127"/>
      <c r="T9" s="127"/>
      <c r="U9" s="127"/>
      <c r="V9" s="129" t="s">
        <v>40</v>
      </c>
      <c r="W9" s="127"/>
      <c r="X9" s="127"/>
      <c r="Y9" s="127"/>
    </row>
    <row r="10" ht="61.5" customHeight="1" spans="1:25">
      <c r="A10" s="131" t="s">
        <v>41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C24" sqref="C24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12" t="s">
        <v>42</v>
      </c>
      <c r="B1" s="112"/>
      <c r="C1" s="112"/>
      <c r="D1" s="112"/>
    </row>
    <row r="2" spans="1:4">
      <c r="A2" s="113"/>
      <c r="D2" t="s">
        <v>43</v>
      </c>
    </row>
    <row r="3" ht="15" customHeight="1" spans="1:4">
      <c r="A3" s="83" t="s">
        <v>44</v>
      </c>
      <c r="B3" s="83"/>
      <c r="C3" s="83" t="s">
        <v>45</v>
      </c>
      <c r="D3" s="83"/>
    </row>
    <row r="4" spans="1:4">
      <c r="A4" s="83" t="s">
        <v>46</v>
      </c>
      <c r="B4" s="83" t="s">
        <v>47</v>
      </c>
      <c r="C4" s="83" t="s">
        <v>46</v>
      </c>
      <c r="D4" s="83" t="s">
        <v>47</v>
      </c>
    </row>
    <row r="5" spans="1:4">
      <c r="A5" s="104" t="s">
        <v>48</v>
      </c>
      <c r="B5" s="86">
        <v>1242.517155</v>
      </c>
      <c r="C5" s="104" t="s">
        <v>49</v>
      </c>
      <c r="D5" s="86">
        <v>1121.5525905</v>
      </c>
    </row>
    <row r="6" spans="1:4">
      <c r="A6" s="104" t="s">
        <v>50</v>
      </c>
      <c r="B6" s="115"/>
      <c r="C6" s="104" t="s">
        <v>51</v>
      </c>
      <c r="D6" s="86"/>
    </row>
    <row r="7" spans="1:4">
      <c r="A7" s="104" t="s">
        <v>52</v>
      </c>
      <c r="B7" s="115"/>
      <c r="C7" s="104" t="s">
        <v>53</v>
      </c>
      <c r="D7" s="86"/>
    </row>
    <row r="8" spans="1:4">
      <c r="A8" s="104" t="s">
        <v>54</v>
      </c>
      <c r="B8" s="115"/>
      <c r="C8" s="104" t="s">
        <v>55</v>
      </c>
      <c r="D8" s="86"/>
    </row>
    <row r="9" spans="1:4">
      <c r="A9" s="104" t="s">
        <v>56</v>
      </c>
      <c r="B9" s="115"/>
      <c r="C9" s="104" t="s">
        <v>57</v>
      </c>
      <c r="D9" s="86"/>
    </row>
    <row r="10" spans="1:4">
      <c r="A10" s="104" t="s">
        <v>58</v>
      </c>
      <c r="B10" s="115"/>
      <c r="C10" s="104" t="s">
        <v>59</v>
      </c>
      <c r="D10" s="86"/>
    </row>
    <row r="11" spans="1:4">
      <c r="A11" s="104" t="s">
        <v>60</v>
      </c>
      <c r="B11" s="115"/>
      <c r="C11" s="104" t="s">
        <v>61</v>
      </c>
      <c r="D11" s="86"/>
    </row>
    <row r="12" spans="1:4">
      <c r="A12" s="104" t="s">
        <v>62</v>
      </c>
      <c r="B12" s="115"/>
      <c r="C12" s="104" t="s">
        <v>63</v>
      </c>
      <c r="D12" s="86">
        <v>66.608625</v>
      </c>
    </row>
    <row r="13" spans="1:4">
      <c r="A13" s="104" t="s">
        <v>64</v>
      </c>
      <c r="B13" s="115"/>
      <c r="C13" s="104" t="s">
        <v>65</v>
      </c>
      <c r="D13" s="86"/>
    </row>
    <row r="14" spans="1:4">
      <c r="A14" s="104"/>
      <c r="B14" s="107"/>
      <c r="C14" s="104" t="s">
        <v>66</v>
      </c>
      <c r="D14" s="86">
        <v>22.6007355</v>
      </c>
    </row>
    <row r="15" spans="1:4">
      <c r="A15" s="104"/>
      <c r="B15" s="107"/>
      <c r="C15" s="104" t="s">
        <v>67</v>
      </c>
      <c r="D15" s="93"/>
    </row>
    <row r="16" spans="1:4">
      <c r="A16" s="104"/>
      <c r="B16" s="107"/>
      <c r="C16" s="104" t="s">
        <v>68</v>
      </c>
      <c r="D16" s="93"/>
    </row>
    <row r="17" spans="1:4">
      <c r="A17" s="104"/>
      <c r="B17" s="107"/>
      <c r="C17" s="104" t="s">
        <v>69</v>
      </c>
      <c r="D17" s="93"/>
    </row>
    <row r="18" spans="1:4">
      <c r="A18" s="104"/>
      <c r="B18" s="107"/>
      <c r="C18" s="104" t="s">
        <v>70</v>
      </c>
      <c r="D18" s="93"/>
    </row>
    <row r="19" spans="1:4">
      <c r="A19" s="104"/>
      <c r="B19" s="107"/>
      <c r="C19" s="104" t="s">
        <v>71</v>
      </c>
      <c r="D19" s="93"/>
    </row>
    <row r="20" spans="1:4">
      <c r="A20" s="104"/>
      <c r="B20" s="107"/>
      <c r="C20" s="104" t="s">
        <v>72</v>
      </c>
      <c r="D20" s="93"/>
    </row>
    <row r="21" spans="1:4">
      <c r="A21" s="104"/>
      <c r="B21" s="107"/>
      <c r="C21" s="104" t="s">
        <v>73</v>
      </c>
      <c r="D21" s="93"/>
    </row>
    <row r="22" spans="1:4">
      <c r="A22" s="104"/>
      <c r="B22" s="107"/>
      <c r="C22" s="104" t="s">
        <v>74</v>
      </c>
      <c r="D22" s="93"/>
    </row>
    <row r="23" spans="1:4">
      <c r="A23" s="104"/>
      <c r="B23" s="107"/>
      <c r="C23" s="104" t="s">
        <v>75</v>
      </c>
      <c r="D23" s="93"/>
    </row>
    <row r="24" spans="1:4">
      <c r="A24" s="104"/>
      <c r="B24" s="107"/>
      <c r="C24" s="104" t="s">
        <v>76</v>
      </c>
      <c r="D24" s="86">
        <v>31.755204</v>
      </c>
    </row>
    <row r="25" spans="1:4">
      <c r="A25" s="104"/>
      <c r="B25" s="107"/>
      <c r="C25" s="104" t="s">
        <v>77</v>
      </c>
      <c r="D25" s="93"/>
    </row>
    <row r="26" spans="1:4">
      <c r="A26" s="104"/>
      <c r="B26" s="107"/>
      <c r="C26" s="104" t="s">
        <v>78</v>
      </c>
      <c r="D26" s="93"/>
    </row>
    <row r="27" spans="1:4">
      <c r="A27" s="104"/>
      <c r="B27" s="107"/>
      <c r="C27" s="104" t="s">
        <v>79</v>
      </c>
      <c r="D27" s="93"/>
    </row>
    <row r="28" spans="1:4">
      <c r="A28" s="104"/>
      <c r="B28" s="107"/>
      <c r="C28" s="104" t="s">
        <v>80</v>
      </c>
      <c r="D28" s="93"/>
    </row>
    <row r="29" spans="1:4">
      <c r="A29" s="104"/>
      <c r="B29" s="107"/>
      <c r="C29" s="104" t="s">
        <v>81</v>
      </c>
      <c r="D29" s="93"/>
    </row>
    <row r="30" spans="1:4">
      <c r="A30" s="104"/>
      <c r="B30" s="107"/>
      <c r="C30" s="104" t="s">
        <v>82</v>
      </c>
      <c r="D30" s="93"/>
    </row>
    <row r="31" spans="1:4">
      <c r="A31" s="104"/>
      <c r="B31" s="107"/>
      <c r="C31" s="104" t="s">
        <v>83</v>
      </c>
      <c r="D31" s="93"/>
    </row>
    <row r="32" spans="1:4">
      <c r="A32" s="104"/>
      <c r="B32" s="107"/>
      <c r="C32" s="104" t="s">
        <v>84</v>
      </c>
      <c r="D32" s="93"/>
    </row>
    <row r="33" spans="1:4">
      <c r="A33" s="104"/>
      <c r="B33" s="107"/>
      <c r="C33" s="104" t="s">
        <v>85</v>
      </c>
      <c r="D33" s="93"/>
    </row>
    <row r="34" spans="1:4">
      <c r="A34" s="104"/>
      <c r="B34" s="107"/>
      <c r="C34" s="104" t="s">
        <v>86</v>
      </c>
      <c r="D34" s="93"/>
    </row>
    <row r="35" spans="1:4">
      <c r="A35" s="104"/>
      <c r="B35" s="107"/>
      <c r="C35" s="104"/>
      <c r="D35" s="116"/>
    </row>
    <row r="36" spans="1:4">
      <c r="A36" s="83" t="s">
        <v>87</v>
      </c>
      <c r="B36" s="86">
        <v>1242.517155</v>
      </c>
      <c r="C36" s="83" t="s">
        <v>88</v>
      </c>
      <c r="D36" s="86">
        <v>1242.517155</v>
      </c>
    </row>
    <row r="37" spans="1:4">
      <c r="A37" s="104" t="s">
        <v>89</v>
      </c>
      <c r="B37" s="90"/>
      <c r="C37" s="104" t="s">
        <v>90</v>
      </c>
      <c r="D37" s="90"/>
    </row>
    <row r="38" spans="1:4">
      <c r="A38" s="104" t="s">
        <v>91</v>
      </c>
      <c r="B38" s="90"/>
      <c r="C38" s="104"/>
      <c r="D38" s="117"/>
    </row>
    <row r="39" spans="1:4">
      <c r="A39" s="118"/>
      <c r="B39" s="119"/>
      <c r="C39" s="118"/>
      <c r="D39" s="117"/>
    </row>
    <row r="40" spans="1:4">
      <c r="A40" s="83" t="s">
        <v>92</v>
      </c>
      <c r="B40" s="86">
        <v>1242.517155</v>
      </c>
      <c r="C40" s="83" t="s">
        <v>93</v>
      </c>
      <c r="D40" s="86">
        <v>1242.517155</v>
      </c>
    </row>
    <row r="41" spans="1:4">
      <c r="A41" s="96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5" workbookViewId="0">
      <selection activeCell="E25" sqref="E2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2" t="s">
        <v>95</v>
      </c>
    </row>
    <row r="2" spans="1:2">
      <c r="A2" s="113"/>
      <c r="B2" t="s">
        <v>43</v>
      </c>
    </row>
    <row r="3" ht="20" customHeight="1" spans="1:2">
      <c r="A3" s="83" t="s">
        <v>46</v>
      </c>
      <c r="B3" s="83" t="s">
        <v>47</v>
      </c>
    </row>
    <row r="4" ht="20" customHeight="1" spans="1:2">
      <c r="A4" s="83" t="s">
        <v>96</v>
      </c>
      <c r="B4" s="83">
        <v>1</v>
      </c>
    </row>
    <row r="5" ht="20" customHeight="1" spans="1:2">
      <c r="A5" s="85" t="s">
        <v>97</v>
      </c>
      <c r="B5" s="86">
        <v>1242.517155</v>
      </c>
    </row>
    <row r="6" ht="20" customHeight="1" spans="1:2">
      <c r="A6" s="81" t="s">
        <v>98</v>
      </c>
      <c r="B6" s="114"/>
    </row>
    <row r="7" ht="20" customHeight="1" spans="1:2">
      <c r="A7" s="85" t="s">
        <v>99</v>
      </c>
      <c r="B7" s="114"/>
    </row>
    <row r="8" ht="20" customHeight="1" spans="1:2">
      <c r="A8" s="81" t="s">
        <v>98</v>
      </c>
      <c r="B8" s="114"/>
    </row>
    <row r="9" ht="20" customHeight="1" spans="1:2">
      <c r="A9" s="85" t="s">
        <v>100</v>
      </c>
      <c r="B9" s="114"/>
    </row>
    <row r="10" ht="20" customHeight="1" spans="1:2">
      <c r="A10" s="81" t="s">
        <v>98</v>
      </c>
      <c r="B10" s="114"/>
    </row>
    <row r="11" ht="20" customHeight="1" spans="1:2">
      <c r="A11" s="85" t="s">
        <v>101</v>
      </c>
      <c r="B11" s="114"/>
    </row>
    <row r="12" ht="20" customHeight="1" spans="1:2">
      <c r="A12" s="81" t="s">
        <v>98</v>
      </c>
      <c r="B12" s="114"/>
    </row>
    <row r="13" ht="20" customHeight="1" spans="1:2">
      <c r="A13" s="85" t="s">
        <v>102</v>
      </c>
      <c r="B13" s="114"/>
    </row>
    <row r="14" ht="20" customHeight="1" spans="1:2">
      <c r="A14" s="81" t="s">
        <v>98</v>
      </c>
      <c r="B14" s="114"/>
    </row>
    <row r="15" ht="20" customHeight="1" spans="1:2">
      <c r="A15" s="85" t="s">
        <v>103</v>
      </c>
      <c r="B15" s="114"/>
    </row>
    <row r="16" ht="20" customHeight="1" spans="1:2">
      <c r="A16" s="81" t="s">
        <v>98</v>
      </c>
      <c r="B16" s="114"/>
    </row>
    <row r="17" ht="20" customHeight="1" spans="1:2">
      <c r="A17" s="85" t="s">
        <v>104</v>
      </c>
      <c r="B17" s="114"/>
    </row>
    <row r="18" ht="20" customHeight="1" spans="1:2">
      <c r="A18" s="81" t="s">
        <v>98</v>
      </c>
      <c r="B18" s="114"/>
    </row>
    <row r="19" ht="20" customHeight="1" spans="1:2">
      <c r="A19" s="85" t="s">
        <v>105</v>
      </c>
      <c r="B19" s="114"/>
    </row>
    <row r="20" ht="20" customHeight="1" spans="1:2">
      <c r="A20" s="81" t="s">
        <v>98</v>
      </c>
      <c r="B20" s="114"/>
    </row>
    <row r="21" ht="20" customHeight="1" spans="1:2">
      <c r="A21" s="85" t="s">
        <v>106</v>
      </c>
      <c r="B21" s="114"/>
    </row>
    <row r="22" ht="20" customHeight="1" spans="1:2">
      <c r="A22" s="81" t="s">
        <v>98</v>
      </c>
      <c r="B22" s="114"/>
    </row>
    <row r="23" ht="20" customHeight="1" spans="1:2">
      <c r="A23" s="85" t="s">
        <v>107</v>
      </c>
      <c r="B23" s="86">
        <v>1242.517155</v>
      </c>
    </row>
    <row r="24" ht="20" customHeight="1" spans="1:2">
      <c r="A24" s="81" t="s">
        <v>108</v>
      </c>
      <c r="B24" s="114"/>
    </row>
    <row r="25" ht="20" customHeight="1" spans="1:2">
      <c r="A25" s="81" t="s">
        <v>108</v>
      </c>
      <c r="B25" s="114"/>
    </row>
    <row r="26" ht="20" customHeight="1" spans="1:2">
      <c r="A26" s="81" t="s">
        <v>108</v>
      </c>
      <c r="B26" s="114"/>
    </row>
    <row r="27" ht="20" customHeight="1" spans="1:2">
      <c r="A27" s="81" t="s">
        <v>108</v>
      </c>
      <c r="B27" s="114"/>
    </row>
    <row r="28" ht="20" customHeight="1" spans="1:2">
      <c r="A28" s="81" t="s">
        <v>108</v>
      </c>
      <c r="B28" s="114"/>
    </row>
    <row r="29" ht="20" customHeight="1" spans="1:2">
      <c r="A29" s="85" t="s">
        <v>109</v>
      </c>
      <c r="B29" s="114"/>
    </row>
    <row r="30" ht="20" customHeight="1" spans="1:2">
      <c r="A30" s="81" t="s">
        <v>98</v>
      </c>
      <c r="B30" s="114"/>
    </row>
    <row r="31" ht="20" customHeight="1" spans="1:2">
      <c r="A31" s="85" t="s">
        <v>110</v>
      </c>
      <c r="B31" s="114"/>
    </row>
    <row r="32" ht="20" customHeight="1" spans="1:2">
      <c r="A32" s="81" t="s">
        <v>98</v>
      </c>
      <c r="B32" s="114"/>
    </row>
    <row r="33" ht="20" customHeight="1" spans="1:2">
      <c r="A33" s="85" t="s">
        <v>111</v>
      </c>
      <c r="B33" s="86">
        <v>1242.517155</v>
      </c>
    </row>
    <row r="34" spans="1:2">
      <c r="A34" s="109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15" sqref="G15"/>
    </sheetView>
  </sheetViews>
  <sheetFormatPr defaultColWidth="9" defaultRowHeight="13.5" outlineLevelCol="4"/>
  <cols>
    <col min="1" max="1" width="35.375" customWidth="1"/>
    <col min="2" max="5" width="11.75" customWidth="1"/>
  </cols>
  <sheetData>
    <row r="1" ht="20.25" spans="1:5">
      <c r="A1" s="73" t="s">
        <v>113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ht="25" customHeight="1" spans="1:5">
      <c r="A3" s="83" t="s">
        <v>114</v>
      </c>
      <c r="B3" s="83" t="s">
        <v>115</v>
      </c>
      <c r="C3" s="83" t="s">
        <v>116</v>
      </c>
      <c r="D3" s="83" t="s">
        <v>117</v>
      </c>
      <c r="E3" s="83" t="s">
        <v>118</v>
      </c>
    </row>
    <row r="4" ht="25" customHeight="1" spans="1:5">
      <c r="A4" s="83" t="s">
        <v>96</v>
      </c>
      <c r="B4" s="83">
        <v>1</v>
      </c>
      <c r="C4" s="83">
        <v>2</v>
      </c>
      <c r="D4" s="83">
        <v>3</v>
      </c>
      <c r="E4" s="83">
        <v>4</v>
      </c>
    </row>
    <row r="5" ht="25" customHeight="1" spans="1:5">
      <c r="A5" s="92" t="s">
        <v>119</v>
      </c>
      <c r="B5" s="97">
        <f>C5+D5</f>
        <v>1242.517155</v>
      </c>
      <c r="C5" s="97">
        <f>C6+C9+C17+C20</f>
        <v>1022.517155</v>
      </c>
      <c r="D5" s="97">
        <v>220</v>
      </c>
      <c r="E5" s="111"/>
    </row>
    <row r="6" ht="25" customHeight="1" spans="1:5">
      <c r="A6" s="92" t="s">
        <v>120</v>
      </c>
      <c r="B6" s="97">
        <f>D6+C6</f>
        <v>1121.5525905</v>
      </c>
      <c r="C6" s="97">
        <v>901.5525905</v>
      </c>
      <c r="D6" s="97">
        <v>220</v>
      </c>
      <c r="E6" s="111"/>
    </row>
    <row r="7" ht="25" customHeight="1" spans="1:5">
      <c r="A7" s="92" t="s">
        <v>121</v>
      </c>
      <c r="B7" s="97">
        <f>D7+C7</f>
        <v>1121.5525905</v>
      </c>
      <c r="C7" s="97">
        <v>901.5525905</v>
      </c>
      <c r="D7" s="97">
        <v>220</v>
      </c>
      <c r="E7" s="111"/>
    </row>
    <row r="8" ht="25" customHeight="1" spans="1:5">
      <c r="A8" s="92" t="s">
        <v>122</v>
      </c>
      <c r="B8" s="97">
        <f>D8+C8</f>
        <v>1121.5525905</v>
      </c>
      <c r="C8" s="97">
        <v>901.5525905</v>
      </c>
      <c r="D8" s="97">
        <v>220</v>
      </c>
      <c r="E8" s="111"/>
    </row>
    <row r="9" ht="25" customHeight="1" spans="1:5">
      <c r="A9" s="92" t="s">
        <v>123</v>
      </c>
      <c r="B9" s="97">
        <f>B10+B13+B15</f>
        <v>66.608625</v>
      </c>
      <c r="C9" s="97">
        <f>C10+C13+C15</f>
        <v>66.608625</v>
      </c>
      <c r="D9" s="97"/>
      <c r="E9" s="111"/>
    </row>
    <row r="10" ht="25" customHeight="1" spans="1:5">
      <c r="A10" s="92" t="s">
        <v>124</v>
      </c>
      <c r="B10" s="97">
        <v>63.510408</v>
      </c>
      <c r="C10" s="97">
        <v>63.510408</v>
      </c>
      <c r="D10" s="97"/>
      <c r="E10" s="111"/>
    </row>
    <row r="11" ht="25" customHeight="1" spans="1:5">
      <c r="A11" s="92" t="s">
        <v>125</v>
      </c>
      <c r="B11" s="97">
        <v>42.340272</v>
      </c>
      <c r="C11" s="97">
        <v>42.340272</v>
      </c>
      <c r="D11" s="97"/>
      <c r="E11" s="111"/>
    </row>
    <row r="12" ht="25" customHeight="1" spans="1:5">
      <c r="A12" s="92" t="s">
        <v>126</v>
      </c>
      <c r="B12" s="97">
        <v>21.170136</v>
      </c>
      <c r="C12" s="97">
        <v>21.170136</v>
      </c>
      <c r="D12" s="97"/>
      <c r="E12" s="111"/>
    </row>
    <row r="13" ht="25" customHeight="1" spans="1:5">
      <c r="A13" s="92" t="s">
        <v>127</v>
      </c>
      <c r="B13" s="97">
        <v>1.02</v>
      </c>
      <c r="C13" s="97">
        <v>1.02</v>
      </c>
      <c r="D13" s="97"/>
      <c r="E13" s="111"/>
    </row>
    <row r="14" ht="25" customHeight="1" spans="1:5">
      <c r="A14" s="92" t="s">
        <v>128</v>
      </c>
      <c r="B14" s="97">
        <v>1.02</v>
      </c>
      <c r="C14" s="97">
        <v>1.02</v>
      </c>
      <c r="D14" s="97"/>
      <c r="E14" s="111"/>
    </row>
    <row r="15" ht="25" customHeight="1" spans="1:5">
      <c r="A15" s="92" t="s">
        <v>129</v>
      </c>
      <c r="B15" s="97">
        <v>2.078217</v>
      </c>
      <c r="C15" s="97">
        <v>2.078217</v>
      </c>
      <c r="D15" s="97"/>
      <c r="E15" s="111"/>
    </row>
    <row r="16" ht="25" customHeight="1" spans="1:5">
      <c r="A16" s="92" t="s">
        <v>130</v>
      </c>
      <c r="B16" s="97">
        <v>2.078217</v>
      </c>
      <c r="C16" s="97">
        <v>2.078217</v>
      </c>
      <c r="D16" s="97"/>
      <c r="E16" s="111"/>
    </row>
    <row r="17" ht="25" customHeight="1" spans="1:5">
      <c r="A17" s="92" t="s">
        <v>131</v>
      </c>
      <c r="B17" s="97">
        <v>22.6007355</v>
      </c>
      <c r="C17" s="97">
        <v>22.6007355</v>
      </c>
      <c r="D17" s="97"/>
      <c r="E17" s="111"/>
    </row>
    <row r="18" ht="25" customHeight="1" spans="1:5">
      <c r="A18" s="92" t="s">
        <v>132</v>
      </c>
      <c r="B18" s="97">
        <v>22.6007355</v>
      </c>
      <c r="C18" s="97">
        <v>22.6007355</v>
      </c>
      <c r="D18" s="97"/>
      <c r="E18" s="111"/>
    </row>
    <row r="19" ht="25" customHeight="1" spans="1:5">
      <c r="A19" s="92" t="s">
        <v>133</v>
      </c>
      <c r="B19" s="97">
        <v>22.6007355</v>
      </c>
      <c r="C19" s="97">
        <v>22.6007355</v>
      </c>
      <c r="D19" s="97"/>
      <c r="E19" s="111"/>
    </row>
    <row r="20" ht="25" customHeight="1" spans="1:5">
      <c r="A20" s="92" t="s">
        <v>134</v>
      </c>
      <c r="B20" s="97">
        <v>31.755204</v>
      </c>
      <c r="C20" s="97">
        <v>31.755204</v>
      </c>
      <c r="D20" s="97"/>
      <c r="E20" s="111"/>
    </row>
    <row r="21" ht="25" customHeight="1" spans="1:5">
      <c r="A21" s="92" t="s">
        <v>135</v>
      </c>
      <c r="B21" s="97">
        <v>31.755204</v>
      </c>
      <c r="C21" s="97">
        <v>31.755204</v>
      </c>
      <c r="D21" s="97"/>
      <c r="E21" s="111"/>
    </row>
    <row r="22" ht="25" customHeight="1" spans="1:5">
      <c r="A22" s="92" t="s">
        <v>136</v>
      </c>
      <c r="B22" s="97">
        <v>31.755204</v>
      </c>
      <c r="C22" s="97">
        <v>31.755204</v>
      </c>
      <c r="D22" s="97"/>
      <c r="E22" s="111"/>
    </row>
    <row r="23" spans="1:5">
      <c r="A23" s="95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36" sqref="H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3" t="s">
        <v>138</v>
      </c>
      <c r="B1" s="73"/>
      <c r="C1" s="73"/>
      <c r="D1" s="73"/>
    </row>
    <row r="2" spans="1:4">
      <c r="A2" s="74"/>
      <c r="B2" s="75"/>
      <c r="C2" s="75"/>
      <c r="D2" s="75" t="s">
        <v>43</v>
      </c>
    </row>
    <row r="3" ht="15" customHeight="1" spans="1:4">
      <c r="A3" s="83" t="s">
        <v>139</v>
      </c>
      <c r="B3" s="83"/>
      <c r="C3" s="83" t="s">
        <v>140</v>
      </c>
      <c r="D3" s="83"/>
    </row>
    <row r="4" spans="1:4">
      <c r="A4" s="83" t="s">
        <v>46</v>
      </c>
      <c r="B4" s="83" t="s">
        <v>47</v>
      </c>
      <c r="C4" s="83" t="s">
        <v>46</v>
      </c>
      <c r="D4" s="83" t="s">
        <v>141</v>
      </c>
    </row>
    <row r="5" spans="1:4">
      <c r="A5" s="104" t="s">
        <v>142</v>
      </c>
      <c r="B5" s="105">
        <v>1242.517155</v>
      </c>
      <c r="C5" s="104" t="s">
        <v>143</v>
      </c>
      <c r="D5" s="105">
        <v>1242.517155</v>
      </c>
    </row>
    <row r="6" spans="1:4">
      <c r="A6" s="104" t="s">
        <v>144</v>
      </c>
      <c r="B6" s="105"/>
      <c r="C6" s="104" t="s">
        <v>145</v>
      </c>
      <c r="D6" s="105">
        <v>1121.5525905</v>
      </c>
    </row>
    <row r="7" spans="1:4">
      <c r="A7" s="104" t="s">
        <v>146</v>
      </c>
      <c r="B7" s="105"/>
      <c r="C7" s="104" t="s">
        <v>147</v>
      </c>
      <c r="D7" s="105"/>
    </row>
    <row r="8" spans="1:4">
      <c r="A8" s="104" t="s">
        <v>148</v>
      </c>
      <c r="B8" s="105"/>
      <c r="C8" s="104" t="s">
        <v>149</v>
      </c>
      <c r="D8" s="105"/>
    </row>
    <row r="9" spans="1:4">
      <c r="A9" s="104"/>
      <c r="B9" s="106"/>
      <c r="C9" s="104" t="s">
        <v>150</v>
      </c>
      <c r="D9" s="105"/>
    </row>
    <row r="10" spans="1:4">
      <c r="A10" s="104"/>
      <c r="B10" s="106"/>
      <c r="C10" s="104" t="s">
        <v>151</v>
      </c>
      <c r="D10" s="105"/>
    </row>
    <row r="11" spans="1:4">
      <c r="A11" s="104"/>
      <c r="B11" s="106"/>
      <c r="C11" s="104" t="s">
        <v>152</v>
      </c>
      <c r="D11" s="105"/>
    </row>
    <row r="12" spans="1:4">
      <c r="A12" s="107"/>
      <c r="B12" s="108"/>
      <c r="C12" s="104" t="s">
        <v>153</v>
      </c>
      <c r="D12" s="105"/>
    </row>
    <row r="13" spans="1:4">
      <c r="A13" s="107"/>
      <c r="B13" s="108"/>
      <c r="C13" s="104" t="s">
        <v>154</v>
      </c>
      <c r="D13" s="105">
        <v>66.608625</v>
      </c>
    </row>
    <row r="14" spans="1:4">
      <c r="A14" s="107"/>
      <c r="B14" s="108"/>
      <c r="C14" s="104" t="s">
        <v>155</v>
      </c>
      <c r="D14" s="105"/>
    </row>
    <row r="15" spans="1:4">
      <c r="A15" s="107"/>
      <c r="B15" s="108"/>
      <c r="C15" s="104" t="s">
        <v>156</v>
      </c>
      <c r="D15" s="105">
        <v>22.6007355</v>
      </c>
    </row>
    <row r="16" spans="1:4">
      <c r="A16" s="107"/>
      <c r="B16" s="108"/>
      <c r="C16" s="104" t="s">
        <v>157</v>
      </c>
      <c r="D16" s="105"/>
    </row>
    <row r="17" spans="1:4">
      <c r="A17" s="107"/>
      <c r="B17" s="108"/>
      <c r="C17" s="104" t="s">
        <v>158</v>
      </c>
      <c r="D17" s="105"/>
    </row>
    <row r="18" spans="1:4">
      <c r="A18" s="107"/>
      <c r="B18" s="108"/>
      <c r="C18" s="104" t="s">
        <v>159</v>
      </c>
      <c r="D18" s="105"/>
    </row>
    <row r="19" spans="1:4">
      <c r="A19" s="107"/>
      <c r="B19" s="108"/>
      <c r="C19" s="104" t="s">
        <v>160</v>
      </c>
      <c r="D19" s="105"/>
    </row>
    <row r="20" spans="1:4">
      <c r="A20" s="107"/>
      <c r="B20" s="108"/>
      <c r="C20" s="104" t="s">
        <v>161</v>
      </c>
      <c r="D20" s="105"/>
    </row>
    <row r="21" spans="1:4">
      <c r="A21" s="107"/>
      <c r="B21" s="108"/>
      <c r="C21" s="104" t="s">
        <v>162</v>
      </c>
      <c r="D21" s="105"/>
    </row>
    <row r="22" spans="1:4">
      <c r="A22" s="107"/>
      <c r="B22" s="108"/>
      <c r="C22" s="104" t="s">
        <v>163</v>
      </c>
      <c r="D22" s="105"/>
    </row>
    <row r="23" spans="1:4">
      <c r="A23" s="107"/>
      <c r="B23" s="108"/>
      <c r="C23" s="104" t="s">
        <v>164</v>
      </c>
      <c r="D23" s="105"/>
    </row>
    <row r="24" spans="1:4">
      <c r="A24" s="107"/>
      <c r="B24" s="108"/>
      <c r="C24" s="104" t="s">
        <v>165</v>
      </c>
      <c r="D24" s="105"/>
    </row>
    <row r="25" spans="1:4">
      <c r="A25" s="107"/>
      <c r="B25" s="108"/>
      <c r="C25" s="104" t="s">
        <v>166</v>
      </c>
      <c r="D25" s="105">
        <v>31.755204</v>
      </c>
    </row>
    <row r="26" spans="1:4">
      <c r="A26" s="107"/>
      <c r="B26" s="108"/>
      <c r="C26" s="104" t="s">
        <v>167</v>
      </c>
      <c r="D26" s="105"/>
    </row>
    <row r="27" spans="1:4">
      <c r="A27" s="107"/>
      <c r="B27" s="108"/>
      <c r="C27" s="104" t="s">
        <v>168</v>
      </c>
      <c r="D27" s="105"/>
    </row>
    <row r="28" spans="1:4">
      <c r="A28" s="107"/>
      <c r="B28" s="108"/>
      <c r="C28" s="104" t="s">
        <v>169</v>
      </c>
      <c r="D28" s="105"/>
    </row>
    <row r="29" spans="1:4">
      <c r="A29" s="107"/>
      <c r="B29" s="108"/>
      <c r="C29" s="104" t="s">
        <v>170</v>
      </c>
      <c r="D29" s="105"/>
    </row>
    <row r="30" spans="1:4">
      <c r="A30" s="107"/>
      <c r="B30" s="108"/>
      <c r="C30" s="104" t="s">
        <v>171</v>
      </c>
      <c r="D30" s="105"/>
    </row>
    <row r="31" spans="1:4">
      <c r="A31" s="107"/>
      <c r="B31" s="108"/>
      <c r="C31" s="104" t="s">
        <v>172</v>
      </c>
      <c r="D31" s="105"/>
    </row>
    <row r="32" spans="1:4">
      <c r="A32" s="107"/>
      <c r="B32" s="108"/>
      <c r="C32" s="104" t="s">
        <v>173</v>
      </c>
      <c r="D32" s="105"/>
    </row>
    <row r="33" spans="1:4">
      <c r="A33" s="107"/>
      <c r="B33" s="108"/>
      <c r="C33" s="104" t="s">
        <v>174</v>
      </c>
      <c r="D33" s="105"/>
    </row>
    <row r="34" spans="1:4">
      <c r="A34" s="107"/>
      <c r="B34" s="108"/>
      <c r="C34" s="104" t="s">
        <v>175</v>
      </c>
      <c r="D34" s="105"/>
    </row>
    <row r="35" spans="1:4">
      <c r="A35" s="107"/>
      <c r="B35" s="108"/>
      <c r="C35" s="104"/>
      <c r="D35" s="105"/>
    </row>
    <row r="36" spans="1:4">
      <c r="A36" s="83" t="s">
        <v>176</v>
      </c>
      <c r="B36" s="105">
        <v>1242.517155</v>
      </c>
      <c r="C36" s="83" t="s">
        <v>177</v>
      </c>
      <c r="D36" s="105">
        <v>1242.517155</v>
      </c>
    </row>
    <row r="37" spans="1:4">
      <c r="A37" s="109" t="s">
        <v>112</v>
      </c>
      <c r="D37" s="110"/>
    </row>
    <row r="38" spans="1:4">
      <c r="A38" s="96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N10" sqref="N10"/>
    </sheetView>
  </sheetViews>
  <sheetFormatPr defaultColWidth="9" defaultRowHeight="13.5"/>
  <cols>
    <col min="1" max="1" width="15.625" customWidth="1"/>
    <col min="2" max="2" width="8" customWidth="1"/>
    <col min="3" max="3" width="7.375" customWidth="1"/>
    <col min="4" max="4" width="7" customWidth="1"/>
    <col min="6" max="6" width="6.5" customWidth="1"/>
    <col min="7" max="7" width="7.125" customWidth="1"/>
    <col min="8" max="8" width="5.75" customWidth="1"/>
    <col min="9" max="9" width="6.25" customWidth="1"/>
    <col min="10" max="10" width="5.25" customWidth="1"/>
    <col min="11" max="11" width="9.875" customWidth="1"/>
  </cols>
  <sheetData>
    <row r="1" ht="20.25" spans="1:11">
      <c r="A1" s="73" t="s">
        <v>179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>
      <c r="A2" s="74"/>
      <c r="B2" s="75"/>
      <c r="C2" s="75"/>
      <c r="D2" s="75"/>
      <c r="E2" s="75"/>
      <c r="F2" s="75"/>
      <c r="G2" s="75"/>
      <c r="H2" s="75"/>
      <c r="I2" s="75"/>
      <c r="J2" s="75"/>
      <c r="K2" s="75" t="s">
        <v>43</v>
      </c>
    </row>
    <row r="3" ht="15" customHeight="1" spans="1:11">
      <c r="A3" s="83" t="s">
        <v>180</v>
      </c>
      <c r="B3" s="83" t="s">
        <v>181</v>
      </c>
      <c r="C3" s="83" t="s">
        <v>182</v>
      </c>
      <c r="D3" s="83"/>
      <c r="E3" s="83"/>
      <c r="F3" s="83" t="s">
        <v>183</v>
      </c>
      <c r="G3" s="83"/>
      <c r="H3" s="83"/>
      <c r="I3" s="83" t="s">
        <v>184</v>
      </c>
      <c r="J3" s="83"/>
      <c r="K3" s="83"/>
    </row>
    <row r="4" spans="1:11">
      <c r="A4" s="83"/>
      <c r="B4" s="83"/>
      <c r="C4" s="83" t="s">
        <v>141</v>
      </c>
      <c r="D4" s="83" t="s">
        <v>116</v>
      </c>
      <c r="E4" s="83" t="s">
        <v>117</v>
      </c>
      <c r="F4" s="83" t="s">
        <v>141</v>
      </c>
      <c r="G4" s="83" t="s">
        <v>116</v>
      </c>
      <c r="H4" s="83" t="s">
        <v>117</v>
      </c>
      <c r="I4" s="83" t="s">
        <v>141</v>
      </c>
      <c r="J4" s="83" t="s">
        <v>116</v>
      </c>
      <c r="K4" s="83" t="s">
        <v>117</v>
      </c>
    </row>
    <row r="5" spans="1:11">
      <c r="A5" s="101" t="s">
        <v>185</v>
      </c>
      <c r="B5" s="101">
        <v>1</v>
      </c>
      <c r="C5" s="101">
        <v>2</v>
      </c>
      <c r="D5" s="101">
        <v>3</v>
      </c>
      <c r="E5" s="101">
        <v>4</v>
      </c>
      <c r="F5" s="101">
        <v>5</v>
      </c>
      <c r="G5" s="101">
        <v>6</v>
      </c>
      <c r="H5" s="101">
        <v>7</v>
      </c>
      <c r="I5" s="101">
        <v>8</v>
      </c>
      <c r="J5" s="101">
        <v>9</v>
      </c>
      <c r="K5" s="102">
        <v>10</v>
      </c>
    </row>
    <row r="6" spans="1:11">
      <c r="A6" s="92" t="s">
        <v>119</v>
      </c>
      <c r="B6" s="98">
        <v>1242.517155</v>
      </c>
      <c r="C6" s="98">
        <v>1242.517155</v>
      </c>
      <c r="D6" s="98">
        <v>1022.517155</v>
      </c>
      <c r="E6" s="98">
        <v>220</v>
      </c>
      <c r="F6" s="103"/>
      <c r="G6" s="103"/>
      <c r="H6" s="103"/>
      <c r="I6" s="103"/>
      <c r="J6" s="103"/>
      <c r="K6" s="103"/>
    </row>
    <row r="7" spans="1:11">
      <c r="A7" s="94" t="s">
        <v>186</v>
      </c>
      <c r="B7" s="98">
        <v>1242.517155</v>
      </c>
      <c r="C7" s="98">
        <v>1242.517155</v>
      </c>
      <c r="D7" s="98">
        <v>1022.517155</v>
      </c>
      <c r="E7" s="98">
        <v>220</v>
      </c>
      <c r="F7" s="103"/>
      <c r="G7" s="103"/>
      <c r="H7" s="103"/>
      <c r="I7" s="103"/>
      <c r="J7" s="103"/>
      <c r="K7" s="103"/>
    </row>
    <row r="8" spans="1:11">
      <c r="A8" s="94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>
      <c r="A9" s="94"/>
      <c r="B9" s="103"/>
      <c r="C9" s="103"/>
      <c r="D9" s="103"/>
      <c r="E9" s="103"/>
      <c r="F9" s="103"/>
      <c r="G9" s="103"/>
      <c r="H9" s="103"/>
      <c r="I9" s="103"/>
      <c r="J9" s="103"/>
      <c r="K9" s="103"/>
    </row>
    <row r="10" spans="1:11">
      <c r="A10" s="94"/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>
      <c r="A11" s="94"/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>
      <c r="A12" s="94"/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>
      <c r="A13" s="94"/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spans="1:11">
      <c r="A14" s="94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11">
      <c r="A15" s="94"/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>
      <c r="A16" s="95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9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G10" sqref="G10"/>
    </sheetView>
  </sheetViews>
  <sheetFormatPr defaultColWidth="9" defaultRowHeight="13.5" outlineLevelCol="4"/>
  <cols>
    <col min="1" max="1" width="8.125" customWidth="1"/>
    <col min="2" max="2" width="36" customWidth="1"/>
    <col min="3" max="5" width="12" customWidth="1"/>
  </cols>
  <sheetData>
    <row r="1" ht="20.25" spans="1:5">
      <c r="A1" s="73" t="s">
        <v>187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ht="15" customHeight="1" spans="1:5">
      <c r="A3" s="83" t="s">
        <v>114</v>
      </c>
      <c r="B3" s="83"/>
      <c r="C3" s="83" t="s">
        <v>182</v>
      </c>
      <c r="D3" s="83"/>
      <c r="E3" s="83"/>
    </row>
    <row r="4" spans="1:5">
      <c r="A4" s="83" t="s">
        <v>188</v>
      </c>
      <c r="B4" s="83" t="s">
        <v>189</v>
      </c>
      <c r="C4" s="83" t="s">
        <v>141</v>
      </c>
      <c r="D4" s="83" t="s">
        <v>116</v>
      </c>
      <c r="E4" s="83" t="s">
        <v>117</v>
      </c>
    </row>
    <row r="5" spans="1:5">
      <c r="A5" s="83" t="s">
        <v>96</v>
      </c>
      <c r="B5" s="83" t="s">
        <v>96</v>
      </c>
      <c r="C5" s="83">
        <v>1</v>
      </c>
      <c r="D5" s="83">
        <v>2</v>
      </c>
      <c r="E5" s="83">
        <v>3</v>
      </c>
    </row>
    <row r="6" spans="1:5">
      <c r="A6" s="99" t="s">
        <v>190</v>
      </c>
      <c r="B6" s="99" t="s">
        <v>119</v>
      </c>
      <c r="C6" s="97">
        <f>D6+E6</f>
        <v>1242.517155</v>
      </c>
      <c r="D6" s="98">
        <f>D7+D10+D18+D21</f>
        <v>1022.517155</v>
      </c>
      <c r="E6" s="97">
        <v>220</v>
      </c>
    </row>
    <row r="7" spans="1:5">
      <c r="A7" s="100">
        <v>201</v>
      </c>
      <c r="B7" s="100" t="s">
        <v>191</v>
      </c>
      <c r="C7" s="97">
        <f t="shared" ref="C7:C23" si="0">D7+E7</f>
        <v>1121.5525905</v>
      </c>
      <c r="D7" s="98">
        <v>901.5525905</v>
      </c>
      <c r="E7" s="97">
        <v>220</v>
      </c>
    </row>
    <row r="8" spans="1:5">
      <c r="A8" s="99">
        <v>20131</v>
      </c>
      <c r="B8" s="99" t="s">
        <v>192</v>
      </c>
      <c r="C8" s="97">
        <f t="shared" si="0"/>
        <v>1121.5525905</v>
      </c>
      <c r="D8" s="98">
        <v>901.5525905</v>
      </c>
      <c r="E8" s="97">
        <v>220</v>
      </c>
    </row>
    <row r="9" spans="1:5">
      <c r="A9" s="100">
        <v>20103601</v>
      </c>
      <c r="B9" s="100" t="s">
        <v>193</v>
      </c>
      <c r="C9" s="97">
        <f t="shared" si="0"/>
        <v>1121.5525905</v>
      </c>
      <c r="D9" s="98">
        <v>901.5525905</v>
      </c>
      <c r="E9" s="98">
        <v>220</v>
      </c>
    </row>
    <row r="10" spans="1:5">
      <c r="A10" s="100">
        <v>208</v>
      </c>
      <c r="B10" s="100" t="s">
        <v>194</v>
      </c>
      <c r="C10" s="97">
        <f t="shared" si="0"/>
        <v>66.608625</v>
      </c>
      <c r="D10" s="98">
        <v>66.608625</v>
      </c>
      <c r="E10" s="98"/>
    </row>
    <row r="11" spans="1:5">
      <c r="A11" s="100">
        <v>20805</v>
      </c>
      <c r="B11" s="100" t="s">
        <v>195</v>
      </c>
      <c r="C11" s="97">
        <f t="shared" si="0"/>
        <v>63.510408</v>
      </c>
      <c r="D11" s="98">
        <v>63.510408</v>
      </c>
      <c r="E11" s="98"/>
    </row>
    <row r="12" spans="1:5">
      <c r="A12" s="99">
        <v>2080505</v>
      </c>
      <c r="B12" s="99" t="s">
        <v>196</v>
      </c>
      <c r="C12" s="97">
        <f t="shared" si="0"/>
        <v>42.340272</v>
      </c>
      <c r="D12" s="97">
        <v>42.340272</v>
      </c>
      <c r="E12" s="97"/>
    </row>
    <row r="13" spans="1:5">
      <c r="A13" s="100">
        <v>2080506</v>
      </c>
      <c r="B13" s="100" t="s">
        <v>197</v>
      </c>
      <c r="C13" s="97">
        <f t="shared" si="0"/>
        <v>21.170136</v>
      </c>
      <c r="D13" s="98">
        <v>21.170136</v>
      </c>
      <c r="E13" s="98"/>
    </row>
    <row r="14" spans="1:5">
      <c r="A14" s="99">
        <v>20808</v>
      </c>
      <c r="B14" s="99" t="s">
        <v>198</v>
      </c>
      <c r="C14" s="97">
        <f t="shared" si="0"/>
        <v>1.02</v>
      </c>
      <c r="D14" s="97">
        <v>1.02</v>
      </c>
      <c r="E14" s="97"/>
    </row>
    <row r="15" spans="1:5">
      <c r="A15" s="99">
        <v>2080899</v>
      </c>
      <c r="B15" s="99" t="s">
        <v>199</v>
      </c>
      <c r="C15" s="97">
        <f t="shared" si="0"/>
        <v>1.02</v>
      </c>
      <c r="D15" s="97">
        <v>1.02</v>
      </c>
      <c r="E15" s="97"/>
    </row>
    <row r="16" spans="1:5">
      <c r="A16" s="100">
        <v>20899</v>
      </c>
      <c r="B16" s="100" t="s">
        <v>200</v>
      </c>
      <c r="C16" s="97">
        <f t="shared" si="0"/>
        <v>2.078217</v>
      </c>
      <c r="D16" s="98">
        <v>2.078217</v>
      </c>
      <c r="E16" s="98"/>
    </row>
    <row r="17" spans="1:5">
      <c r="A17" s="100">
        <v>2089999</v>
      </c>
      <c r="B17" s="100" t="s">
        <v>200</v>
      </c>
      <c r="C17" s="97">
        <f t="shared" si="0"/>
        <v>2.078217</v>
      </c>
      <c r="D17" s="98">
        <v>2.078217</v>
      </c>
      <c r="E17" s="98"/>
    </row>
    <row r="18" spans="1:5">
      <c r="A18" s="100">
        <v>210</v>
      </c>
      <c r="B18" s="100" t="s">
        <v>201</v>
      </c>
      <c r="C18" s="97">
        <f t="shared" si="0"/>
        <v>22.6007355</v>
      </c>
      <c r="D18" s="98">
        <v>22.6007355</v>
      </c>
      <c r="E18" s="98"/>
    </row>
    <row r="19" spans="1:5">
      <c r="A19" s="100">
        <v>21011</v>
      </c>
      <c r="B19" s="100" t="s">
        <v>202</v>
      </c>
      <c r="C19" s="97">
        <f t="shared" si="0"/>
        <v>22.6007355</v>
      </c>
      <c r="D19" s="98">
        <v>22.6007355</v>
      </c>
      <c r="E19" s="98"/>
    </row>
    <row r="20" spans="1:5">
      <c r="A20" s="100">
        <v>2101102</v>
      </c>
      <c r="B20" s="100" t="s">
        <v>203</v>
      </c>
      <c r="C20" s="97">
        <f t="shared" si="0"/>
        <v>22.6007355</v>
      </c>
      <c r="D20" s="98">
        <v>22.6007355</v>
      </c>
      <c r="E20" s="98"/>
    </row>
    <row r="21" spans="1:5">
      <c r="A21" s="100">
        <v>221</v>
      </c>
      <c r="B21" s="100" t="s">
        <v>204</v>
      </c>
      <c r="C21" s="97">
        <f t="shared" si="0"/>
        <v>31.755204</v>
      </c>
      <c r="D21" s="98">
        <v>31.755204</v>
      </c>
      <c r="E21" s="98"/>
    </row>
    <row r="22" spans="1:5">
      <c r="A22" s="100">
        <v>22102</v>
      </c>
      <c r="B22" s="100" t="s">
        <v>205</v>
      </c>
      <c r="C22" s="97">
        <f t="shared" si="0"/>
        <v>31.755204</v>
      </c>
      <c r="D22" s="98">
        <v>31.755204</v>
      </c>
      <c r="E22" s="98"/>
    </row>
    <row r="23" spans="1:5">
      <c r="A23" s="100">
        <v>2210201</v>
      </c>
      <c r="B23" s="100" t="s">
        <v>206</v>
      </c>
      <c r="C23" s="97">
        <f t="shared" si="0"/>
        <v>31.755204</v>
      </c>
      <c r="D23" s="98">
        <v>31.755204</v>
      </c>
      <c r="E23" s="98"/>
    </row>
    <row r="24" spans="1:5">
      <c r="A24" s="95" t="s">
        <v>137</v>
      </c>
    </row>
    <row r="25" spans="1:5">
      <c r="A25" s="96" t="s">
        <v>178</v>
      </c>
    </row>
    <row r="26" spans="1:5">
      <c r="A26" s="96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zoomScale="140" zoomScaleNormal="140" workbookViewId="0">
      <selection activeCell="I18" sqref="I18"/>
    </sheetView>
  </sheetViews>
  <sheetFormatPr defaultColWidth="9" defaultRowHeight="13.5" outlineLevelCol="4"/>
  <cols>
    <col min="1" max="1" width="4.75" customWidth="1"/>
    <col min="2" max="2" width="26.375" customWidth="1"/>
    <col min="3" max="3" width="12.5833333333333" customWidth="1"/>
    <col min="4" max="5" width="9.54166666666667" customWidth="1"/>
  </cols>
  <sheetData>
    <row r="1" ht="20.25" spans="1:5">
      <c r="A1" s="73" t="s">
        <v>207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ht="15" customHeight="1" spans="1:5">
      <c r="A3" s="83" t="s">
        <v>208</v>
      </c>
      <c r="B3" s="83"/>
      <c r="C3" s="83" t="s">
        <v>209</v>
      </c>
      <c r="D3" s="83"/>
      <c r="E3" s="83"/>
    </row>
    <row r="4" spans="1:5">
      <c r="A4" s="83" t="s">
        <v>188</v>
      </c>
      <c r="B4" s="83" t="s">
        <v>189</v>
      </c>
      <c r="C4" s="83" t="s">
        <v>141</v>
      </c>
      <c r="D4" s="83" t="s">
        <v>210</v>
      </c>
      <c r="E4" s="83" t="s">
        <v>211</v>
      </c>
    </row>
    <row r="5" spans="1:5">
      <c r="A5" s="83" t="s">
        <v>96</v>
      </c>
      <c r="B5" s="83" t="s">
        <v>96</v>
      </c>
      <c r="C5" s="83">
        <v>1</v>
      </c>
      <c r="D5" s="83">
        <v>2</v>
      </c>
      <c r="E5" s="83">
        <v>3</v>
      </c>
    </row>
    <row r="6" spans="1:5">
      <c r="A6" s="92" t="s">
        <v>190</v>
      </c>
      <c r="B6" s="92" t="s">
        <v>119</v>
      </c>
      <c r="C6" s="97">
        <f>SUM(D6:E6)</f>
        <v>1022.517155</v>
      </c>
      <c r="D6" s="97">
        <f>SUM(D7:D34)</f>
        <v>436.4670145</v>
      </c>
      <c r="E6" s="97">
        <f>SUM(E7:E34)</f>
        <v>586.0501405</v>
      </c>
    </row>
    <row r="7" spans="1:5">
      <c r="A7" s="94">
        <v>30101</v>
      </c>
      <c r="B7" s="94" t="s">
        <v>212</v>
      </c>
      <c r="C7" s="98">
        <v>140.9124</v>
      </c>
      <c r="D7" s="98">
        <v>140.9124</v>
      </c>
      <c r="E7" s="97"/>
    </row>
    <row r="8" spans="1:5">
      <c r="A8" s="94">
        <v>30102</v>
      </c>
      <c r="B8" s="94" t="s">
        <v>213</v>
      </c>
      <c r="C8" s="98">
        <v>147.12835</v>
      </c>
      <c r="D8" s="98">
        <v>147.12835</v>
      </c>
      <c r="E8" s="98"/>
    </row>
    <row r="9" spans="1:5">
      <c r="A9" s="94">
        <v>30103</v>
      </c>
      <c r="B9" s="94" t="s">
        <v>214</v>
      </c>
      <c r="C9" s="98">
        <v>27.4617</v>
      </c>
      <c r="D9" s="98">
        <v>27.4617</v>
      </c>
      <c r="E9" s="98"/>
    </row>
    <row r="10" ht="14" customHeight="1" spans="1:5">
      <c r="A10" s="94">
        <v>30108</v>
      </c>
      <c r="B10" s="94" t="s">
        <v>215</v>
      </c>
      <c r="C10" s="98">
        <v>42.340272</v>
      </c>
      <c r="D10" s="98">
        <v>42.340272</v>
      </c>
      <c r="E10" s="98"/>
    </row>
    <row r="11" spans="1:5">
      <c r="A11" s="94">
        <v>30109</v>
      </c>
      <c r="B11" s="94" t="s">
        <v>216</v>
      </c>
      <c r="C11" s="98">
        <v>21.170136</v>
      </c>
      <c r="D11" s="98">
        <v>21.170136</v>
      </c>
      <c r="E11" s="98"/>
    </row>
    <row r="12" spans="1:5">
      <c r="A12" s="94">
        <v>30112</v>
      </c>
      <c r="B12" s="94" t="s">
        <v>217</v>
      </c>
      <c r="C12" s="98">
        <v>2.078217</v>
      </c>
      <c r="D12" s="98">
        <v>2.078217</v>
      </c>
      <c r="E12" s="98"/>
    </row>
    <row r="13" spans="1:5">
      <c r="A13" s="94">
        <v>30110</v>
      </c>
      <c r="B13" s="94" t="s">
        <v>218</v>
      </c>
      <c r="C13" s="98">
        <v>17.2007355</v>
      </c>
      <c r="D13" s="98">
        <v>17.2007355</v>
      </c>
      <c r="E13" s="98"/>
    </row>
    <row r="14" spans="1:5">
      <c r="A14" s="94">
        <v>30111</v>
      </c>
      <c r="B14" s="94" t="s">
        <v>219</v>
      </c>
      <c r="C14" s="98">
        <v>5.4</v>
      </c>
      <c r="D14" s="98">
        <v>5.4</v>
      </c>
      <c r="E14" s="98"/>
    </row>
    <row r="15" spans="1:5">
      <c r="A15" s="94">
        <v>30113</v>
      </c>
      <c r="B15" s="94" t="s">
        <v>206</v>
      </c>
      <c r="C15" s="98">
        <v>31.755204</v>
      </c>
      <c r="D15" s="98">
        <v>31.755204</v>
      </c>
      <c r="E15" s="97"/>
    </row>
    <row r="16" spans="1:5">
      <c r="A16" s="94">
        <v>30201</v>
      </c>
      <c r="B16" s="94" t="s">
        <v>220</v>
      </c>
      <c r="C16" s="97">
        <v>159.9</v>
      </c>
      <c r="D16" s="97"/>
      <c r="E16" s="97">
        <v>159.9</v>
      </c>
    </row>
    <row r="17" spans="1:5">
      <c r="A17" s="94">
        <v>30202</v>
      </c>
      <c r="B17" s="94" t="s">
        <v>221</v>
      </c>
      <c r="C17" s="97">
        <v>61.6</v>
      </c>
      <c r="D17" s="97"/>
      <c r="E17" s="97">
        <v>61.6</v>
      </c>
    </row>
    <row r="18" spans="1:5">
      <c r="A18" s="94">
        <v>30205</v>
      </c>
      <c r="B18" s="94" t="s">
        <v>222</v>
      </c>
      <c r="C18" s="97">
        <v>3</v>
      </c>
      <c r="D18" s="97"/>
      <c r="E18" s="97">
        <v>3</v>
      </c>
    </row>
    <row r="19" spans="1:5">
      <c r="A19" s="94">
        <v>30206</v>
      </c>
      <c r="B19" s="94" t="s">
        <v>223</v>
      </c>
      <c r="C19" s="97">
        <v>17.2</v>
      </c>
      <c r="D19" s="97"/>
      <c r="E19" s="97">
        <v>17.2</v>
      </c>
    </row>
    <row r="20" spans="1:5">
      <c r="A20" s="94">
        <v>30207</v>
      </c>
      <c r="B20" s="94" t="s">
        <v>224</v>
      </c>
      <c r="C20" s="97">
        <v>12</v>
      </c>
      <c r="D20" s="97"/>
      <c r="E20" s="97">
        <v>12</v>
      </c>
    </row>
    <row r="21" spans="1:5">
      <c r="A21" s="94">
        <v>30209</v>
      </c>
      <c r="B21" s="94" t="s">
        <v>225</v>
      </c>
      <c r="C21" s="97">
        <v>118.98</v>
      </c>
      <c r="D21" s="97"/>
      <c r="E21" s="97">
        <v>118.98</v>
      </c>
    </row>
    <row r="22" spans="1:5">
      <c r="A22" s="94">
        <v>30211</v>
      </c>
      <c r="B22" s="94" t="s">
        <v>226</v>
      </c>
      <c r="C22" s="97">
        <v>19.2</v>
      </c>
      <c r="D22" s="97"/>
      <c r="E22" s="97">
        <v>19.2</v>
      </c>
    </row>
    <row r="23" spans="1:5">
      <c r="A23" s="94">
        <v>30213</v>
      </c>
      <c r="B23" s="94" t="s">
        <v>227</v>
      </c>
      <c r="C23" s="97">
        <v>55.8</v>
      </c>
      <c r="D23" s="97"/>
      <c r="E23" s="97">
        <v>55.8</v>
      </c>
    </row>
    <row r="24" spans="1:5">
      <c r="A24" s="94">
        <v>30214</v>
      </c>
      <c r="B24" s="94" t="s">
        <v>228</v>
      </c>
      <c r="C24" s="97">
        <v>1.2</v>
      </c>
      <c r="D24" s="97"/>
      <c r="E24" s="97">
        <v>1.2</v>
      </c>
    </row>
    <row r="25" spans="1:5">
      <c r="A25" s="94">
        <v>30215</v>
      </c>
      <c r="B25" s="94" t="s">
        <v>229</v>
      </c>
      <c r="C25" s="97">
        <v>13</v>
      </c>
      <c r="D25" s="97"/>
      <c r="E25" s="97">
        <v>13</v>
      </c>
    </row>
    <row r="26" spans="1:5">
      <c r="A26" s="94">
        <v>30216</v>
      </c>
      <c r="B26" s="94" t="s">
        <v>230</v>
      </c>
      <c r="C26" s="97">
        <v>19.82</v>
      </c>
      <c r="D26" s="97"/>
      <c r="E26" s="97">
        <v>19.82</v>
      </c>
    </row>
    <row r="27" spans="1:5">
      <c r="A27" s="94">
        <v>30217</v>
      </c>
      <c r="B27" s="94" t="s">
        <v>231</v>
      </c>
      <c r="C27" s="97">
        <v>11</v>
      </c>
      <c r="D27" s="97"/>
      <c r="E27" s="97">
        <v>11</v>
      </c>
    </row>
    <row r="28" spans="1:5">
      <c r="A28" s="94">
        <v>30231</v>
      </c>
      <c r="B28" s="94" t="s">
        <v>232</v>
      </c>
      <c r="C28" s="97">
        <v>19.5</v>
      </c>
      <c r="D28" s="97"/>
      <c r="E28" s="97">
        <v>19.5</v>
      </c>
    </row>
    <row r="29" spans="1:5">
      <c r="A29" s="94">
        <v>30239</v>
      </c>
      <c r="B29" s="94" t="s">
        <v>233</v>
      </c>
      <c r="C29" s="97">
        <v>13.68</v>
      </c>
      <c r="D29" s="97"/>
      <c r="E29" s="97">
        <v>13.68</v>
      </c>
    </row>
    <row r="30" spans="1:5">
      <c r="A30" s="94">
        <v>30299</v>
      </c>
      <c r="B30" s="94" t="s">
        <v>234</v>
      </c>
      <c r="C30" s="97">
        <v>45</v>
      </c>
      <c r="D30" s="97"/>
      <c r="E30" s="97">
        <v>45</v>
      </c>
    </row>
    <row r="31" spans="1:5">
      <c r="A31" s="94">
        <v>30228</v>
      </c>
      <c r="B31" s="94" t="s">
        <v>235</v>
      </c>
      <c r="C31" s="97">
        <v>3.04758</v>
      </c>
      <c r="D31" s="97"/>
      <c r="E31" s="97">
        <v>3.04758</v>
      </c>
    </row>
    <row r="32" spans="1:5">
      <c r="A32" s="94">
        <v>30229</v>
      </c>
      <c r="B32" s="94" t="s">
        <v>236</v>
      </c>
      <c r="C32" s="97">
        <v>1.9047375</v>
      </c>
      <c r="D32" s="97"/>
      <c r="E32" s="97">
        <v>1.9047375</v>
      </c>
    </row>
    <row r="33" spans="1:5">
      <c r="A33" s="94" t="s">
        <v>237</v>
      </c>
      <c r="B33" s="94" t="s">
        <v>238</v>
      </c>
      <c r="C33" s="97">
        <v>10.217823</v>
      </c>
      <c r="D33" s="97"/>
      <c r="E33" s="97">
        <v>10.217823</v>
      </c>
    </row>
    <row r="34" spans="1:5">
      <c r="A34" s="94" t="s">
        <v>239</v>
      </c>
      <c r="B34" s="94" t="s">
        <v>240</v>
      </c>
      <c r="C34" s="98">
        <v>1.02</v>
      </c>
      <c r="D34" s="98">
        <v>1.02</v>
      </c>
      <c r="E34" s="97"/>
    </row>
    <row r="35" spans="1:5">
      <c r="A35" s="95" t="s">
        <v>137</v>
      </c>
    </row>
    <row r="36" spans="1:5">
      <c r="A36" s="96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F20" sqref="F20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3" t="s">
        <v>241</v>
      </c>
      <c r="B1" s="73"/>
      <c r="C1" s="73"/>
      <c r="D1" s="73"/>
      <c r="E1" s="73"/>
      <c r="F1" s="73"/>
      <c r="G1" s="73"/>
      <c r="H1" s="73"/>
    </row>
    <row r="2" spans="1:8">
      <c r="A2" s="74"/>
      <c r="B2" s="75"/>
      <c r="C2" s="75"/>
      <c r="D2" s="75"/>
      <c r="E2" s="75"/>
      <c r="F2" s="75"/>
      <c r="G2" s="75"/>
      <c r="H2" s="75" t="s">
        <v>43</v>
      </c>
    </row>
    <row r="3" ht="15" customHeight="1" spans="1:8">
      <c r="A3" s="83" t="s">
        <v>180</v>
      </c>
      <c r="B3" s="78" t="s">
        <v>242</v>
      </c>
      <c r="C3" s="78"/>
      <c r="D3" s="78"/>
      <c r="E3" s="78"/>
      <c r="F3" s="78"/>
      <c r="G3" s="78" t="s">
        <v>243</v>
      </c>
      <c r="H3" s="78" t="s">
        <v>244</v>
      </c>
    </row>
    <row r="4" ht="15" customHeight="1" spans="1:8">
      <c r="A4" s="83"/>
      <c r="B4" s="78" t="s">
        <v>141</v>
      </c>
      <c r="C4" s="78" t="s">
        <v>245</v>
      </c>
      <c r="D4" s="78" t="s">
        <v>246</v>
      </c>
      <c r="E4" s="78" t="s">
        <v>247</v>
      </c>
      <c r="F4" s="78"/>
      <c r="G4" s="78"/>
      <c r="H4" s="78"/>
    </row>
    <row r="5" spans="1:8">
      <c r="A5" s="83"/>
      <c r="B5" s="78"/>
      <c r="C5" s="78"/>
      <c r="D5" s="78"/>
      <c r="E5" s="78" t="s">
        <v>248</v>
      </c>
      <c r="F5" s="78" t="s">
        <v>249</v>
      </c>
      <c r="G5" s="78"/>
      <c r="H5" s="78"/>
    </row>
    <row r="6" spans="1:8">
      <c r="A6" s="78" t="s">
        <v>96</v>
      </c>
      <c r="B6" s="78">
        <v>1</v>
      </c>
      <c r="C6" s="78">
        <v>2</v>
      </c>
      <c r="D6" s="78">
        <v>3</v>
      </c>
      <c r="E6" s="78">
        <v>4</v>
      </c>
      <c r="F6" s="78">
        <v>5</v>
      </c>
      <c r="G6" s="78">
        <v>6</v>
      </c>
      <c r="H6" s="78">
        <v>7</v>
      </c>
    </row>
    <row r="7" spans="1:8">
      <c r="A7" s="92" t="s">
        <v>119</v>
      </c>
      <c r="B7" s="93"/>
      <c r="C7" s="93"/>
      <c r="D7" s="93"/>
      <c r="E7" s="93"/>
      <c r="F7" s="93"/>
      <c r="G7" s="93"/>
      <c r="H7" s="93"/>
    </row>
    <row r="8" spans="1:8">
      <c r="A8" s="94" t="s">
        <v>186</v>
      </c>
      <c r="B8" s="93">
        <f>SUM(C8:H8)</f>
        <v>63.32</v>
      </c>
      <c r="C8" s="93"/>
      <c r="D8" s="93">
        <v>11</v>
      </c>
      <c r="E8" s="93"/>
      <c r="F8" s="93">
        <v>19.5</v>
      </c>
      <c r="G8" s="93">
        <v>13</v>
      </c>
      <c r="H8" s="93">
        <v>19.82</v>
      </c>
    </row>
    <row r="9" spans="1:8">
      <c r="A9" s="94"/>
      <c r="B9" s="93"/>
      <c r="C9" s="93"/>
      <c r="D9" s="93"/>
      <c r="E9" s="93"/>
      <c r="F9" s="93"/>
      <c r="G9" s="93"/>
      <c r="H9" s="93"/>
    </row>
    <row r="10" spans="1:8">
      <c r="A10" s="94"/>
      <c r="B10" s="93"/>
      <c r="C10" s="93"/>
      <c r="D10" s="93"/>
      <c r="E10" s="93"/>
      <c r="F10" s="93"/>
      <c r="G10" s="93"/>
      <c r="H10" s="93"/>
    </row>
    <row r="11" spans="1:8">
      <c r="A11" s="94"/>
      <c r="B11" s="93"/>
      <c r="C11" s="93"/>
      <c r="D11" s="93"/>
      <c r="E11" s="93"/>
      <c r="F11" s="93"/>
      <c r="G11" s="93"/>
      <c r="H11" s="93"/>
    </row>
    <row r="12" spans="1:8">
      <c r="A12" s="94"/>
      <c r="B12" s="93"/>
      <c r="C12" s="93"/>
      <c r="D12" s="93"/>
      <c r="E12" s="93"/>
      <c r="F12" s="93"/>
      <c r="G12" s="93"/>
      <c r="H12" s="93"/>
    </row>
    <row r="13" spans="1:8">
      <c r="A13" s="94"/>
      <c r="B13" s="93"/>
      <c r="C13" s="93"/>
      <c r="D13" s="93"/>
      <c r="E13" s="93"/>
      <c r="F13" s="93"/>
      <c r="G13" s="93"/>
      <c r="H13" s="93"/>
    </row>
    <row r="14" spans="1:8">
      <c r="A14" s="94"/>
      <c r="B14" s="93"/>
      <c r="C14" s="93"/>
      <c r="D14" s="93"/>
      <c r="E14" s="93"/>
      <c r="F14" s="93"/>
      <c r="G14" s="93"/>
      <c r="H14" s="93"/>
    </row>
    <row r="15" spans="1:8">
      <c r="A15" s="94"/>
      <c r="B15" s="93"/>
      <c r="C15" s="93"/>
      <c r="D15" s="93"/>
      <c r="E15" s="93"/>
      <c r="F15" s="93"/>
      <c r="G15" s="93"/>
      <c r="H15" s="93"/>
    </row>
    <row r="16" spans="1:8">
      <c r="A16" s="94"/>
      <c r="B16" s="93"/>
      <c r="C16" s="93"/>
      <c r="D16" s="93"/>
      <c r="E16" s="93"/>
      <c r="F16" s="93"/>
      <c r="G16" s="93"/>
      <c r="H16" s="93"/>
    </row>
    <row r="17" spans="1:1">
      <c r="A17" s="95" t="s">
        <v>137</v>
      </c>
    </row>
    <row r="18" spans="1:1">
      <c r="A18" s="96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H16" sqref="H16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73" t="s">
        <v>250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spans="1:5">
      <c r="A3" s="83" t="s">
        <v>251</v>
      </c>
      <c r="B3" s="83" t="s">
        <v>46</v>
      </c>
      <c r="C3" s="83" t="s">
        <v>141</v>
      </c>
      <c r="D3" s="83" t="s">
        <v>116</v>
      </c>
      <c r="E3" s="83" t="s">
        <v>117</v>
      </c>
    </row>
    <row r="4" spans="1:5">
      <c r="A4" s="83" t="s">
        <v>96</v>
      </c>
      <c r="B4" s="83" t="s">
        <v>96</v>
      </c>
      <c r="C4" s="83">
        <v>1</v>
      </c>
      <c r="D4" s="83">
        <v>2</v>
      </c>
      <c r="E4" s="83">
        <v>3</v>
      </c>
    </row>
    <row r="5" spans="1:5">
      <c r="A5" s="84"/>
      <c r="B5" s="85" t="s">
        <v>181</v>
      </c>
      <c r="C5" s="86">
        <f>SUM(D5:E5)</f>
        <v>536.3025605</v>
      </c>
      <c r="D5" s="86">
        <f>SUM(D6:D20)</f>
        <v>536.3025605</v>
      </c>
      <c r="E5" s="87"/>
    </row>
    <row r="6" spans="1:5">
      <c r="A6" s="88">
        <v>1</v>
      </c>
      <c r="B6" s="81" t="s">
        <v>252</v>
      </c>
      <c r="C6" s="89">
        <v>158.9</v>
      </c>
      <c r="D6" s="89">
        <v>158.9</v>
      </c>
      <c r="E6" s="90"/>
    </row>
    <row r="7" spans="1:5">
      <c r="A7" s="88">
        <v>2</v>
      </c>
      <c r="B7" s="81" t="s">
        <v>253</v>
      </c>
      <c r="C7" s="89">
        <v>61.6</v>
      </c>
      <c r="D7" s="89">
        <v>61.6</v>
      </c>
      <c r="E7" s="90"/>
    </row>
    <row r="8" spans="1:5">
      <c r="A8" s="88">
        <v>3</v>
      </c>
      <c r="B8" s="81" t="s">
        <v>254</v>
      </c>
      <c r="C8" s="89">
        <v>3</v>
      </c>
      <c r="D8" s="89">
        <v>3</v>
      </c>
      <c r="E8" s="90"/>
    </row>
    <row r="9" spans="1:5">
      <c r="A9" s="88">
        <v>4</v>
      </c>
      <c r="B9" s="81" t="s">
        <v>255</v>
      </c>
      <c r="C9" s="89">
        <v>17.2</v>
      </c>
      <c r="D9" s="89">
        <v>17.2</v>
      </c>
      <c r="E9" s="90"/>
    </row>
    <row r="10" spans="1:5">
      <c r="A10" s="88">
        <v>5</v>
      </c>
      <c r="B10" s="81" t="s">
        <v>256</v>
      </c>
      <c r="C10" s="89">
        <v>12</v>
      </c>
      <c r="D10" s="89">
        <v>12</v>
      </c>
      <c r="E10" s="90"/>
    </row>
    <row r="11" spans="1:5">
      <c r="A11" s="88">
        <v>6</v>
      </c>
      <c r="B11" s="81" t="s">
        <v>257</v>
      </c>
      <c r="C11" s="89">
        <v>10.217823</v>
      </c>
      <c r="D11" s="89">
        <v>10.217823</v>
      </c>
      <c r="E11" s="90"/>
    </row>
    <row r="12" spans="1:5">
      <c r="A12" s="88">
        <v>7</v>
      </c>
      <c r="B12" s="81" t="s">
        <v>258</v>
      </c>
      <c r="C12" s="89">
        <v>118.98</v>
      </c>
      <c r="D12" s="89">
        <v>118.98</v>
      </c>
      <c r="E12" s="90"/>
    </row>
    <row r="13" spans="1:5">
      <c r="A13" s="88">
        <v>8</v>
      </c>
      <c r="B13" s="81" t="s">
        <v>259</v>
      </c>
      <c r="C13" s="89">
        <v>19.2</v>
      </c>
      <c r="D13" s="89">
        <v>19.2</v>
      </c>
      <c r="E13" s="90"/>
    </row>
    <row r="14" spans="1:5">
      <c r="A14" s="88">
        <v>9</v>
      </c>
      <c r="B14" s="81" t="s">
        <v>260</v>
      </c>
      <c r="C14" s="89">
        <v>55.8</v>
      </c>
      <c r="D14" s="89">
        <v>55.8</v>
      </c>
      <c r="E14" s="90"/>
    </row>
    <row r="15" spans="1:5">
      <c r="A15" s="88">
        <v>10</v>
      </c>
      <c r="B15" s="81" t="s">
        <v>261</v>
      </c>
      <c r="C15" s="89">
        <v>13</v>
      </c>
      <c r="D15" s="89">
        <v>13</v>
      </c>
      <c r="E15" s="90"/>
    </row>
    <row r="16" spans="1:5">
      <c r="A16" s="88">
        <v>11</v>
      </c>
      <c r="B16" s="81" t="s">
        <v>262</v>
      </c>
      <c r="C16" s="89"/>
      <c r="D16" s="89"/>
      <c r="E16" s="90"/>
    </row>
    <row r="17" spans="1:5">
      <c r="A17" s="88">
        <v>12</v>
      </c>
      <c r="B17" s="81" t="s">
        <v>263</v>
      </c>
      <c r="C17" s="89">
        <v>1.9047375</v>
      </c>
      <c r="D17" s="89">
        <v>1.9047375</v>
      </c>
      <c r="E17" s="90"/>
    </row>
    <row r="18" spans="1:5">
      <c r="A18" s="88">
        <v>13</v>
      </c>
      <c r="B18" s="81" t="s">
        <v>264</v>
      </c>
      <c r="C18" s="89">
        <v>19.5</v>
      </c>
      <c r="D18" s="89">
        <v>19.5</v>
      </c>
      <c r="E18" s="90"/>
    </row>
    <row r="19" spans="1:5">
      <c r="A19" s="88">
        <v>14</v>
      </c>
      <c r="B19" s="81" t="s">
        <v>265</v>
      </c>
      <c r="C19" s="89">
        <v>45</v>
      </c>
      <c r="D19" s="89">
        <v>45</v>
      </c>
      <c r="E19" s="90"/>
    </row>
    <row r="20" spans="1:5">
      <c r="A20" s="88">
        <v>15</v>
      </c>
      <c r="B20" s="81" t="s">
        <v>266</v>
      </c>
      <c r="C20" s="91">
        <v>220</v>
      </c>
      <c r="D20" s="89"/>
      <c r="E20" s="90"/>
    </row>
    <row r="21" spans="1:5">
      <c r="A21" s="82" t="s">
        <v>94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E22" sqref="E22"/>
    </sheetView>
  </sheetViews>
  <sheetFormatPr defaultColWidth="9" defaultRowHeight="13.5" outlineLevelCol="1"/>
  <cols>
    <col min="1" max="1" width="51.625" customWidth="1"/>
    <col min="2" max="2" width="28.75" customWidth="1"/>
  </cols>
  <sheetData>
    <row r="1" ht="20.25" spans="1:2">
      <c r="A1" s="73" t="s">
        <v>267</v>
      </c>
      <c r="B1" s="73"/>
    </row>
    <row r="2" spans="1:2">
      <c r="A2" s="74"/>
      <c r="B2" s="75" t="s">
        <v>43</v>
      </c>
    </row>
    <row r="3" ht="15" customHeight="1" spans="1:2">
      <c r="A3" s="76" t="s">
        <v>268</v>
      </c>
      <c r="B3" s="77" t="s">
        <v>269</v>
      </c>
    </row>
    <row r="4" spans="1:2">
      <c r="A4" s="76"/>
      <c r="B4" s="77"/>
    </row>
    <row r="5" spans="1:2">
      <c r="A5" s="78" t="s">
        <v>96</v>
      </c>
      <c r="B5" s="77">
        <v>1</v>
      </c>
    </row>
    <row r="6" spans="1:2">
      <c r="A6" s="79" t="s">
        <v>119</v>
      </c>
      <c r="B6" s="80"/>
    </row>
    <row r="7" spans="1:2">
      <c r="A7" s="81" t="s">
        <v>270</v>
      </c>
      <c r="B7" s="80"/>
    </row>
    <row r="8" spans="1:2">
      <c r="A8" s="81"/>
      <c r="B8" s="80"/>
    </row>
    <row r="9" spans="1:2">
      <c r="A9" s="81"/>
      <c r="B9" s="80"/>
    </row>
    <row r="10" spans="1:2">
      <c r="A10" s="81"/>
      <c r="B10" s="80"/>
    </row>
    <row r="11" spans="1:2">
      <c r="A11" s="81"/>
      <c r="B11" s="80"/>
    </row>
    <row r="12" spans="1:2">
      <c r="A12" s="81"/>
      <c r="B12" s="80"/>
    </row>
    <row r="13" spans="1:2">
      <c r="A13" s="81"/>
      <c r="B13" s="80"/>
    </row>
    <row r="14" spans="1:2">
      <c r="A14" s="81"/>
      <c r="B14" s="80"/>
    </row>
    <row r="15" spans="1:2">
      <c r="A15" s="81"/>
      <c r="B15" s="80"/>
    </row>
    <row r="16" spans="1:2">
      <c r="A16" s="82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3" t="s">
        <v>271</v>
      </c>
      <c r="B1" s="73"/>
      <c r="C1" s="73"/>
      <c r="D1" s="73"/>
      <c r="E1" s="73"/>
    </row>
    <row r="2" spans="1:5">
      <c r="A2" s="74"/>
      <c r="B2" s="75"/>
      <c r="C2" s="75"/>
      <c r="D2" s="75"/>
      <c r="E2" s="75" t="s">
        <v>43</v>
      </c>
    </row>
    <row r="3" spans="1:5">
      <c r="A3" s="83" t="s">
        <v>180</v>
      </c>
      <c r="B3" s="83" t="s">
        <v>141</v>
      </c>
      <c r="C3" s="83" t="s">
        <v>272</v>
      </c>
      <c r="D3" s="83" t="s">
        <v>273</v>
      </c>
      <c r="E3" s="83" t="s">
        <v>274</v>
      </c>
    </row>
    <row r="4" spans="1:5">
      <c r="A4" s="83" t="s">
        <v>96</v>
      </c>
      <c r="B4" s="83">
        <v>1</v>
      </c>
      <c r="C4" s="83">
        <v>2</v>
      </c>
      <c r="D4" s="83">
        <v>3</v>
      </c>
      <c r="E4" s="83">
        <v>4</v>
      </c>
    </row>
    <row r="5" spans="1:5">
      <c r="A5" s="79" t="s">
        <v>119</v>
      </c>
      <c r="B5" s="80"/>
      <c r="C5" s="80"/>
      <c r="D5" s="80"/>
      <c r="E5" s="80"/>
    </row>
    <row r="6" spans="1:5">
      <c r="A6" s="81" t="s">
        <v>270</v>
      </c>
      <c r="B6" s="80"/>
      <c r="C6" s="80"/>
      <c r="D6" s="80"/>
      <c r="E6" s="80"/>
    </row>
    <row r="7" spans="1:5">
      <c r="A7" s="81"/>
      <c r="B7" s="80"/>
      <c r="C7" s="80"/>
      <c r="D7" s="80"/>
      <c r="E7" s="80"/>
    </row>
    <row r="8" spans="1:5">
      <c r="A8" s="81"/>
      <c r="B8" s="80"/>
      <c r="C8" s="80"/>
      <c r="D8" s="80"/>
      <c r="E8" s="80"/>
    </row>
    <row r="9" spans="1:5">
      <c r="A9" s="81"/>
      <c r="B9" s="80"/>
      <c r="C9" s="80"/>
      <c r="D9" s="80"/>
      <c r="E9" s="80"/>
    </row>
    <row r="10" spans="1:5">
      <c r="A10" s="81"/>
      <c r="B10" s="80"/>
      <c r="C10" s="80"/>
      <c r="D10" s="80"/>
      <c r="E10" s="80"/>
    </row>
    <row r="11" spans="1:5">
      <c r="A11" s="81"/>
      <c r="B11" s="80"/>
      <c r="C11" s="80"/>
      <c r="D11" s="80"/>
      <c r="E11" s="80"/>
    </row>
    <row r="12" spans="1:5">
      <c r="A12" s="81"/>
      <c r="B12" s="80"/>
      <c r="C12" s="80"/>
      <c r="D12" s="80"/>
      <c r="E12" s="80"/>
    </row>
    <row r="13" spans="1:5">
      <c r="A13" s="81"/>
      <c r="B13" s="80"/>
      <c r="C13" s="80"/>
      <c r="D13" s="80"/>
      <c r="E13" s="80"/>
    </row>
    <row r="14" spans="1:5">
      <c r="A14" s="81"/>
      <c r="B14" s="80"/>
      <c r="C14" s="80"/>
      <c r="D14" s="80"/>
      <c r="E14" s="80"/>
    </row>
    <row r="15" spans="1:5">
      <c r="A15" s="82" t="s">
        <v>94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3" t="s">
        <v>275</v>
      </c>
      <c r="B1" s="73"/>
    </row>
    <row r="2" spans="1:2">
      <c r="A2" s="74"/>
      <c r="B2" s="75" t="s">
        <v>43</v>
      </c>
    </row>
    <row r="3" ht="15" customHeight="1" spans="1:2">
      <c r="A3" s="76" t="s">
        <v>268</v>
      </c>
      <c r="B3" s="77" t="s">
        <v>269</v>
      </c>
    </row>
    <row r="4" spans="1:2">
      <c r="A4" s="76"/>
      <c r="B4" s="77"/>
    </row>
    <row r="5" spans="1:2">
      <c r="A5" s="78" t="s">
        <v>96</v>
      </c>
      <c r="B5" s="77">
        <v>1</v>
      </c>
    </row>
    <row r="6" spans="1:2">
      <c r="A6" s="79" t="s">
        <v>119</v>
      </c>
      <c r="B6" s="80"/>
    </row>
    <row r="7" spans="1:2">
      <c r="A7" s="81" t="s">
        <v>270</v>
      </c>
      <c r="B7" s="80"/>
    </row>
    <row r="8" spans="1:2">
      <c r="A8" s="81"/>
      <c r="B8" s="80"/>
    </row>
    <row r="9" spans="1:2">
      <c r="A9" s="81"/>
      <c r="B9" s="80"/>
    </row>
    <row r="10" spans="1:2">
      <c r="A10" s="81"/>
      <c r="B10" s="80"/>
    </row>
    <row r="11" spans="1:2">
      <c r="A11" s="81"/>
      <c r="B11" s="80"/>
    </row>
    <row r="12" spans="1:2">
      <c r="A12" s="81"/>
      <c r="B12" s="80"/>
    </row>
    <row r="13" spans="1:2">
      <c r="A13" s="81"/>
      <c r="B13" s="80"/>
    </row>
    <row r="14" spans="1:2">
      <c r="A14" s="81"/>
      <c r="B14" s="80"/>
    </row>
    <row r="15" spans="1:2">
      <c r="A15" s="81"/>
      <c r="B15" s="80"/>
    </row>
    <row r="16" spans="1:2">
      <c r="A16" s="82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workbookViewId="0">
      <selection activeCell="M12" sqref="M12"/>
    </sheetView>
  </sheetViews>
  <sheetFormatPr defaultColWidth="9" defaultRowHeight="13.5"/>
  <cols>
    <col min="1" max="1" width="8.625" customWidth="1"/>
    <col min="2" max="2" width="5.125" customWidth="1"/>
    <col min="3" max="3" width="9.625" customWidth="1"/>
    <col min="4" max="4" width="8.75" customWidth="1"/>
    <col min="5" max="5" width="9.125" customWidth="1"/>
    <col min="6" max="6" width="9" customWidth="1"/>
    <col min="7" max="8" width="5.125" customWidth="1"/>
    <col min="9" max="9" width="8.375" customWidth="1"/>
    <col min="10" max="10" width="20" customWidth="1"/>
    <col min="11" max="11" width="14.5" customWidth="1"/>
  </cols>
  <sheetData>
    <row r="1" ht="18.75" spans="1:11">
      <c r="A1" s="24" t="s">
        <v>276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14.25" spans="1:11">
      <c r="A2" s="25" t="s">
        <v>277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17" customHeight="1" spans="1:11">
      <c r="A3" s="26" t="s">
        <v>278</v>
      </c>
      <c r="B3" s="27"/>
      <c r="C3" s="28" t="s">
        <v>186</v>
      </c>
      <c r="D3" s="29"/>
      <c r="E3" s="29"/>
      <c r="F3" s="29"/>
      <c r="G3" s="29"/>
      <c r="H3" s="29"/>
      <c r="I3" s="29"/>
      <c r="J3" s="29"/>
      <c r="K3" s="29"/>
    </row>
    <row r="4" ht="17" customHeight="1" spans="1:11">
      <c r="A4" s="26" t="s">
        <v>279</v>
      </c>
      <c r="B4" s="27"/>
      <c r="C4" s="26" t="s">
        <v>280</v>
      </c>
      <c r="D4" s="27"/>
      <c r="E4" s="27"/>
      <c r="F4" s="27"/>
      <c r="G4" s="26" t="s">
        <v>281</v>
      </c>
      <c r="H4" s="27"/>
      <c r="I4" s="30">
        <v>16609440009</v>
      </c>
      <c r="J4" s="27"/>
      <c r="K4" s="27"/>
    </row>
    <row r="5" ht="17" customHeight="1" spans="1:11">
      <c r="A5" s="26" t="s">
        <v>282</v>
      </c>
      <c r="B5" s="27"/>
      <c r="C5" s="26" t="s">
        <v>283</v>
      </c>
      <c r="D5" s="27"/>
      <c r="E5" s="27"/>
      <c r="F5" s="26" t="s">
        <v>284</v>
      </c>
      <c r="G5" s="27"/>
      <c r="H5" s="26" t="s">
        <v>285</v>
      </c>
      <c r="I5" s="27"/>
      <c r="J5" s="26" t="s">
        <v>284</v>
      </c>
      <c r="K5" s="27"/>
    </row>
    <row r="6" ht="17" customHeight="1" spans="1:11">
      <c r="A6" s="27"/>
      <c r="B6" s="27"/>
      <c r="C6" s="26" t="s">
        <v>286</v>
      </c>
      <c r="D6" s="27"/>
      <c r="E6" s="26" t="s">
        <v>287</v>
      </c>
      <c r="F6" s="31">
        <v>436.4670145</v>
      </c>
      <c r="G6" s="32"/>
      <c r="H6" s="26" t="s">
        <v>288</v>
      </c>
      <c r="I6" s="27"/>
      <c r="J6" s="33"/>
      <c r="K6" s="32"/>
    </row>
    <row r="7" ht="17" customHeight="1" spans="1:11">
      <c r="A7" s="27"/>
      <c r="B7" s="27"/>
      <c r="C7" s="27"/>
      <c r="D7" s="27"/>
      <c r="E7" s="26" t="s">
        <v>289</v>
      </c>
      <c r="F7" s="31">
        <v>586.0501405</v>
      </c>
      <c r="G7" s="32"/>
      <c r="H7" s="26" t="s">
        <v>290</v>
      </c>
      <c r="I7" s="27"/>
      <c r="J7" s="31">
        <v>1022.517155</v>
      </c>
      <c r="K7" s="32"/>
    </row>
    <row r="8" ht="17" customHeight="1" spans="1:11">
      <c r="A8" s="27"/>
      <c r="B8" s="27"/>
      <c r="C8" s="27"/>
      <c r="D8" s="27"/>
      <c r="E8" s="26" t="s">
        <v>291</v>
      </c>
      <c r="F8" s="31">
        <v>1022.517155</v>
      </c>
      <c r="G8" s="32"/>
      <c r="H8" s="26" t="s">
        <v>292</v>
      </c>
      <c r="I8" s="27"/>
      <c r="J8" s="31"/>
      <c r="K8" s="32"/>
    </row>
    <row r="9" ht="17" customHeight="1" spans="1:11">
      <c r="A9" s="27"/>
      <c r="B9" s="27"/>
      <c r="C9" s="26" t="s">
        <v>293</v>
      </c>
      <c r="D9" s="27"/>
      <c r="E9" s="26" t="s">
        <v>294</v>
      </c>
      <c r="F9" s="31">
        <v>220</v>
      </c>
      <c r="G9" s="32"/>
      <c r="H9" s="26" t="s">
        <v>295</v>
      </c>
      <c r="I9" s="27"/>
      <c r="J9" s="31">
        <v>1022.517155</v>
      </c>
      <c r="K9" s="32"/>
    </row>
    <row r="10" ht="17" customHeight="1" spans="1:11">
      <c r="A10" s="27"/>
      <c r="B10" s="27"/>
      <c r="C10" s="27"/>
      <c r="D10" s="27"/>
      <c r="E10" s="26" t="s">
        <v>296</v>
      </c>
      <c r="F10" s="33"/>
      <c r="G10" s="32"/>
      <c r="H10" s="26" t="s">
        <v>297</v>
      </c>
      <c r="I10" s="27"/>
      <c r="J10" s="31">
        <v>1022.517155</v>
      </c>
      <c r="K10" s="32"/>
    </row>
    <row r="11" ht="17" customHeight="1" spans="1:11">
      <c r="A11" s="34"/>
      <c r="B11" s="34"/>
      <c r="C11" s="34"/>
      <c r="D11" s="34"/>
      <c r="E11" s="35" t="s">
        <v>291</v>
      </c>
      <c r="F11" s="31">
        <v>220</v>
      </c>
      <c r="G11" s="32"/>
      <c r="H11" s="36"/>
      <c r="I11" s="36"/>
      <c r="J11" s="36"/>
      <c r="K11" s="36"/>
    </row>
    <row r="12" ht="57" customHeight="1" spans="1:11">
      <c r="A12" s="37" t="s">
        <v>298</v>
      </c>
      <c r="B12" s="38" t="s">
        <v>299</v>
      </c>
      <c r="C12" s="39"/>
      <c r="D12" s="39"/>
      <c r="E12" s="39"/>
      <c r="F12" s="39"/>
      <c r="G12" s="39"/>
      <c r="H12" s="39"/>
      <c r="I12" s="39"/>
      <c r="J12" s="39"/>
      <c r="K12" s="39"/>
    </row>
    <row r="13" ht="18" customHeight="1" spans="1:11">
      <c r="A13" s="37" t="s">
        <v>300</v>
      </c>
      <c r="B13" s="40" t="s">
        <v>301</v>
      </c>
      <c r="C13" s="41"/>
      <c r="D13" s="40" t="s">
        <v>302</v>
      </c>
      <c r="E13" s="40" t="s">
        <v>303</v>
      </c>
      <c r="F13" s="41"/>
      <c r="G13" s="42" t="s">
        <v>304</v>
      </c>
      <c r="H13" s="41"/>
      <c r="I13" s="41"/>
      <c r="J13" s="41"/>
      <c r="K13" s="40" t="s">
        <v>305</v>
      </c>
    </row>
    <row r="14" ht="18" customHeight="1" spans="1:11">
      <c r="A14" s="43"/>
      <c r="B14" s="40" t="s">
        <v>306</v>
      </c>
      <c r="C14" s="41"/>
      <c r="D14" s="44">
        <v>10</v>
      </c>
      <c r="E14" s="40" t="s">
        <v>307</v>
      </c>
      <c r="F14" s="41"/>
      <c r="G14" s="40" t="s">
        <v>308</v>
      </c>
      <c r="H14" s="41"/>
      <c r="I14" s="41"/>
      <c r="J14" s="41"/>
      <c r="K14" s="45">
        <v>1</v>
      </c>
    </row>
    <row r="15" ht="18" customHeight="1" spans="1:11">
      <c r="A15" s="43"/>
      <c r="B15" s="41"/>
      <c r="C15" s="41"/>
      <c r="D15" s="41"/>
      <c r="E15" s="41"/>
      <c r="F15" s="41"/>
      <c r="G15" s="40" t="s">
        <v>309</v>
      </c>
      <c r="H15" s="41"/>
      <c r="I15" s="41"/>
      <c r="J15" s="41"/>
      <c r="K15" s="40" t="s">
        <v>310</v>
      </c>
    </row>
    <row r="16" ht="18" customHeight="1" spans="1:11">
      <c r="A16" s="43"/>
      <c r="B16" s="41"/>
      <c r="C16" s="41"/>
      <c r="D16" s="41"/>
      <c r="E16" s="41"/>
      <c r="F16" s="41"/>
      <c r="G16" s="40" t="s">
        <v>311</v>
      </c>
      <c r="H16" s="41"/>
      <c r="I16" s="41"/>
      <c r="J16" s="41"/>
      <c r="K16" s="40" t="s">
        <v>312</v>
      </c>
    </row>
    <row r="17" ht="18" customHeight="1" spans="1:11">
      <c r="A17" s="43"/>
      <c r="B17" s="41"/>
      <c r="C17" s="41"/>
      <c r="D17" s="41"/>
      <c r="E17" s="41"/>
      <c r="F17" s="41"/>
      <c r="G17" s="40" t="s">
        <v>313</v>
      </c>
      <c r="H17" s="41"/>
      <c r="I17" s="41"/>
      <c r="J17" s="41"/>
      <c r="K17" s="40" t="s">
        <v>314</v>
      </c>
    </row>
    <row r="18" ht="18" customHeight="1" spans="1:11">
      <c r="A18" s="43"/>
      <c r="B18" s="41"/>
      <c r="C18" s="41"/>
      <c r="D18" s="41"/>
      <c r="E18" s="40" t="s">
        <v>315</v>
      </c>
      <c r="F18" s="41"/>
      <c r="G18" s="40" t="s">
        <v>316</v>
      </c>
      <c r="H18" s="41"/>
      <c r="I18" s="41"/>
      <c r="J18" s="41"/>
      <c r="K18" s="40" t="s">
        <v>317</v>
      </c>
    </row>
    <row r="19" ht="18" customHeight="1" spans="1:11">
      <c r="A19" s="43"/>
      <c r="B19" s="41"/>
      <c r="C19" s="41"/>
      <c r="D19" s="41"/>
      <c r="E19" s="41"/>
      <c r="F19" s="41"/>
      <c r="G19" s="40" t="s">
        <v>318</v>
      </c>
      <c r="H19" s="41"/>
      <c r="I19" s="41"/>
      <c r="J19" s="41"/>
      <c r="K19" s="40" t="s">
        <v>319</v>
      </c>
    </row>
    <row r="20" ht="18" customHeight="1" spans="1:11">
      <c r="A20" s="43"/>
      <c r="B20" s="41"/>
      <c r="C20" s="41"/>
      <c r="D20" s="41"/>
      <c r="E20" s="40" t="s">
        <v>320</v>
      </c>
      <c r="F20" s="41"/>
      <c r="G20" s="40" t="s">
        <v>321</v>
      </c>
      <c r="H20" s="41"/>
      <c r="I20" s="41"/>
      <c r="J20" s="41"/>
      <c r="K20" s="40" t="s">
        <v>322</v>
      </c>
    </row>
    <row r="21" ht="18" customHeight="1" spans="1:11">
      <c r="A21" s="43"/>
      <c r="B21" s="41"/>
      <c r="C21" s="41"/>
      <c r="D21" s="41"/>
      <c r="E21" s="41"/>
      <c r="F21" s="41"/>
      <c r="G21" s="40" t="s">
        <v>323</v>
      </c>
      <c r="H21" s="41"/>
      <c r="I21" s="41"/>
      <c r="J21" s="41"/>
      <c r="K21" s="40" t="s">
        <v>324</v>
      </c>
    </row>
    <row r="22" ht="18" customHeight="1" spans="1:11">
      <c r="A22" s="43"/>
      <c r="B22" s="41"/>
      <c r="C22" s="41"/>
      <c r="D22" s="41"/>
      <c r="E22" s="40" t="s">
        <v>325</v>
      </c>
      <c r="F22" s="41"/>
      <c r="G22" s="40" t="s">
        <v>326</v>
      </c>
      <c r="H22" s="41"/>
      <c r="I22" s="41"/>
      <c r="J22" s="41"/>
      <c r="K22" s="40" t="s">
        <v>322</v>
      </c>
    </row>
    <row r="23" ht="18" customHeight="1" spans="1:11">
      <c r="A23" s="43"/>
      <c r="B23" s="41"/>
      <c r="C23" s="41"/>
      <c r="D23" s="41"/>
      <c r="E23" s="41"/>
      <c r="F23" s="41"/>
      <c r="G23" s="40" t="s">
        <v>327</v>
      </c>
      <c r="H23" s="41"/>
      <c r="I23" s="41"/>
      <c r="J23" s="41"/>
      <c r="K23" s="45">
        <v>1</v>
      </c>
    </row>
    <row r="24" ht="18" customHeight="1" spans="1:11">
      <c r="A24" s="43"/>
      <c r="B24" s="41"/>
      <c r="C24" s="41"/>
      <c r="D24" s="41"/>
      <c r="E24" s="40" t="s">
        <v>328</v>
      </c>
      <c r="F24" s="41"/>
      <c r="G24" s="40" t="s">
        <v>329</v>
      </c>
      <c r="H24" s="41"/>
      <c r="I24" s="41"/>
      <c r="J24" s="41"/>
      <c r="K24" s="40" t="s">
        <v>312</v>
      </c>
    </row>
    <row r="25" ht="18" customHeight="1" spans="1:11">
      <c r="A25" s="46"/>
      <c r="B25" s="46"/>
      <c r="C25" s="46"/>
      <c r="D25" s="46"/>
      <c r="E25" s="40" t="s">
        <v>330</v>
      </c>
      <c r="F25" s="41"/>
      <c r="G25" s="40" t="s">
        <v>331</v>
      </c>
      <c r="H25" s="41"/>
      <c r="I25" s="41"/>
      <c r="J25" s="41"/>
      <c r="K25" s="40" t="s">
        <v>332</v>
      </c>
    </row>
    <row r="26" ht="18" customHeight="1" spans="1:11">
      <c r="A26" s="46"/>
      <c r="B26" s="40" t="s">
        <v>333</v>
      </c>
      <c r="C26" s="41"/>
      <c r="D26" s="44">
        <v>30</v>
      </c>
      <c r="E26" s="47" t="s">
        <v>334</v>
      </c>
      <c r="F26" s="48"/>
      <c r="G26" s="40" t="s">
        <v>335</v>
      </c>
      <c r="H26" s="41"/>
      <c r="I26" s="41"/>
      <c r="J26" s="41"/>
      <c r="K26" s="45" t="s">
        <v>336</v>
      </c>
    </row>
    <row r="27" ht="18" customHeight="1" spans="1:11">
      <c r="A27" s="46"/>
      <c r="B27" s="41"/>
      <c r="C27" s="41"/>
      <c r="D27" s="41"/>
      <c r="E27" s="49"/>
      <c r="F27" s="50"/>
      <c r="G27" s="40" t="s">
        <v>337</v>
      </c>
      <c r="H27" s="41"/>
      <c r="I27" s="41"/>
      <c r="J27" s="41"/>
      <c r="K27" s="45" t="s">
        <v>338</v>
      </c>
    </row>
    <row r="28" ht="18" customHeight="1" spans="1:11">
      <c r="A28" s="46"/>
      <c r="B28" s="41"/>
      <c r="C28" s="41"/>
      <c r="D28" s="41"/>
      <c r="E28" s="49"/>
      <c r="F28" s="50"/>
      <c r="G28" s="51" t="s">
        <v>339</v>
      </c>
      <c r="H28" s="52"/>
      <c r="I28" s="52"/>
      <c r="J28" s="53"/>
      <c r="K28" s="45" t="s">
        <v>340</v>
      </c>
    </row>
    <row r="29" ht="18" customHeight="1" spans="1:11">
      <c r="A29" s="46"/>
      <c r="B29" s="41"/>
      <c r="C29" s="41"/>
      <c r="D29" s="41"/>
      <c r="E29" s="49"/>
      <c r="F29" s="50"/>
      <c r="G29" s="51" t="s">
        <v>341</v>
      </c>
      <c r="H29" s="52"/>
      <c r="I29" s="52"/>
      <c r="J29" s="53"/>
      <c r="K29" s="45" t="s">
        <v>342</v>
      </c>
    </row>
    <row r="30" ht="18" customHeight="1" spans="1:11">
      <c r="A30" s="46"/>
      <c r="B30" s="41"/>
      <c r="C30" s="41"/>
      <c r="D30" s="41"/>
      <c r="E30" s="54"/>
      <c r="F30" s="55"/>
      <c r="G30" s="51" t="s">
        <v>343</v>
      </c>
      <c r="H30" s="52"/>
      <c r="I30" s="52"/>
      <c r="J30" s="53"/>
      <c r="K30" s="45" t="s">
        <v>342</v>
      </c>
    </row>
    <row r="31" ht="18" customHeight="1" spans="1:11">
      <c r="A31" s="46"/>
      <c r="B31" s="41"/>
      <c r="C31" s="41"/>
      <c r="D31" s="41"/>
      <c r="E31" s="47" t="s">
        <v>344</v>
      </c>
      <c r="F31" s="48"/>
      <c r="G31" s="56" t="s">
        <v>345</v>
      </c>
      <c r="H31" s="41"/>
      <c r="I31" s="41"/>
      <c r="J31" s="41"/>
      <c r="K31" s="45">
        <v>1</v>
      </c>
    </row>
    <row r="32" ht="18" customHeight="1" spans="1:11">
      <c r="A32" s="46"/>
      <c r="B32" s="41"/>
      <c r="C32" s="41"/>
      <c r="D32" s="41"/>
      <c r="E32" s="49"/>
      <c r="F32" s="50"/>
      <c r="G32" s="56" t="s">
        <v>346</v>
      </c>
      <c r="H32" s="41"/>
      <c r="I32" s="41"/>
      <c r="J32" s="41"/>
      <c r="K32" s="45">
        <v>1</v>
      </c>
    </row>
    <row r="33" ht="18" customHeight="1" spans="1:11">
      <c r="A33" s="46"/>
      <c r="B33" s="41"/>
      <c r="C33" s="41"/>
      <c r="D33" s="41"/>
      <c r="E33" s="49"/>
      <c r="F33" s="50"/>
      <c r="G33" s="57" t="s">
        <v>347</v>
      </c>
      <c r="H33" s="52"/>
      <c r="I33" s="52"/>
      <c r="J33" s="53"/>
      <c r="K33" s="58">
        <v>1</v>
      </c>
    </row>
    <row r="34" ht="18" customHeight="1" spans="1:11">
      <c r="A34" s="46"/>
      <c r="B34" s="41"/>
      <c r="C34" s="41"/>
      <c r="D34" s="41"/>
      <c r="E34" s="49"/>
      <c r="F34" s="50"/>
      <c r="G34" s="57" t="s">
        <v>348</v>
      </c>
      <c r="H34" s="52"/>
      <c r="I34" s="52"/>
      <c r="J34" s="53"/>
      <c r="K34" s="58">
        <v>1</v>
      </c>
    </row>
    <row r="35" ht="18" customHeight="1" spans="1:11">
      <c r="A35" s="46"/>
      <c r="B35" s="41"/>
      <c r="C35" s="41"/>
      <c r="D35" s="41"/>
      <c r="E35" s="54"/>
      <c r="F35" s="55"/>
      <c r="G35" s="57" t="s">
        <v>349</v>
      </c>
      <c r="H35" s="52"/>
      <c r="I35" s="52"/>
      <c r="J35" s="53"/>
      <c r="K35" s="40" t="s">
        <v>350</v>
      </c>
    </row>
    <row r="36" ht="18" customHeight="1" spans="1:11">
      <c r="A36" s="46"/>
      <c r="B36" s="41"/>
      <c r="C36" s="41"/>
      <c r="D36" s="41"/>
      <c r="E36" s="40" t="s">
        <v>351</v>
      </c>
      <c r="F36" s="41"/>
      <c r="G36" s="40" t="s">
        <v>352</v>
      </c>
      <c r="H36" s="41"/>
      <c r="I36" s="41"/>
      <c r="J36" s="41"/>
      <c r="K36" s="40" t="s">
        <v>350</v>
      </c>
    </row>
    <row r="37" ht="18" customHeight="1" spans="1:11">
      <c r="A37" s="46"/>
      <c r="B37" s="41"/>
      <c r="C37" s="41"/>
      <c r="D37" s="41"/>
      <c r="E37" s="41"/>
      <c r="F37" s="41"/>
      <c r="G37" s="40" t="s">
        <v>353</v>
      </c>
      <c r="H37" s="41"/>
      <c r="I37" s="41"/>
      <c r="J37" s="41"/>
      <c r="K37" s="40" t="s">
        <v>354</v>
      </c>
    </row>
    <row r="38" ht="18" customHeight="1" spans="1:11">
      <c r="A38" s="46"/>
      <c r="B38" s="41"/>
      <c r="C38" s="41"/>
      <c r="D38" s="41"/>
      <c r="E38" s="40" t="s">
        <v>355</v>
      </c>
      <c r="F38" s="41"/>
      <c r="G38" s="40" t="s">
        <v>356</v>
      </c>
      <c r="H38" s="41"/>
      <c r="I38" s="41"/>
      <c r="J38" s="41"/>
      <c r="K38" s="40" t="s">
        <v>357</v>
      </c>
    </row>
    <row r="39" ht="18" customHeight="1" spans="1:11">
      <c r="A39" s="46"/>
      <c r="B39" s="40" t="s">
        <v>358</v>
      </c>
      <c r="C39" s="41"/>
      <c r="D39" s="44">
        <v>30</v>
      </c>
      <c r="E39" s="40" t="s">
        <v>359</v>
      </c>
      <c r="F39" s="41"/>
      <c r="G39" s="59" t="s">
        <v>360</v>
      </c>
      <c r="H39" s="60"/>
      <c r="I39" s="60"/>
      <c r="J39" s="61"/>
      <c r="K39" s="56" t="s">
        <v>361</v>
      </c>
    </row>
    <row r="40" ht="18" customHeight="1" spans="1:11">
      <c r="A40" s="46"/>
      <c r="B40" s="41"/>
      <c r="C40" s="41"/>
      <c r="D40" s="41"/>
      <c r="E40" s="62" t="s">
        <v>362</v>
      </c>
      <c r="F40" s="63"/>
      <c r="G40" s="40" t="s">
        <v>363</v>
      </c>
      <c r="H40" s="41"/>
      <c r="I40" s="41"/>
      <c r="J40" s="41"/>
      <c r="K40" s="40" t="s">
        <v>350</v>
      </c>
    </row>
    <row r="41" ht="18" customHeight="1" spans="1:11">
      <c r="A41" s="46"/>
      <c r="B41" s="41"/>
      <c r="C41" s="41"/>
      <c r="D41" s="41"/>
      <c r="E41" s="64"/>
      <c r="F41" s="65"/>
      <c r="G41" s="59" t="s">
        <v>364</v>
      </c>
      <c r="H41" s="60"/>
      <c r="I41" s="60"/>
      <c r="J41" s="61"/>
      <c r="K41" s="56" t="s">
        <v>365</v>
      </c>
    </row>
    <row r="42" ht="18" customHeight="1" spans="1:11">
      <c r="A42" s="46"/>
      <c r="B42" s="41"/>
      <c r="C42" s="41"/>
      <c r="D42" s="41"/>
      <c r="E42" s="40" t="s">
        <v>366</v>
      </c>
      <c r="F42" s="41"/>
      <c r="G42" s="40" t="s">
        <v>367</v>
      </c>
      <c r="H42" s="41"/>
      <c r="I42" s="41"/>
      <c r="J42" s="41"/>
      <c r="K42" s="40" t="s">
        <v>350</v>
      </c>
    </row>
    <row r="43" ht="18" customHeight="1" spans="1:11">
      <c r="A43" s="46"/>
      <c r="B43" s="40" t="s">
        <v>368</v>
      </c>
      <c r="C43" s="41"/>
      <c r="D43" s="44">
        <v>20</v>
      </c>
      <c r="E43" s="40" t="s">
        <v>369</v>
      </c>
      <c r="F43" s="41"/>
      <c r="G43" s="40" t="s">
        <v>370</v>
      </c>
      <c r="H43" s="41"/>
      <c r="I43" s="41"/>
      <c r="J43" s="41"/>
      <c r="K43" s="40" t="s">
        <v>371</v>
      </c>
    </row>
    <row r="44" ht="18" customHeight="1" spans="1:11">
      <c r="A44" s="46"/>
      <c r="B44" s="41"/>
      <c r="C44" s="41"/>
      <c r="D44" s="41"/>
      <c r="E44" s="40" t="s">
        <v>372</v>
      </c>
      <c r="F44" s="41"/>
      <c r="G44" s="40" t="s">
        <v>373</v>
      </c>
      <c r="H44" s="41"/>
      <c r="I44" s="41"/>
      <c r="J44" s="41"/>
      <c r="K44" s="40" t="s">
        <v>374</v>
      </c>
    </row>
    <row r="45" ht="18" customHeight="1" spans="1:11">
      <c r="A45" s="46"/>
      <c r="B45" s="41"/>
      <c r="C45" s="41"/>
      <c r="D45" s="41"/>
      <c r="E45" s="40" t="s">
        <v>375</v>
      </c>
      <c r="F45" s="41"/>
      <c r="G45" s="40" t="s">
        <v>376</v>
      </c>
      <c r="H45" s="41"/>
      <c r="I45" s="41"/>
      <c r="J45" s="41"/>
      <c r="K45" s="40" t="s">
        <v>377</v>
      </c>
    </row>
    <row r="46" ht="18" customHeight="1" spans="1:11">
      <c r="A46" s="66"/>
      <c r="B46" s="67"/>
      <c r="C46" s="67"/>
      <c r="D46" s="67"/>
      <c r="E46" s="68" t="s">
        <v>378</v>
      </c>
      <c r="F46" s="67"/>
      <c r="G46" s="68" t="s">
        <v>379</v>
      </c>
      <c r="H46" s="67"/>
      <c r="I46" s="67"/>
      <c r="J46" s="67"/>
      <c r="K46" s="68" t="s">
        <v>371</v>
      </c>
    </row>
    <row r="47" ht="38.25" spans="1:11">
      <c r="A47" s="21" t="s">
        <v>380</v>
      </c>
      <c r="B47" s="69" t="s">
        <v>381</v>
      </c>
      <c r="C47" s="69"/>
      <c r="D47" s="69"/>
      <c r="E47" s="21"/>
      <c r="F47" s="21" t="s">
        <v>382</v>
      </c>
      <c r="G47" s="21"/>
      <c r="H47" s="69" t="s">
        <v>383</v>
      </c>
      <c r="I47" s="69"/>
      <c r="J47" s="69"/>
      <c r="K47" s="70"/>
    </row>
    <row r="48" spans="1:11">
      <c r="A48" s="3" t="s">
        <v>384</v>
      </c>
      <c r="B48" s="3"/>
      <c r="C48" s="3"/>
      <c r="D48" s="3"/>
      <c r="E48" s="3"/>
      <c r="F48" s="3"/>
      <c r="G48" s="3"/>
      <c r="H48" s="3"/>
      <c r="I48" s="3"/>
      <c r="J48" s="3"/>
      <c r="K48" s="2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2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23"/>
    </row>
    <row r="52" spans="1:11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2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6:F37"/>
    <mergeCell ref="E31:F35"/>
    <mergeCell ref="B39:C42"/>
    <mergeCell ref="B43:C46"/>
    <mergeCell ref="A48:K52"/>
    <mergeCell ref="E40:F41"/>
  </mergeCells>
  <pageMargins left="1.22013888888889" right="0.75" top="1" bottom="1" header="0.5" footer="0.5"/>
  <pageSetup paperSize="9" scale="72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O18" sqref="O18"/>
    </sheetView>
  </sheetViews>
  <sheetFormatPr defaultColWidth="9" defaultRowHeight="13.5" outlineLevelCol="6"/>
  <cols>
    <col min="3" max="3" width="14.25" customWidth="1"/>
    <col min="6" max="6" width="19.125" customWidth="1"/>
  </cols>
  <sheetData>
    <row r="1" ht="25" customHeight="1" spans="1:7">
      <c r="A1" s="1" t="s">
        <v>385</v>
      </c>
      <c r="B1" s="2"/>
      <c r="C1" s="2"/>
      <c r="D1" s="2"/>
      <c r="E1" s="2"/>
      <c r="F1" s="2"/>
      <c r="G1" s="2"/>
    </row>
    <row r="2" ht="25" customHeight="1" spans="1:7">
      <c r="A2" s="3" t="s">
        <v>386</v>
      </c>
      <c r="B2" s="3"/>
      <c r="C2" s="3" t="s">
        <v>387</v>
      </c>
      <c r="D2" s="3"/>
      <c r="E2" s="3" t="s">
        <v>388</v>
      </c>
      <c r="F2" s="3" t="s">
        <v>389</v>
      </c>
      <c r="G2" s="3"/>
    </row>
    <row r="3" ht="25" customHeight="1" spans="1:7">
      <c r="A3" s="3" t="s">
        <v>390</v>
      </c>
      <c r="B3" s="3"/>
      <c r="C3" s="3" t="s">
        <v>391</v>
      </c>
      <c r="D3" s="3"/>
      <c r="E3" s="3" t="s">
        <v>392</v>
      </c>
      <c r="F3" s="3" t="s">
        <v>391</v>
      </c>
      <c r="G3" s="3"/>
    </row>
    <row r="4" ht="25" customHeight="1" spans="1:7">
      <c r="A4" s="4" t="s">
        <v>393</v>
      </c>
      <c r="B4" s="4"/>
      <c r="C4" s="5" t="s">
        <v>394</v>
      </c>
      <c r="D4" s="5"/>
      <c r="E4" s="6" t="s">
        <v>395</v>
      </c>
      <c r="F4" s="6"/>
      <c r="G4" s="6"/>
    </row>
    <row r="5" ht="25" customHeight="1" spans="1:7">
      <c r="A5" s="4"/>
      <c r="B5" s="4"/>
      <c r="C5" s="7" t="s">
        <v>396</v>
      </c>
      <c r="D5" s="7"/>
      <c r="E5" s="6" t="s">
        <v>395</v>
      </c>
      <c r="F5" s="6"/>
      <c r="G5" s="6"/>
    </row>
    <row r="6" ht="25" customHeight="1" spans="1:7">
      <c r="A6" s="4"/>
      <c r="B6" s="4"/>
      <c r="C6" s="7" t="s">
        <v>397</v>
      </c>
      <c r="D6" s="7"/>
      <c r="E6" s="6"/>
      <c r="F6" s="6"/>
      <c r="G6" s="6"/>
    </row>
    <row r="7" ht="25" customHeight="1" spans="1:7">
      <c r="A7" s="4" t="s">
        <v>398</v>
      </c>
      <c r="B7" s="8" t="s">
        <v>399</v>
      </c>
      <c r="C7" s="8"/>
      <c r="D7" s="8"/>
      <c r="E7" s="8"/>
      <c r="F7" s="8"/>
      <c r="G7" s="8"/>
    </row>
    <row r="8" ht="46" customHeight="1" spans="1:7">
      <c r="A8" s="4"/>
      <c r="B8" s="9" t="s">
        <v>400</v>
      </c>
      <c r="C8" s="9"/>
      <c r="D8" s="9"/>
      <c r="E8" s="9"/>
      <c r="F8" s="9"/>
      <c r="G8" s="9"/>
    </row>
    <row r="9" ht="25" customHeight="1" spans="1:7">
      <c r="A9" s="4" t="s">
        <v>401</v>
      </c>
      <c r="B9" s="4" t="s">
        <v>402</v>
      </c>
      <c r="C9" s="4" t="s">
        <v>403</v>
      </c>
      <c r="D9" s="8" t="s">
        <v>404</v>
      </c>
      <c r="E9" s="8"/>
      <c r="F9" s="8"/>
      <c r="G9" s="4" t="s">
        <v>405</v>
      </c>
    </row>
    <row r="10" ht="25" customHeight="1" spans="1:7">
      <c r="A10" s="4"/>
      <c r="B10" s="10" t="s">
        <v>406</v>
      </c>
      <c r="C10" s="4" t="s">
        <v>407</v>
      </c>
      <c r="D10" s="11" t="s">
        <v>408</v>
      </c>
      <c r="E10" s="12"/>
      <c r="F10" s="13"/>
      <c r="G10" s="14" t="s">
        <v>409</v>
      </c>
    </row>
    <row r="11" ht="25" customHeight="1" spans="1:7">
      <c r="A11" s="4"/>
      <c r="B11" s="4" t="s">
        <v>410</v>
      </c>
      <c r="C11" s="10" t="s">
        <v>411</v>
      </c>
      <c r="D11" s="15" t="s">
        <v>412</v>
      </c>
      <c r="E11" s="15"/>
      <c r="F11" s="15"/>
      <c r="G11" s="14" t="s">
        <v>413</v>
      </c>
    </row>
    <row r="12" ht="25" customHeight="1" spans="1:7">
      <c r="A12" s="4"/>
      <c r="B12" s="4"/>
      <c r="C12" s="16"/>
      <c r="D12" s="7" t="s">
        <v>414</v>
      </c>
      <c r="E12" s="7"/>
      <c r="F12" s="7"/>
      <c r="G12" s="14" t="s">
        <v>415</v>
      </c>
    </row>
    <row r="13" ht="25" customHeight="1" spans="1:7">
      <c r="A13" s="4"/>
      <c r="B13" s="4"/>
      <c r="C13" s="17"/>
      <c r="D13" s="11" t="s">
        <v>416</v>
      </c>
      <c r="E13" s="12"/>
      <c r="F13" s="13"/>
      <c r="G13" s="14" t="s">
        <v>417</v>
      </c>
    </row>
    <row r="14" ht="25" customHeight="1" spans="1:7">
      <c r="A14" s="4"/>
      <c r="B14" s="4"/>
      <c r="C14" s="10" t="s">
        <v>418</v>
      </c>
      <c r="D14" s="15" t="s">
        <v>419</v>
      </c>
      <c r="E14" s="15"/>
      <c r="F14" s="15"/>
      <c r="G14" s="18">
        <v>1</v>
      </c>
    </row>
    <row r="15" ht="25" customHeight="1" spans="1:7">
      <c r="A15" s="4"/>
      <c r="B15" s="4"/>
      <c r="C15" s="16"/>
      <c r="D15" s="7" t="s">
        <v>420</v>
      </c>
      <c r="E15" s="7"/>
      <c r="F15" s="7"/>
      <c r="G15" s="14" t="s">
        <v>421</v>
      </c>
    </row>
    <row r="16" ht="25" customHeight="1" spans="1:7">
      <c r="A16" s="4"/>
      <c r="B16" s="4"/>
      <c r="C16" s="17"/>
      <c r="D16" s="7" t="s">
        <v>422</v>
      </c>
      <c r="E16" s="7"/>
      <c r="F16" s="7"/>
      <c r="G16" s="14" t="s">
        <v>421</v>
      </c>
    </row>
    <row r="17" ht="25" customHeight="1" spans="1:7">
      <c r="A17" s="4"/>
      <c r="B17" s="4"/>
      <c r="C17" s="4" t="s">
        <v>423</v>
      </c>
      <c r="D17" s="15" t="s">
        <v>424</v>
      </c>
      <c r="E17" s="15"/>
      <c r="F17" s="15"/>
      <c r="G17" s="19" t="s">
        <v>425</v>
      </c>
    </row>
    <row r="18" ht="25" customHeight="1" spans="1:7">
      <c r="A18" s="4"/>
      <c r="B18" s="4"/>
      <c r="C18" s="4" t="s">
        <v>426</v>
      </c>
      <c r="D18" s="15" t="s">
        <v>427</v>
      </c>
      <c r="E18" s="15"/>
      <c r="F18" s="15"/>
      <c r="G18" s="20">
        <v>0.25</v>
      </c>
    </row>
    <row r="19" ht="25" customHeight="1" spans="1:7">
      <c r="A19" s="4"/>
      <c r="B19" s="4"/>
      <c r="C19" s="4" t="s">
        <v>428</v>
      </c>
      <c r="D19" s="15" t="s">
        <v>429</v>
      </c>
      <c r="E19" s="15"/>
      <c r="F19" s="15"/>
      <c r="G19" s="20" t="s">
        <v>430</v>
      </c>
    </row>
    <row r="20" ht="25" customHeight="1" spans="1:7">
      <c r="A20" s="4"/>
      <c r="B20" s="4" t="s">
        <v>431</v>
      </c>
      <c r="C20" s="4" t="s">
        <v>432</v>
      </c>
      <c r="D20" s="7" t="s">
        <v>433</v>
      </c>
      <c r="E20" s="7"/>
      <c r="F20" s="7"/>
      <c r="G20" s="14" t="s">
        <v>421</v>
      </c>
    </row>
    <row r="21" ht="25" customHeight="1" spans="1:7">
      <c r="A21" s="21" t="s">
        <v>380</v>
      </c>
      <c r="B21" s="21" t="s">
        <v>381</v>
      </c>
      <c r="C21" s="3"/>
      <c r="D21" s="21" t="s">
        <v>382</v>
      </c>
      <c r="E21" s="3"/>
      <c r="F21" s="21" t="s">
        <v>383</v>
      </c>
      <c r="G21" s="22"/>
    </row>
    <row r="22" ht="29" customHeight="1" spans="1:7">
      <c r="A22" s="3" t="s">
        <v>384</v>
      </c>
      <c r="B22" s="3"/>
      <c r="C22" s="3"/>
      <c r="D22" s="3"/>
      <c r="E22" s="3"/>
      <c r="F22" s="3"/>
      <c r="G22" s="23"/>
    </row>
    <row r="23" spans="1:7">
      <c r="A23" s="3"/>
      <c r="B23" s="3"/>
      <c r="C23" s="3"/>
      <c r="D23" s="3"/>
      <c r="E23" s="3"/>
      <c r="F23" s="3"/>
      <c r="G23" s="23"/>
    </row>
    <row r="24" spans="1:7">
      <c r="A24" s="3"/>
      <c r="B24" s="3"/>
      <c r="C24" s="3"/>
      <c r="D24" s="3"/>
      <c r="E24" s="3"/>
      <c r="F24" s="3"/>
      <c r="G24" s="23"/>
    </row>
    <row r="25" ht="21" customHeight="1" spans="1:7">
      <c r="A25" s="3"/>
      <c r="B25" s="3"/>
      <c r="C25" s="3"/>
      <c r="D25" s="3"/>
      <c r="E25" s="3"/>
      <c r="F25" s="3"/>
      <c r="G25" s="23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1" right="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WPS_1718760788</cp:lastModifiedBy>
  <dcterms:created xsi:type="dcterms:W3CDTF">2023-04-13T07:17:00Z</dcterms:created>
  <cp:lastPrinted>2024-02-02T01:31:00Z</cp:lastPrinted>
  <dcterms:modified xsi:type="dcterms:W3CDTF">2026-03-17T09:38:11Z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