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372" firstSheet="1" activeTab="12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6"/>
  <c r="J9"/>
  <c r="F8"/>
  <c r="J7"/>
  <c r="F7"/>
  <c r="D5" i="12"/>
  <c r="B8" i="11"/>
  <c r="B7"/>
  <c r="C36" i="10"/>
  <c r="C35"/>
  <c r="C34"/>
  <c r="C33"/>
  <c r="C32"/>
  <c r="C31"/>
  <c r="C30"/>
  <c r="C29"/>
  <c r="C28"/>
  <c r="C27"/>
  <c r="C26"/>
  <c r="C25"/>
  <c r="C24"/>
  <c r="C23"/>
  <c r="C22"/>
  <c r="E21"/>
  <c r="C21"/>
  <c r="C20"/>
  <c r="C19"/>
  <c r="C18"/>
  <c r="C17"/>
  <c r="C16"/>
  <c r="C15"/>
  <c r="C14"/>
  <c r="C13"/>
  <c r="C12"/>
  <c r="C11"/>
  <c r="C10"/>
  <c r="C9"/>
  <c r="C8"/>
  <c r="D7"/>
  <c r="C7"/>
  <c r="E6"/>
  <c r="D6"/>
  <c r="C6"/>
  <c r="C19" i="9"/>
  <c r="D18"/>
  <c r="C18"/>
  <c r="D6"/>
  <c r="C6"/>
  <c r="C7" i="8"/>
  <c r="B7"/>
  <c r="C6"/>
  <c r="B6"/>
  <c r="B36" i="7"/>
  <c r="D25"/>
  <c r="D18"/>
  <c r="D15"/>
  <c r="D13"/>
  <c r="D5"/>
  <c r="B23" i="6"/>
  <c r="B22"/>
  <c r="B21"/>
  <c r="B20"/>
  <c r="B19"/>
  <c r="B18"/>
  <c r="B17"/>
  <c r="B16"/>
  <c r="B15"/>
  <c r="B14"/>
  <c r="B13"/>
  <c r="B12"/>
  <c r="B11"/>
  <c r="B10"/>
  <c r="B9"/>
  <c r="B8"/>
  <c r="C7"/>
  <c r="B7"/>
  <c r="C6"/>
  <c r="B6"/>
  <c r="C5"/>
  <c r="B5"/>
  <c r="D40" i="4"/>
  <c r="D24"/>
  <c r="D17"/>
  <c r="D14"/>
  <c r="D12"/>
  <c r="B5"/>
</calcChain>
</file>

<file path=xl/sharedStrings.xml><?xml version="1.0" encoding="utf-8"?>
<sst xmlns="http://schemas.openxmlformats.org/spreadsheetml/2006/main" count="641" uniqueCount="474">
  <si>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</si>
  <si>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</si>
  <si>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</si>
  <si>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</si>
  <si>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</si>
  <si>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</si>
  <si>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</si>
  <si>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</si>
  <si>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</si>
  <si>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</si>
  <si>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</si>
  <si>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</si>
  <si>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</si>
  <si>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</si>
  <si>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</si>
  <si>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</si>
  <si>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</si>
  <si>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</si>
  <si>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</si>
  <si>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</si>
  <si>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</si>
  <si>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</si>
  <si>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</si>
  <si>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</si>
  <si>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</si>
  <si>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</si>
  <si>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</si>
  <si>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</si>
  <si>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</si>
  <si>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</si>
  <si>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</si>
  <si>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</si>
  <si>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</si>
  <si>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</si>
  <si>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</si>
  <si>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</si>
  <si>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</si>
  <si>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</si>
  <si>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</si>
  <si>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</si>
  <si>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</si>
  <si>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</si>
  <si>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</si>
  <si>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</si>
  <si>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</si>
  <si>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</si>
  <si>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</si>
  <si>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</si>
  <si>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</si>
  <si>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</si>
  <si>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</si>
  <si>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</si>
  <si>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</si>
  <si>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</si>
  <si>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</si>
  <si>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</si>
  <si>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</si>
  <si>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</si>
  <si>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</si>
  <si>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</si>
  <si>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</si>
  <si>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</si>
  <si>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</si>
  <si>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</si>
  <si>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</si>
  <si>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</si>
  <si>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</si>
  <si>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</si>
  <si>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</si>
  <si>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</si>
  <si>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</si>
  <si>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</si>
  <si>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</si>
  <si>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</si>
  <si>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</si>
  <si>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</si>
  <si>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</si>
  <si>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</si>
  <si>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</si>
  <si>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</si>
  <si>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</si>
  <si>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</si>
  <si>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</si>
  <si>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</si>
  <si>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</si>
  <si>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</si>
  <si>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</si>
  <si>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</si>
  <si>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</si>
  <si>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</si>
  <si>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</si>
  <si>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</si>
  <si>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</si>
  <si>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</si>
  <si>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</si>
  <si>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</si>
  <si>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</si>
  <si>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</si>
  <si>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</si>
  <si>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</si>
  <si>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</si>
  <si>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</si>
  <si>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</si>
  <si>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</si>
  <si>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</si>
  <si>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</si>
  <si>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</si>
  <si>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</si>
  <si>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</si>
  <si>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</si>
  <si>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</si>
  <si>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</si>
  <si>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</si>
  <si>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</si>
  <si>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</si>
  <si>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</si>
  <si>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</si>
  <si>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</si>
  <si>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</si>
  <si>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</si>
  <si>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</si>
  <si>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</si>
  <si>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</si>
  <si>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</si>
  <si>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</si>
  <si>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</si>
  <si>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</si>
  <si>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</si>
  <si>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</si>
  <si>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</si>
  <si>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</si>
  <si>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</si>
  <si>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</si>
  <si>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一般行政事务管理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</si>
  <si>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</si>
  <si>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</si>
  <si>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</si>
  <si>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</si>
  <si>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</si>
  <si>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</si>
  <si>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</si>
  <si>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</si>
  <si>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</si>
  <si>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</si>
  <si>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</si>
  <si>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</si>
  <si>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</si>
  <si>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</si>
  <si>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</si>
  <si>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</si>
  <si>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</si>
  <si>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</si>
  <si>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</si>
  <si>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</si>
  <si>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</si>
  <si>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</si>
  <si>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</si>
  <si>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</si>
  <si>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</si>
  <si>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</si>
  <si>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</si>
  <si>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</si>
  <si>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</si>
  <si>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</si>
  <si>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</si>
  <si>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</si>
  <si>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</si>
  <si>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</si>
  <si>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</si>
  <si>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</si>
  <si>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</si>
  <si>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</si>
  <si>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</si>
  <si>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</si>
  <si>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</si>
  <si>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</si>
  <si>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</si>
  <si>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</si>
  <si>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</si>
  <si>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</si>
  <si>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</si>
  <si>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</si>
  <si>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</si>
  <si>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</si>
  <si>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</si>
  <si>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</si>
  <si>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华池县王咀子乡人民政府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</si>
  <si>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</si>
  <si>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</si>
  <si>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</si>
  <si>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</si>
  <si>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</si>
  <si>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</si>
  <si>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</si>
  <si>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</si>
  <si>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</si>
  <si>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</si>
  <si>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</si>
  <si>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</si>
  <si>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</si>
  <si>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</si>
  <si>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</si>
  <si>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</si>
  <si>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</si>
  <si>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</si>
  <si>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</si>
  <si>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</si>
  <si>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</si>
  <si>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</si>
  <si>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</si>
  <si>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</si>
  <si>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</si>
  <si>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</si>
  <si>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</si>
  <si>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</si>
  <si>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</si>
  <si>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</si>
  <si>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</si>
  <si>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</si>
  <si>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</si>
  <si>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</si>
  <si>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</si>
  <si>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</si>
  <si>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</si>
  <si>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</si>
  <si>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</si>
  <si>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</si>
  <si>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</si>
  <si>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</si>
  <si>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</si>
  <si>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</si>
  <si>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</si>
  <si>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</si>
  <si>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</si>
  <si>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</si>
  <si>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</si>
  <si>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</si>
  <si>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</si>
  <si>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</si>
  <si>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</si>
  <si>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</si>
  <si>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</si>
  <si>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</si>
  <si>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</si>
  <si>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</si>
  <si>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</si>
  <si>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</si>
  <si>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</si>
  <si>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</si>
  <si>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</si>
  <si>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</si>
  <si>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</si>
  <si>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</si>
  <si>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</si>
  <si>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</si>
  <si>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</si>
  <si>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</si>
  <si>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</si>
  <si>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</si>
  <si>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</si>
  <si>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</si>
  <si>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</si>
  <si>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</si>
  <si>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</si>
  <si>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</si>
  <si>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</si>
  <si>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</si>
  <si>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</si>
  <si>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</si>
  <si>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</si>
  <si>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</si>
  <si>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</si>
  <si>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</si>
  <si>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</si>
  <si>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</si>
  <si>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</si>
  <si>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</si>
  <si>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</si>
  <si>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</si>
  <si>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王咀子乡人民政府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</si>
  <si>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</si>
  <si>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</si>
  <si>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</si>
  <si>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</si>
  <si>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</si>
  <si>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</si>
  <si>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</si>
  <si>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</si>
  <si>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</si>
  <si>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</si>
  <si>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</si>
  <si>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</si>
  <si>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</si>
  <si>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</si>
  <si>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</si>
  <si>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</si>
  <si>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</si>
  <si>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</si>
  <si>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</si>
  <si>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</si>
  <si>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</si>
  <si>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</si>
  <si>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</si>
  <si>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</si>
  <si>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</si>
  <si>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</si>
  <si>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</si>
  <si>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</si>
  <si>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</si>
  <si>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</si>
  <si>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</si>
  <si>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</si>
  <si>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</si>
  <si>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</si>
  <si>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</si>
  <si>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</si>
  <si>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</si>
  <si>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</si>
  <si>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</si>
  <si>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</si>
  <si>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</si>
  <si>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</si>
  <si>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</si>
  <si>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</si>
  <si>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</si>
  <si>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</si>
  <si>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</si>
  <si>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</si>
  <si>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</si>
  <si>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</rPr>
      <t>1</t>
    </r>
    <r>
      <rPr>
        <sz val="9"/>
        <color rgb="FF000000"/>
        <rFont val="宋体"/>
        <charset val="134"/>
      </rPr>
      <t>：抓好基层设施建设，促进乡镇条件全面改善；
目标2：维护辖区内社会秩序稳定、做好社会治安综合治理和群众矛盾调解工作；
目标3：确保机构正常运转，工资、福利及时足额发放；</t>
    </r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</si>
  <si>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</si>
  <si>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</si>
  <si>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</si>
  <si>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</si>
  <si>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</si>
  <si>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</si>
  <si>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</si>
  <si>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</si>
  <si>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</si>
  <si>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</si>
  <si>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t>≤5%</t>
  </si>
  <si>
    <r>
      <rPr>
        <sz val="9"/>
        <rFont val="SimSun"/>
        <charset val="134"/>
      </rPr>
      <t>“三公”经费控制率</t>
    </r>
  </si>
  <si>
    <t>≤100%</t>
  </si>
  <si>
    <t>结转结余变动率</t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</si>
  <si>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</si>
  <si>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</si>
  <si>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</si>
  <si>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t>合规</t>
  </si>
  <si>
    <r>
      <rPr>
        <sz val="9"/>
        <rFont val="SimSun"/>
        <charset val="134"/>
      </rPr>
      <t>会计和内控制度执行有效性</t>
    </r>
  </si>
  <si>
    <t>有效</t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</si>
  <si>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</si>
  <si>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</si>
  <si>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t>规范</t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</si>
  <si>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</si>
  <si>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</si>
  <si>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</si>
  <si>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</si>
  <si>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</si>
  <si>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</si>
  <si>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</si>
  <si>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</si>
  <si>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</si>
  <si>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t>较上年提升</t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</si>
  <si>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</si>
  <si>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</si>
  <si>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</si>
  <si>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50人</t>
  </si>
  <si>
    <t>调解群众矛盾次数</t>
  </si>
  <si>
    <t>3个</t>
  </si>
  <si>
    <t>开展机关工会活动次数</t>
  </si>
  <si>
    <t>1个</t>
  </si>
  <si>
    <t>司法案件办理件数</t>
  </si>
  <si>
    <t>2次</t>
  </si>
  <si>
    <t>开展环境卫生整治次数</t>
  </si>
  <si>
    <t>5次</t>
  </si>
  <si>
    <t>完成村级共享共管项目数量</t>
  </si>
  <si>
    <r>
      <rPr>
        <sz val="9"/>
        <color rgb="FF000000"/>
        <rFont val="Arial"/>
      </rPr>
      <t>1</t>
    </r>
    <r>
      <rPr>
        <sz val="9"/>
        <color rgb="FF000000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</si>
  <si>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</si>
  <si>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资金支付合规率</t>
  </si>
  <si>
    <t>矛盾纠纷化解率</t>
  </si>
  <si>
    <t>≥95%</t>
  </si>
  <si>
    <t>案件办理成功率</t>
  </si>
  <si>
    <t>≥98%</t>
  </si>
  <si>
    <t>项目验收合格率</t>
  </si>
  <si>
    <t>开展机关工会活动成功率</t>
  </si>
  <si>
    <t>时效指标</t>
  </si>
  <si>
    <t>经费支付及时率</t>
  </si>
  <si>
    <t>≥96%</t>
  </si>
  <si>
    <r>
      <rPr>
        <sz val="9"/>
        <rFont val="SimSun"/>
        <charset val="134"/>
      </rPr>
      <t>成本指标</t>
    </r>
  </si>
  <si>
    <t>成本控制数</t>
  </si>
  <si>
    <t>869万元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</si>
  <si>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</si>
  <si>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</si>
  <si>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提升发展乡域经济建设</t>
  </si>
  <si>
    <t>提升</t>
  </si>
  <si>
    <r>
      <rPr>
        <sz val="9"/>
        <rFont val="SimSun"/>
        <charset val="134"/>
      </rPr>
      <t>社会效益</t>
    </r>
  </si>
  <si>
    <t>改善乡镇工作生活条件</t>
  </si>
  <si>
    <t>推进</t>
  </si>
  <si>
    <t>完善基层设施</t>
  </si>
  <si>
    <t>≥90%</t>
  </si>
  <si>
    <t>有效保障机关运行</t>
  </si>
  <si>
    <t>提升本乡居民生活水平</t>
  </si>
  <si>
    <t>良好</t>
  </si>
  <si>
    <r>
      <rPr>
        <sz val="9"/>
        <rFont val="SimSun"/>
        <charset val="134"/>
      </rPr>
      <t>生态效益</t>
    </r>
  </si>
  <si>
    <t>改善乡镇生态环境</t>
  </si>
  <si>
    <r>
      <rPr>
        <sz val="9"/>
        <rFont val="SimSun"/>
        <charset val="134"/>
      </rPr>
      <t>服务对象满意度</t>
    </r>
  </si>
  <si>
    <t>群众满意度</t>
  </si>
  <si>
    <t>完善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</si>
  <si>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</si>
  <si>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</si>
  <si>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</si>
  <si>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</si>
  <si>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</si>
  <si>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</si>
  <si>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</si>
  <si>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</si>
  <si>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</si>
  <si>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</si>
  <si>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</si>
  <si>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rFont val="SimSun"/>
        <charset val="134"/>
      </rPr>
      <t>良好</t>
    </r>
  </si>
  <si>
    <r>
      <t>审核</t>
    </r>
    <r>
      <rPr>
        <sz val="9"/>
        <color rgb="FF000000"/>
        <rFont val="Calibri"/>
        <family val="2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</si>
  <si>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</si>
  <si>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</si>
  <si>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</si>
  <si>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部门（单位）项目支出绩效目标申报表（2026年度）</t>
  </si>
  <si>
    <t>项目名称</t>
  </si>
  <si>
    <t>村级公益性共享共管基金</t>
  </si>
  <si>
    <t>项目负责人及联系电话</t>
  </si>
  <si>
    <t>王志斌  13993446577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</si>
  <si>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</si>
  <si>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</si>
  <si>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</si>
  <si>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</si>
  <si>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</si>
  <si>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</si>
  <si>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</si>
  <si>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</si>
  <si>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通过规范设立、科学管理、高效使用村级公益性共享共管基金，健全村级公共事务共建共治共享机制，保障村级公益性设施、公共服务、人居环境、基层治理等事务长效运行，提升村级公共服务能力和治理水平，改善农村生产生活条件，增强村民获得感、幸福感、安全感，推动乡村全面振兴和村级治理现代化可持续发展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</si>
  <si>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</si>
  <si>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</si>
  <si>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</si>
  <si>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</si>
  <si>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</si>
  <si>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</si>
  <si>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</si>
  <si>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=12万</t>
  </si>
  <si>
    <t>产出指标</t>
  </si>
  <si>
    <t>数量指标</t>
  </si>
  <si>
    <t>涉及行政村数量</t>
  </si>
  <si>
    <t>=6个</t>
  </si>
  <si>
    <t>道路维修数量</t>
  </si>
  <si>
    <t>≥6条</t>
  </si>
  <si>
    <t>公共设施维护数量</t>
  </si>
  <si>
    <t>≥6个</t>
  </si>
  <si>
    <t>质量指标</t>
  </si>
  <si>
    <t>设施维护完成率</t>
  </si>
  <si>
    <t>=100%</t>
  </si>
  <si>
    <t>项目验收通过率</t>
  </si>
  <si>
    <t>资金支付及时率</t>
  </si>
  <si>
    <t>及时</t>
  </si>
  <si>
    <t>项目实施及时率</t>
  </si>
  <si>
    <t>效益指标</t>
  </si>
  <si>
    <t>社会效益
指标</t>
  </si>
  <si>
    <t>有效提高设施利用率</t>
  </si>
  <si>
    <t>提高</t>
  </si>
  <si>
    <t>生态效益
指标</t>
  </si>
  <si>
    <t>提升村容村貌整洁度</t>
  </si>
  <si>
    <t>可持续影响
指标</t>
  </si>
  <si>
    <t>项目可持续运行</t>
  </si>
  <si>
    <t>持续影响</t>
  </si>
  <si>
    <t>满意度指标</t>
  </si>
  <si>
    <t>服务对象满度
指标</t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</si>
  <si>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</rPr>
      <t xml:space="preserve">
</t>
    </r>
    <r>
      <rPr>
        <sz val="9"/>
        <color rgb="FF000000"/>
        <rFont val="宋体"/>
        <charset val="134"/>
      </rPr>
      <t>意见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</si>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</sst>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>
  <numFmts count="3">
    <numFmt numFmtId="178" formatCode="0_ "/>
    <numFmt numFmtId="179" formatCode="0.00_ "/>
    <numFmt numFmtId="180" formatCode="\=0%"/>
  </numFmts>
  <fonts count="3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</font>
    <font>
      <sz val="9"/>
      <name val="SimSun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</font>
    <font>
      <sz val="11"/>
      <color rgb="FF000000"/>
      <name val="Arial"/>
    </font>
    <font>
      <sz val="9"/>
      <color rgb="FF000000"/>
      <name val="宋体"/>
      <charset val="134"/>
    </font>
    <font>
      <b/>
      <sz val="9"/>
      <color rgb="FF000000"/>
      <name val="Arial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0"/>
      <name val="Arial"/>
      <family val="2"/>
    </font>
    <font>
      <sz val="9"/>
      <color indexed="8"/>
      <name val="Calibri"/>
    </font>
    <font>
      <sz val="16"/>
      <color rgb="FF000000"/>
      <name val="仿宋_GB2312"/>
      <charset val="134"/>
    </font>
    <font>
      <sz val="9"/>
      <color rgb="FF000000"/>
      <name val="Calibri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6" fillId="0" borderId="0"/>
  </cellStyleXfs>
  <cellXfs count="1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180" fontId="8" fillId="0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180" fontId="5" fillId="0" borderId="1" xfId="0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9" fontId="0" fillId="0" borderId="0" xfId="0" applyNumberFormat="1">
      <alignment vertical="center"/>
    </xf>
    <xf numFmtId="179" fontId="0" fillId="0" borderId="0" xfId="0" applyNumberFormat="1" applyBorder="1">
      <alignment vertical="center"/>
    </xf>
    <xf numFmtId="179" fontId="15" fillId="0" borderId="1" xfId="0" applyNumberFormat="1" applyFont="1" applyBorder="1" applyAlignment="1">
      <alignment horizontal="center" vertical="center"/>
    </xf>
    <xf numFmtId="178" fontId="15" fillId="0" borderId="1" xfId="0" applyNumberFormat="1" applyFont="1" applyBorder="1" applyAlignment="1">
      <alignment horizontal="center" vertical="center"/>
    </xf>
    <xf numFmtId="179" fontId="16" fillId="2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left" vertical="center" wrapText="1"/>
    </xf>
    <xf numFmtId="179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79" fontId="20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top"/>
    </xf>
    <xf numFmtId="0" fontId="6" fillId="3" borderId="1" xfId="0" applyFont="1" applyFill="1" applyBorder="1" applyAlignment="1">
      <alignment horizontal="justify" vertical="top"/>
    </xf>
    <xf numFmtId="179" fontId="20" fillId="3" borderId="1" xfId="0" applyNumberFormat="1" applyFont="1" applyFill="1" applyBorder="1" applyAlignment="1">
      <alignment horizontal="center" vertical="center" wrapText="1"/>
    </xf>
    <xf numFmtId="179" fontId="18" fillId="3" borderId="1" xfId="0" applyNumberFormat="1" applyFont="1" applyFill="1" applyBorder="1" applyAlignment="1">
      <alignment horizontal="center" vertical="top"/>
    </xf>
    <xf numFmtId="179" fontId="6" fillId="3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/>
    </xf>
    <xf numFmtId="178" fontId="16" fillId="2" borderId="1" xfId="0" applyNumberFormat="1" applyFont="1" applyFill="1" applyBorder="1" applyAlignment="1">
      <alignment horizontal="right" vertical="top"/>
    </xf>
    <xf numFmtId="179" fontId="16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179" fontId="18" fillId="2" borderId="1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179" fontId="19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8" fontId="18" fillId="2" borderId="1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horizontal="left" vertical="center"/>
    </xf>
    <xf numFmtId="178" fontId="18" fillId="2" borderId="1" xfId="0" applyNumberFormat="1" applyFont="1" applyFill="1" applyBorder="1" applyAlignment="1">
      <alignment horizontal="right" vertical="top" wrapText="1"/>
    </xf>
    <xf numFmtId="179" fontId="18" fillId="2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178" fontId="1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9" fontId="0" fillId="0" borderId="0" xfId="0" applyNumberFormat="1" applyAlignment="1">
      <alignment horizontal="center" vertical="center"/>
    </xf>
    <xf numFmtId="178" fontId="5" fillId="2" borderId="1" xfId="0" applyNumberFormat="1" applyFont="1" applyFill="1" applyBorder="1" applyAlignment="1">
      <alignment horizontal="right" vertical="top"/>
    </xf>
    <xf numFmtId="179" fontId="18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/>
    </xf>
    <xf numFmtId="179" fontId="18" fillId="0" borderId="1" xfId="0" applyNumberFormat="1" applyFont="1" applyBorder="1" applyAlignment="1">
      <alignment horizontal="center" vertical="top"/>
    </xf>
    <xf numFmtId="179" fontId="5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78" fontId="15" fillId="2" borderId="1" xfId="0" applyNumberFormat="1" applyFont="1" applyFill="1" applyBorder="1" applyAlignment="1">
      <alignment horizontal="right" vertical="center"/>
    </xf>
    <xf numFmtId="178" fontId="1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179" fontId="13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9" fontId="15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9" fontId="13" fillId="0" borderId="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textRotation="255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0" fontId="9" fillId="0" borderId="17" xfId="0" applyNumberFormat="1" applyFont="1" applyFill="1" applyBorder="1" applyAlignment="1">
      <alignment horizontal="left" vertical="top" wrapText="1"/>
    </xf>
    <xf numFmtId="178" fontId="8" fillId="0" borderId="10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"/>
  <sheetViews>
    <sheetView workbookViewId="0">
      <selection activeCell="A10" sqref="A10:Y10"/>
    </sheetView>
  </sheetViews>
  <sheetFormatPr defaultColWidth="9" defaultRowHeight="14.4"/>
  <cols>
    <col min="1" max="1" width="6.33203125" customWidth="1"/>
    <col min="2" max="2" width="6.6640625" customWidth="1"/>
    <col min="3" max="3" width="6.44140625" customWidth="1"/>
    <col min="4" max="6" width="5.6640625" customWidth="1"/>
    <col min="7" max="7" width="7.21875" customWidth="1"/>
    <col min="8" max="8" width="5.6640625" customWidth="1"/>
    <col min="9" max="9" width="6.33203125" customWidth="1"/>
    <col min="10" max="11" width="5.6640625" customWidth="1"/>
    <col min="12" max="12" width="6.6640625" customWidth="1"/>
    <col min="13" max="15" width="5.6640625" customWidth="1"/>
    <col min="16" max="16" width="7.44140625" customWidth="1"/>
    <col min="17" max="17" width="6.88671875" customWidth="1"/>
    <col min="18" max="18" width="7.21875" customWidth="1"/>
    <col min="19" max="19" width="7.88671875" customWidth="1"/>
    <col min="20" max="20" width="7.77734375" customWidth="1"/>
    <col min="21" max="21" width="12.109375" customWidth="1"/>
    <col min="22" max="22" width="10.77734375" customWidth="1"/>
    <col min="23" max="23" width="7.88671875" customWidth="1"/>
    <col min="24" max="24" width="7.77734375" customWidth="1"/>
    <col min="25" max="25" width="8.6640625" customWidth="1"/>
  </cols>
  <sheetData>
    <row r="1" spans="1:25" ht="20.100000000000001" customHeight="1">
      <c r="A1" s="90" t="s">
        <v>0</v>
      </c>
    </row>
    <row r="2" spans="1:25" ht="36.7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25" ht="23.25" customHeight="1">
      <c r="A3" t="s">
        <v>2</v>
      </c>
    </row>
    <row r="4" spans="1:25" ht="24.75" customHeight="1">
      <c r="A4" t="s">
        <v>3</v>
      </c>
    </row>
    <row r="5" spans="1:25" ht="33" customHeight="1">
      <c r="A5" s="91"/>
      <c r="B5" s="101" t="s">
        <v>4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 t="s">
        <v>5</v>
      </c>
      <c r="S5" s="101"/>
      <c r="T5" s="101"/>
      <c r="U5" s="101"/>
      <c r="V5" s="101"/>
      <c r="W5" s="101" t="s">
        <v>6</v>
      </c>
      <c r="X5" s="101"/>
      <c r="Y5" s="101"/>
    </row>
    <row r="6" spans="1:25" ht="166.5" customHeight="1">
      <c r="A6" s="92" t="s">
        <v>7</v>
      </c>
      <c r="B6" s="93" t="s">
        <v>8</v>
      </c>
      <c r="C6" s="93" t="s">
        <v>9</v>
      </c>
      <c r="D6" s="94" t="s">
        <v>10</v>
      </c>
      <c r="E6" s="94" t="s">
        <v>11</v>
      </c>
      <c r="F6" s="94" t="s">
        <v>12</v>
      </c>
      <c r="G6" s="93" t="s">
        <v>13</v>
      </c>
      <c r="H6" s="93" t="s">
        <v>14</v>
      </c>
      <c r="I6" s="93" t="s">
        <v>15</v>
      </c>
      <c r="J6" s="93" t="s">
        <v>16</v>
      </c>
      <c r="K6" s="93" t="s">
        <v>17</v>
      </c>
      <c r="L6" s="93" t="s">
        <v>18</v>
      </c>
      <c r="M6" s="93" t="s">
        <v>19</v>
      </c>
      <c r="N6" s="93" t="s">
        <v>20</v>
      </c>
      <c r="O6" s="93" t="s">
        <v>21</v>
      </c>
      <c r="P6" s="93" t="s">
        <v>22</v>
      </c>
      <c r="Q6" s="93" t="s">
        <v>23</v>
      </c>
      <c r="R6" s="93" t="s">
        <v>24</v>
      </c>
      <c r="S6" s="93" t="s">
        <v>25</v>
      </c>
      <c r="T6" s="93" t="s">
        <v>26</v>
      </c>
      <c r="U6" s="93" t="s">
        <v>27</v>
      </c>
      <c r="V6" s="93" t="s">
        <v>28</v>
      </c>
      <c r="W6" s="93" t="s">
        <v>29</v>
      </c>
      <c r="X6" s="93" t="s">
        <v>30</v>
      </c>
      <c r="Y6" s="93" t="s">
        <v>31</v>
      </c>
    </row>
    <row r="7" spans="1:25" ht="41.25" customHeight="1">
      <c r="A7" s="91" t="s">
        <v>32</v>
      </c>
      <c r="B7" s="95" t="s">
        <v>33</v>
      </c>
      <c r="C7" s="95" t="s">
        <v>33</v>
      </c>
      <c r="D7" s="95" t="s">
        <v>33</v>
      </c>
      <c r="E7" s="95" t="s">
        <v>33</v>
      </c>
      <c r="F7" s="95" t="s">
        <v>33</v>
      </c>
      <c r="G7" s="95" t="s">
        <v>33</v>
      </c>
      <c r="H7" s="95" t="s">
        <v>33</v>
      </c>
      <c r="I7" s="95" t="s">
        <v>33</v>
      </c>
      <c r="J7" s="95" t="s">
        <v>33</v>
      </c>
      <c r="K7" s="95" t="s">
        <v>33</v>
      </c>
      <c r="L7" s="95" t="s">
        <v>33</v>
      </c>
      <c r="M7" s="95" t="s">
        <v>33</v>
      </c>
      <c r="N7" s="95" t="s">
        <v>33</v>
      </c>
      <c r="O7" s="95" t="s">
        <v>33</v>
      </c>
      <c r="P7" s="95" t="s">
        <v>33</v>
      </c>
      <c r="Q7" s="95" t="s">
        <v>33</v>
      </c>
      <c r="R7" s="95" t="s">
        <v>33</v>
      </c>
      <c r="S7" s="95" t="s">
        <v>33</v>
      </c>
      <c r="T7" s="95" t="s">
        <v>33</v>
      </c>
      <c r="U7" s="95" t="s">
        <v>33</v>
      </c>
      <c r="V7" s="95" t="s">
        <v>33</v>
      </c>
      <c r="W7" s="95" t="s">
        <v>33</v>
      </c>
      <c r="X7" s="95" t="s">
        <v>33</v>
      </c>
      <c r="Y7" s="95" t="s">
        <v>33</v>
      </c>
    </row>
    <row r="8" spans="1:25" ht="102.75" customHeight="1">
      <c r="A8" s="103" t="s">
        <v>34</v>
      </c>
      <c r="B8" s="96" t="s">
        <v>35</v>
      </c>
      <c r="C8" s="102"/>
      <c r="D8" s="102"/>
      <c r="E8" s="102"/>
      <c r="F8" s="103" t="s">
        <v>36</v>
      </c>
      <c r="G8" s="96" t="s">
        <v>35</v>
      </c>
      <c r="H8" s="102"/>
      <c r="I8" s="102"/>
      <c r="J8" s="102"/>
      <c r="K8" s="103" t="s">
        <v>37</v>
      </c>
      <c r="L8" s="96" t="s">
        <v>35</v>
      </c>
      <c r="M8" s="103"/>
      <c r="N8" s="103"/>
      <c r="O8" s="103"/>
      <c r="P8" s="103" t="s">
        <v>38</v>
      </c>
      <c r="Q8" s="96" t="s">
        <v>35</v>
      </c>
      <c r="R8" s="103"/>
      <c r="S8" s="103"/>
      <c r="T8" s="103"/>
      <c r="U8" s="103" t="s">
        <v>39</v>
      </c>
      <c r="V8" s="96" t="s">
        <v>35</v>
      </c>
      <c r="W8" s="103"/>
      <c r="X8" s="103"/>
      <c r="Y8" s="103"/>
    </row>
    <row r="9" spans="1:25" ht="38.25" customHeight="1">
      <c r="A9" s="103"/>
      <c r="B9" s="97" t="s">
        <v>40</v>
      </c>
      <c r="C9" s="102"/>
      <c r="D9" s="102"/>
      <c r="E9" s="102"/>
      <c r="F9" s="101"/>
      <c r="G9" s="97" t="s">
        <v>40</v>
      </c>
      <c r="H9" s="102"/>
      <c r="I9" s="102"/>
      <c r="J9" s="102"/>
      <c r="K9" s="103"/>
      <c r="L9" s="98" t="s">
        <v>40</v>
      </c>
      <c r="M9" s="103"/>
      <c r="N9" s="103"/>
      <c r="O9" s="103"/>
      <c r="P9" s="103"/>
      <c r="Q9" s="98" t="s">
        <v>40</v>
      </c>
      <c r="R9" s="103"/>
      <c r="S9" s="103"/>
      <c r="T9" s="103"/>
      <c r="U9" s="103"/>
      <c r="V9" s="97" t="s">
        <v>40</v>
      </c>
      <c r="W9" s="103"/>
      <c r="X9" s="103"/>
      <c r="Y9" s="103"/>
    </row>
    <row r="10" spans="1:25" ht="61.5" customHeight="1">
      <c r="A10" s="104" t="s">
        <v>41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</sheetData>
  <mergeCells count="20">
    <mergeCell ref="A10:Y10"/>
    <mergeCell ref="A8:A9"/>
    <mergeCell ref="F8:F9"/>
    <mergeCell ref="K8:K9"/>
    <mergeCell ref="P8:P9"/>
    <mergeCell ref="U8:U9"/>
    <mergeCell ref="C9:E9"/>
    <mergeCell ref="H9:J9"/>
    <mergeCell ref="M9:O9"/>
    <mergeCell ref="R9:T9"/>
    <mergeCell ref="W9:Y9"/>
    <mergeCell ref="A2:Y2"/>
    <mergeCell ref="B5:Q5"/>
    <mergeCell ref="R5:V5"/>
    <mergeCell ref="W5:Y5"/>
    <mergeCell ref="C8:E8"/>
    <mergeCell ref="H8:J8"/>
    <mergeCell ref="M8:O8"/>
    <mergeCell ref="R8:T8"/>
    <mergeCell ref="W8:Y8"/>
  </mergeCells>
  <phoneticPr fontId="30" type="noConversion"/>
  <printOptions horizontalCentered="1"/>
  <pageMargins left="0.196850393700787" right="0.196850393700787" top="0.78740157480314998" bottom="0.59055118110236204" header="0.70866141732283505" footer="0.47244094488188998"/>
  <pageSetup paperSize="9" scale="8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workbookViewId="0">
      <selection activeCell="A28" sqref="A28"/>
    </sheetView>
  </sheetViews>
  <sheetFormatPr defaultColWidth="9" defaultRowHeight="14.4"/>
  <cols>
    <col min="1" max="1" width="28" customWidth="1"/>
    <col min="2" max="2" width="15.77734375" customWidth="1"/>
    <col min="3" max="3" width="30.6640625" customWidth="1"/>
    <col min="4" max="4" width="11.33203125" style="80" customWidth="1"/>
  </cols>
  <sheetData>
    <row r="1" spans="1:4" ht="20.399999999999999">
      <c r="A1" s="106" t="s">
        <v>42</v>
      </c>
      <c r="B1" s="106"/>
      <c r="C1" s="106"/>
      <c r="D1" s="107"/>
    </row>
    <row r="2" spans="1:4">
      <c r="A2" s="79"/>
      <c r="D2" s="80" t="s">
        <v>43</v>
      </c>
    </row>
    <row r="3" spans="1:4" ht="15" customHeight="1">
      <c r="A3" s="108" t="s">
        <v>44</v>
      </c>
      <c r="B3" s="108"/>
      <c r="C3" s="108" t="s">
        <v>45</v>
      </c>
      <c r="D3" s="109"/>
    </row>
    <row r="4" spans="1:4">
      <c r="A4" s="32" t="s">
        <v>46</v>
      </c>
      <c r="B4" s="32" t="s">
        <v>47</v>
      </c>
      <c r="C4" s="32" t="s">
        <v>46</v>
      </c>
      <c r="D4" s="46" t="s">
        <v>47</v>
      </c>
    </row>
    <row r="5" spans="1:4">
      <c r="A5" s="70" t="s">
        <v>48</v>
      </c>
      <c r="B5" s="81">
        <f>D40</f>
        <v>868.58</v>
      </c>
      <c r="C5" s="70" t="s">
        <v>49</v>
      </c>
      <c r="D5" s="82"/>
    </row>
    <row r="6" spans="1:4">
      <c r="A6" s="70" t="s">
        <v>50</v>
      </c>
      <c r="B6" s="83"/>
      <c r="C6" s="70" t="s">
        <v>51</v>
      </c>
      <c r="D6" s="82"/>
    </row>
    <row r="7" spans="1:4">
      <c r="A7" s="70" t="s">
        <v>52</v>
      </c>
      <c r="B7" s="83"/>
      <c r="C7" s="70" t="s">
        <v>53</v>
      </c>
      <c r="D7" s="82"/>
    </row>
    <row r="8" spans="1:4">
      <c r="A8" s="70" t="s">
        <v>54</v>
      </c>
      <c r="B8" s="83"/>
      <c r="C8" s="70" t="s">
        <v>55</v>
      </c>
      <c r="D8" s="82"/>
    </row>
    <row r="9" spans="1:4">
      <c r="A9" s="70" t="s">
        <v>56</v>
      </c>
      <c r="B9" s="83"/>
      <c r="C9" s="70" t="s">
        <v>57</v>
      </c>
      <c r="D9" s="82"/>
    </row>
    <row r="10" spans="1:4">
      <c r="A10" s="70" t="s">
        <v>58</v>
      </c>
      <c r="B10" s="83"/>
      <c r="C10" s="70" t="s">
        <v>59</v>
      </c>
      <c r="D10" s="82"/>
    </row>
    <row r="11" spans="1:4">
      <c r="A11" s="70" t="s">
        <v>60</v>
      </c>
      <c r="B11" s="83"/>
      <c r="C11" s="70" t="s">
        <v>61</v>
      </c>
      <c r="D11" s="82"/>
    </row>
    <row r="12" spans="1:4">
      <c r="A12" s="70" t="s">
        <v>62</v>
      </c>
      <c r="B12" s="83"/>
      <c r="C12" s="70" t="s">
        <v>63</v>
      </c>
      <c r="D12" s="82">
        <f>表四!D13</f>
        <v>119.276205</v>
      </c>
    </row>
    <row r="13" spans="1:4">
      <c r="A13" s="70" t="s">
        <v>64</v>
      </c>
      <c r="B13" s="83"/>
      <c r="C13" s="70" t="s">
        <v>65</v>
      </c>
      <c r="D13" s="82"/>
    </row>
    <row r="14" spans="1:4">
      <c r="A14" s="70"/>
      <c r="B14" s="74"/>
      <c r="C14" s="70" t="s">
        <v>66</v>
      </c>
      <c r="D14" s="82">
        <f>表四!D15</f>
        <v>39.260091500000001</v>
      </c>
    </row>
    <row r="15" spans="1:4">
      <c r="A15" s="70"/>
      <c r="B15" s="74"/>
      <c r="C15" s="70" t="s">
        <v>67</v>
      </c>
      <c r="D15" s="82"/>
    </row>
    <row r="16" spans="1:4">
      <c r="A16" s="70"/>
      <c r="B16" s="74"/>
      <c r="C16" s="70" t="s">
        <v>68</v>
      </c>
      <c r="D16" s="82"/>
    </row>
    <row r="17" spans="1:4">
      <c r="A17" s="70"/>
      <c r="B17" s="74"/>
      <c r="C17" s="70" t="s">
        <v>69</v>
      </c>
      <c r="D17" s="82">
        <f>表三!B17</f>
        <v>652.76661149999995</v>
      </c>
    </row>
    <row r="18" spans="1:4">
      <c r="A18" s="70"/>
      <c r="B18" s="74"/>
      <c r="C18" s="70" t="s">
        <v>70</v>
      </c>
      <c r="D18" s="82"/>
    </row>
    <row r="19" spans="1:4">
      <c r="A19" s="70"/>
      <c r="B19" s="74"/>
      <c r="C19" s="70" t="s">
        <v>71</v>
      </c>
      <c r="D19" s="82"/>
    </row>
    <row r="20" spans="1:4">
      <c r="A20" s="70"/>
      <c r="B20" s="74"/>
      <c r="C20" s="70" t="s">
        <v>72</v>
      </c>
      <c r="D20" s="82"/>
    </row>
    <row r="21" spans="1:4">
      <c r="A21" s="70"/>
      <c r="B21" s="74"/>
      <c r="C21" s="70" t="s">
        <v>73</v>
      </c>
      <c r="D21" s="82"/>
    </row>
    <row r="22" spans="1:4">
      <c r="A22" s="70"/>
      <c r="B22" s="74"/>
      <c r="C22" s="70" t="s">
        <v>74</v>
      </c>
      <c r="D22" s="82"/>
    </row>
    <row r="23" spans="1:4">
      <c r="A23" s="70"/>
      <c r="B23" s="74"/>
      <c r="C23" s="70" t="s">
        <v>75</v>
      </c>
      <c r="D23" s="82"/>
    </row>
    <row r="24" spans="1:4">
      <c r="A24" s="70"/>
      <c r="B24" s="74"/>
      <c r="C24" s="70" t="s">
        <v>76</v>
      </c>
      <c r="D24" s="82">
        <f>表四!D25</f>
        <v>57.277092000000003</v>
      </c>
    </row>
    <row r="25" spans="1:4">
      <c r="A25" s="70"/>
      <c r="B25" s="74"/>
      <c r="C25" s="70" t="s">
        <v>77</v>
      </c>
      <c r="D25" s="82"/>
    </row>
    <row r="26" spans="1:4">
      <c r="A26" s="70"/>
      <c r="B26" s="74"/>
      <c r="C26" s="70" t="s">
        <v>78</v>
      </c>
      <c r="D26" s="82"/>
    </row>
    <row r="27" spans="1:4">
      <c r="A27" s="70"/>
      <c r="B27" s="74"/>
      <c r="C27" s="70" t="s">
        <v>79</v>
      </c>
      <c r="D27" s="82"/>
    </row>
    <row r="28" spans="1:4">
      <c r="A28" s="70"/>
      <c r="B28" s="74"/>
      <c r="C28" s="70" t="s">
        <v>80</v>
      </c>
      <c r="D28" s="82"/>
    </row>
    <row r="29" spans="1:4">
      <c r="A29" s="70"/>
      <c r="B29" s="74"/>
      <c r="C29" s="70" t="s">
        <v>81</v>
      </c>
      <c r="D29" s="82"/>
    </row>
    <row r="30" spans="1:4">
      <c r="A30" s="70"/>
      <c r="B30" s="74"/>
      <c r="C30" s="70" t="s">
        <v>82</v>
      </c>
      <c r="D30" s="82"/>
    </row>
    <row r="31" spans="1:4">
      <c r="A31" s="70"/>
      <c r="B31" s="74"/>
      <c r="C31" s="70" t="s">
        <v>83</v>
      </c>
      <c r="D31" s="82"/>
    </row>
    <row r="32" spans="1:4">
      <c r="A32" s="70"/>
      <c r="B32" s="74"/>
      <c r="C32" s="70" t="s">
        <v>84</v>
      </c>
      <c r="D32" s="82"/>
    </row>
    <row r="33" spans="1:4">
      <c r="A33" s="70"/>
      <c r="B33" s="74"/>
      <c r="C33" s="70" t="s">
        <v>85</v>
      </c>
      <c r="D33" s="82"/>
    </row>
    <row r="34" spans="1:4">
      <c r="A34" s="70"/>
      <c r="B34" s="74"/>
      <c r="C34" s="70" t="s">
        <v>86</v>
      </c>
      <c r="D34" s="82"/>
    </row>
    <row r="35" spans="1:4">
      <c r="A35" s="70"/>
      <c r="B35" s="74"/>
      <c r="C35" s="70"/>
      <c r="D35" s="84"/>
    </row>
    <row r="36" spans="1:4">
      <c r="A36" s="32" t="s">
        <v>87</v>
      </c>
      <c r="B36" s="35"/>
      <c r="C36" s="32" t="s">
        <v>88</v>
      </c>
      <c r="D36" s="82"/>
    </row>
    <row r="37" spans="1:4">
      <c r="A37" s="70" t="s">
        <v>89</v>
      </c>
      <c r="B37" s="38"/>
      <c r="C37" s="70" t="s">
        <v>90</v>
      </c>
      <c r="D37" s="85"/>
    </row>
    <row r="38" spans="1:4">
      <c r="A38" s="70" t="s">
        <v>91</v>
      </c>
      <c r="B38" s="38"/>
      <c r="C38" s="70"/>
      <c r="D38" s="86"/>
    </row>
    <row r="39" spans="1:4">
      <c r="A39" s="87"/>
      <c r="B39" s="75"/>
      <c r="C39" s="87"/>
      <c r="D39" s="86"/>
    </row>
    <row r="40" spans="1:4">
      <c r="A40" s="32" t="s">
        <v>92</v>
      </c>
      <c r="B40" s="88">
        <v>868.68</v>
      </c>
      <c r="C40" s="32" t="s">
        <v>93</v>
      </c>
      <c r="D40" s="89">
        <f>D24+D17+D14+D12</f>
        <v>868.58</v>
      </c>
    </row>
    <row r="41" spans="1:4" ht="21.6">
      <c r="A41" s="43" t="s">
        <v>94</v>
      </c>
    </row>
  </sheetData>
  <mergeCells count="3">
    <mergeCell ref="A1:D1"/>
    <mergeCell ref="A3:B3"/>
    <mergeCell ref="C3:D3"/>
  </mergeCells>
  <phoneticPr fontId="30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4"/>
  <sheetViews>
    <sheetView workbookViewId="0">
      <selection activeCell="F30" sqref="F30"/>
    </sheetView>
  </sheetViews>
  <sheetFormatPr defaultColWidth="9" defaultRowHeight="14.4"/>
  <cols>
    <col min="1" max="1" width="69" customWidth="1"/>
    <col min="2" max="2" width="12" customWidth="1"/>
  </cols>
  <sheetData>
    <row r="1" spans="1:2" ht="20.399999999999999">
      <c r="A1" s="78" t="s">
        <v>95</v>
      </c>
    </row>
    <row r="2" spans="1:2">
      <c r="A2" s="79"/>
      <c r="B2" t="s">
        <v>43</v>
      </c>
    </row>
    <row r="3" spans="1:2" ht="19.95" customHeight="1">
      <c r="A3" s="32" t="s">
        <v>46</v>
      </c>
      <c r="B3" s="32" t="s">
        <v>47</v>
      </c>
    </row>
    <row r="4" spans="1:2" ht="19.95" customHeight="1">
      <c r="A4" s="32" t="s">
        <v>96</v>
      </c>
      <c r="B4" s="32">
        <v>1</v>
      </c>
    </row>
    <row r="5" spans="1:2" ht="19.95" customHeight="1">
      <c r="A5" s="34" t="s">
        <v>97</v>
      </c>
      <c r="B5" s="35">
        <v>869</v>
      </c>
    </row>
    <row r="6" spans="1:2" ht="19.95" customHeight="1">
      <c r="A6" s="30" t="s">
        <v>98</v>
      </c>
      <c r="B6" s="35"/>
    </row>
    <row r="7" spans="1:2" ht="19.95" customHeight="1">
      <c r="A7" s="34" t="s">
        <v>99</v>
      </c>
      <c r="B7" s="35"/>
    </row>
    <row r="8" spans="1:2" ht="19.95" customHeight="1">
      <c r="A8" s="30" t="s">
        <v>98</v>
      </c>
      <c r="B8" s="35"/>
    </row>
    <row r="9" spans="1:2" ht="19.95" customHeight="1">
      <c r="A9" s="34" t="s">
        <v>100</v>
      </c>
      <c r="B9" s="35"/>
    </row>
    <row r="10" spans="1:2" ht="19.95" customHeight="1">
      <c r="A10" s="30" t="s">
        <v>98</v>
      </c>
      <c r="B10" s="35"/>
    </row>
    <row r="11" spans="1:2" ht="19.95" customHeight="1">
      <c r="A11" s="34" t="s">
        <v>101</v>
      </c>
      <c r="B11" s="35"/>
    </row>
    <row r="12" spans="1:2" ht="19.95" customHeight="1">
      <c r="A12" s="30" t="s">
        <v>98</v>
      </c>
      <c r="B12" s="35"/>
    </row>
    <row r="13" spans="1:2" ht="19.95" customHeight="1">
      <c r="A13" s="34" t="s">
        <v>102</v>
      </c>
      <c r="B13" s="35"/>
    </row>
    <row r="14" spans="1:2" ht="19.95" customHeight="1">
      <c r="A14" s="30" t="s">
        <v>98</v>
      </c>
      <c r="B14" s="35"/>
    </row>
    <row r="15" spans="1:2" ht="19.95" customHeight="1">
      <c r="A15" s="34" t="s">
        <v>103</v>
      </c>
      <c r="B15" s="35"/>
    </row>
    <row r="16" spans="1:2" ht="19.95" customHeight="1">
      <c r="A16" s="30" t="s">
        <v>98</v>
      </c>
      <c r="B16" s="35"/>
    </row>
    <row r="17" spans="1:2" ht="19.95" customHeight="1">
      <c r="A17" s="34" t="s">
        <v>104</v>
      </c>
      <c r="B17" s="35"/>
    </row>
    <row r="18" spans="1:2" ht="19.95" customHeight="1">
      <c r="A18" s="30" t="s">
        <v>98</v>
      </c>
      <c r="B18" s="35"/>
    </row>
    <row r="19" spans="1:2" ht="19.95" customHeight="1">
      <c r="A19" s="34" t="s">
        <v>105</v>
      </c>
      <c r="B19" s="35"/>
    </row>
    <row r="20" spans="1:2" ht="19.95" customHeight="1">
      <c r="A20" s="30" t="s">
        <v>98</v>
      </c>
      <c r="B20" s="35"/>
    </row>
    <row r="21" spans="1:2" ht="19.95" customHeight="1">
      <c r="A21" s="34" t="s">
        <v>106</v>
      </c>
      <c r="B21" s="35"/>
    </row>
    <row r="22" spans="1:2" ht="19.95" customHeight="1">
      <c r="A22" s="30" t="s">
        <v>98</v>
      </c>
      <c r="B22" s="35"/>
    </row>
    <row r="23" spans="1:2" ht="19.95" customHeight="1">
      <c r="A23" s="34" t="s">
        <v>107</v>
      </c>
      <c r="B23" s="35">
        <v>869</v>
      </c>
    </row>
    <row r="24" spans="1:2" ht="19.95" customHeight="1">
      <c r="A24" s="30" t="s">
        <v>108</v>
      </c>
      <c r="B24" s="35"/>
    </row>
    <row r="25" spans="1:2" ht="19.95" customHeight="1">
      <c r="A25" s="30" t="s">
        <v>108</v>
      </c>
      <c r="B25" s="35"/>
    </row>
    <row r="26" spans="1:2" ht="19.95" customHeight="1">
      <c r="A26" s="30" t="s">
        <v>108</v>
      </c>
      <c r="B26" s="35"/>
    </row>
    <row r="27" spans="1:2" ht="19.95" customHeight="1">
      <c r="A27" s="30" t="s">
        <v>108</v>
      </c>
      <c r="B27" s="35"/>
    </row>
    <row r="28" spans="1:2" ht="19.95" customHeight="1">
      <c r="A28" s="30" t="s">
        <v>108</v>
      </c>
      <c r="B28" s="35"/>
    </row>
    <row r="29" spans="1:2" ht="19.95" customHeight="1">
      <c r="A29" s="34" t="s">
        <v>109</v>
      </c>
      <c r="B29" s="35"/>
    </row>
    <row r="30" spans="1:2" ht="19.95" customHeight="1">
      <c r="A30" s="30" t="s">
        <v>98</v>
      </c>
      <c r="B30" s="35"/>
    </row>
    <row r="31" spans="1:2" ht="19.95" customHeight="1">
      <c r="A31" s="34" t="s">
        <v>110</v>
      </c>
      <c r="B31" s="35"/>
    </row>
    <row r="32" spans="1:2" ht="19.95" customHeight="1">
      <c r="A32" s="30" t="s">
        <v>98</v>
      </c>
      <c r="B32" s="35"/>
    </row>
    <row r="33" spans="1:2" ht="19.95" customHeight="1">
      <c r="A33" s="34" t="s">
        <v>111</v>
      </c>
      <c r="B33" s="35">
        <v>869</v>
      </c>
    </row>
    <row r="34" spans="1:2">
      <c r="A34" s="77" t="s">
        <v>112</v>
      </c>
    </row>
  </sheetData>
  <phoneticPr fontId="30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D5" sqref="C5:D5"/>
    </sheetView>
  </sheetViews>
  <sheetFormatPr defaultColWidth="9" defaultRowHeight="14.4"/>
  <cols>
    <col min="1" max="1" width="35.21875" customWidth="1"/>
    <col min="2" max="5" width="11.77734375" customWidth="1"/>
    <col min="7" max="8" width="12.6640625"/>
  </cols>
  <sheetData>
    <row r="1" spans="1:5" ht="20.399999999999999">
      <c r="A1" s="110" t="s">
        <v>113</v>
      </c>
      <c r="B1" s="110"/>
      <c r="C1" s="110"/>
      <c r="D1" s="110"/>
      <c r="E1" s="110"/>
    </row>
    <row r="2" spans="1:5">
      <c r="A2" s="24"/>
      <c r="B2" s="25"/>
      <c r="C2" s="25"/>
      <c r="D2" s="25"/>
      <c r="E2" s="25" t="s">
        <v>43</v>
      </c>
    </row>
    <row r="3" spans="1:5" ht="25.05" customHeight="1">
      <c r="A3" s="32" t="s">
        <v>114</v>
      </c>
      <c r="B3" s="32" t="s">
        <v>115</v>
      </c>
      <c r="C3" s="32" t="s">
        <v>116</v>
      </c>
      <c r="D3" s="32" t="s">
        <v>117</v>
      </c>
      <c r="E3" s="32" t="s">
        <v>118</v>
      </c>
    </row>
    <row r="4" spans="1:5" ht="25.05" customHeight="1">
      <c r="A4" s="32" t="s">
        <v>96</v>
      </c>
      <c r="B4" s="32">
        <v>1</v>
      </c>
      <c r="C4" s="32">
        <v>2</v>
      </c>
      <c r="D4" s="32">
        <v>3</v>
      </c>
      <c r="E4" s="32">
        <v>4</v>
      </c>
    </row>
    <row r="5" spans="1:5" ht="25.05" customHeight="1">
      <c r="A5" s="39" t="s">
        <v>119</v>
      </c>
      <c r="B5" s="59">
        <f>C5+D5</f>
        <v>868.58</v>
      </c>
      <c r="C5" s="60">
        <f>C6+C14+C17+C21</f>
        <v>856.58</v>
      </c>
      <c r="D5" s="61">
        <v>12</v>
      </c>
      <c r="E5" s="61"/>
    </row>
    <row r="6" spans="1:5" ht="25.05" customHeight="1">
      <c r="A6" s="62" t="s">
        <v>120</v>
      </c>
      <c r="B6" s="60">
        <f t="shared" ref="B6:B23" si="0">C6+D6</f>
        <v>119.276205</v>
      </c>
      <c r="C6" s="60">
        <f>C7+C10+C12</f>
        <v>119.276205</v>
      </c>
      <c r="D6" s="61"/>
      <c r="E6" s="61"/>
    </row>
    <row r="7" spans="1:5" ht="25.05" customHeight="1">
      <c r="A7" s="62" t="s">
        <v>121</v>
      </c>
      <c r="B7" s="60">
        <f t="shared" si="0"/>
        <v>114.554728</v>
      </c>
      <c r="C7" s="60">
        <f>C8+C9</f>
        <v>114.554728</v>
      </c>
      <c r="D7" s="61"/>
      <c r="E7" s="61"/>
    </row>
    <row r="8" spans="1:5" ht="25.05" customHeight="1">
      <c r="A8" s="63" t="s">
        <v>122</v>
      </c>
      <c r="B8" s="60">
        <f t="shared" si="0"/>
        <v>76.37</v>
      </c>
      <c r="C8" s="64">
        <v>76.37</v>
      </c>
      <c r="D8" s="65"/>
      <c r="E8" s="65"/>
    </row>
    <row r="9" spans="1:5" ht="25.05" customHeight="1">
      <c r="A9" s="63" t="s">
        <v>123</v>
      </c>
      <c r="B9" s="60">
        <f t="shared" si="0"/>
        <v>38.184728</v>
      </c>
      <c r="C9" s="64">
        <v>38.184728</v>
      </c>
      <c r="D9" s="61"/>
      <c r="E9" s="61"/>
    </row>
    <row r="10" spans="1:5" ht="25.05" customHeight="1">
      <c r="A10" s="62" t="s">
        <v>124</v>
      </c>
      <c r="B10" s="60">
        <f t="shared" si="0"/>
        <v>0.65</v>
      </c>
      <c r="C10" s="64">
        <v>0.65</v>
      </c>
      <c r="D10" s="61"/>
      <c r="E10" s="61"/>
    </row>
    <row r="11" spans="1:5" ht="25.05" customHeight="1">
      <c r="A11" s="63" t="s">
        <v>125</v>
      </c>
      <c r="B11" s="60">
        <f t="shared" si="0"/>
        <v>0.65</v>
      </c>
      <c r="C11" s="64">
        <v>0.65</v>
      </c>
      <c r="D11" s="61"/>
      <c r="E11" s="61"/>
    </row>
    <row r="12" spans="1:5" ht="25.05" customHeight="1">
      <c r="A12" s="62" t="s">
        <v>126</v>
      </c>
      <c r="B12" s="60">
        <f t="shared" si="0"/>
        <v>4.0714769999999998</v>
      </c>
      <c r="C12" s="64">
        <v>4.0714769999999998</v>
      </c>
      <c r="D12" s="61"/>
      <c r="E12" s="61"/>
    </row>
    <row r="13" spans="1:5" ht="25.05" customHeight="1">
      <c r="A13" s="63" t="s">
        <v>126</v>
      </c>
      <c r="B13" s="60">
        <f t="shared" si="0"/>
        <v>4.0714769999999998</v>
      </c>
      <c r="C13" s="64">
        <v>4.0714769999999998</v>
      </c>
      <c r="D13" s="61"/>
      <c r="E13" s="61"/>
    </row>
    <row r="14" spans="1:5" ht="25.05" customHeight="1">
      <c r="A14" s="62" t="s">
        <v>127</v>
      </c>
      <c r="B14" s="60">
        <f t="shared" si="0"/>
        <v>39.260091500000001</v>
      </c>
      <c r="C14" s="64">
        <v>39.260091500000001</v>
      </c>
      <c r="D14" s="61"/>
      <c r="E14" s="61"/>
    </row>
    <row r="15" spans="1:5" ht="25.05" customHeight="1">
      <c r="A15" s="62" t="s">
        <v>128</v>
      </c>
      <c r="B15" s="60">
        <f t="shared" si="0"/>
        <v>39.260091500000001</v>
      </c>
      <c r="C15" s="64">
        <v>39.260091500000001</v>
      </c>
      <c r="D15" s="61"/>
      <c r="E15" s="61"/>
    </row>
    <row r="16" spans="1:5" ht="25.05" customHeight="1">
      <c r="A16" s="63" t="s">
        <v>129</v>
      </c>
      <c r="B16" s="60">
        <f t="shared" si="0"/>
        <v>39.260091500000001</v>
      </c>
      <c r="C16" s="64">
        <v>39.260091500000001</v>
      </c>
      <c r="D16" s="61"/>
      <c r="E16" s="61"/>
    </row>
    <row r="17" spans="1:5" ht="25.05" customHeight="1">
      <c r="A17" s="62" t="s">
        <v>130</v>
      </c>
      <c r="B17" s="60">
        <f t="shared" si="0"/>
        <v>652.76661149999995</v>
      </c>
      <c r="C17" s="64">
        <v>640.76661149999995</v>
      </c>
      <c r="D17" s="61">
        <v>12</v>
      </c>
      <c r="E17" s="61"/>
    </row>
    <row r="18" spans="1:5" ht="25.05" customHeight="1">
      <c r="A18" s="62" t="s">
        <v>131</v>
      </c>
      <c r="B18" s="60">
        <f t="shared" si="0"/>
        <v>652.76661149999995</v>
      </c>
      <c r="C18" s="64">
        <v>640.76661149999995</v>
      </c>
      <c r="D18" s="64">
        <v>12</v>
      </c>
      <c r="E18" s="61"/>
    </row>
    <row r="19" spans="1:5" ht="25.05" customHeight="1">
      <c r="A19" s="63" t="s">
        <v>132</v>
      </c>
      <c r="B19" s="60">
        <f t="shared" si="0"/>
        <v>0</v>
      </c>
      <c r="C19" s="64"/>
      <c r="D19" s="61"/>
      <c r="E19" s="61"/>
    </row>
    <row r="20" spans="1:5" ht="25.05" customHeight="1">
      <c r="A20" s="63" t="s">
        <v>133</v>
      </c>
      <c r="B20" s="60">
        <f t="shared" si="0"/>
        <v>0</v>
      </c>
      <c r="C20" s="64"/>
      <c r="D20" s="61"/>
      <c r="E20" s="61"/>
    </row>
    <row r="21" spans="1:5" ht="25.05" customHeight="1">
      <c r="A21" s="62" t="s">
        <v>134</v>
      </c>
      <c r="B21" s="60">
        <f t="shared" si="0"/>
        <v>57.277092000000003</v>
      </c>
      <c r="C21" s="64">
        <v>57.277092000000003</v>
      </c>
      <c r="D21" s="65"/>
      <c r="E21" s="65"/>
    </row>
    <row r="22" spans="1:5" ht="25.05" customHeight="1">
      <c r="A22" s="62" t="s">
        <v>135</v>
      </c>
      <c r="B22" s="60">
        <f t="shared" si="0"/>
        <v>57.277092000000003</v>
      </c>
      <c r="C22" s="64">
        <v>57.277092000000003</v>
      </c>
      <c r="D22" s="65"/>
      <c r="E22" s="65"/>
    </row>
    <row r="23" spans="1:5" ht="25.05" customHeight="1">
      <c r="A23" s="63" t="s">
        <v>136</v>
      </c>
      <c r="B23" s="60">
        <f t="shared" si="0"/>
        <v>57.277092000000003</v>
      </c>
      <c r="C23" s="64">
        <v>57.277092000000003</v>
      </c>
      <c r="D23" s="65"/>
      <c r="E23" s="65"/>
    </row>
    <row r="24" spans="1:5">
      <c r="A24" s="42" t="s">
        <v>137</v>
      </c>
    </row>
  </sheetData>
  <mergeCells count="1">
    <mergeCell ref="A1:E1"/>
  </mergeCells>
  <phoneticPr fontId="30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L22" sqref="L22"/>
    </sheetView>
  </sheetViews>
  <sheetFormatPr defaultColWidth="9" defaultRowHeight="14.4"/>
  <cols>
    <col min="1" max="1" width="30.109375" customWidth="1"/>
    <col min="2" max="2" width="11.44140625" customWidth="1"/>
    <col min="3" max="3" width="27.21875" customWidth="1"/>
    <col min="4" max="4" width="11.88671875" style="44" customWidth="1"/>
  </cols>
  <sheetData>
    <row r="1" spans="1:4" ht="20.399999999999999">
      <c r="A1" s="110" t="s">
        <v>138</v>
      </c>
      <c r="B1" s="110"/>
      <c r="C1" s="110"/>
      <c r="D1" s="111"/>
    </row>
    <row r="2" spans="1:4">
      <c r="A2" s="24"/>
      <c r="B2" s="25"/>
      <c r="C2" s="25"/>
      <c r="D2" s="45" t="s">
        <v>43</v>
      </c>
    </row>
    <row r="3" spans="1:4" ht="15" customHeight="1">
      <c r="A3" s="108" t="s">
        <v>139</v>
      </c>
      <c r="B3" s="108"/>
      <c r="C3" s="108" t="s">
        <v>140</v>
      </c>
      <c r="D3" s="109"/>
    </row>
    <row r="4" spans="1:4">
      <c r="A4" s="32" t="s">
        <v>46</v>
      </c>
      <c r="B4" s="32" t="s">
        <v>47</v>
      </c>
      <c r="C4" s="32" t="s">
        <v>46</v>
      </c>
      <c r="D4" s="46" t="s">
        <v>141</v>
      </c>
    </row>
    <row r="5" spans="1:4">
      <c r="A5" s="70" t="s">
        <v>142</v>
      </c>
      <c r="B5" s="71">
        <v>868.58</v>
      </c>
      <c r="C5" s="70" t="s">
        <v>143</v>
      </c>
      <c r="D5" s="71">
        <f>SUM(D6:D34)</f>
        <v>868.58</v>
      </c>
    </row>
    <row r="6" spans="1:4">
      <c r="A6" s="70" t="s">
        <v>144</v>
      </c>
      <c r="B6" s="71">
        <v>868.58</v>
      </c>
      <c r="C6" s="70" t="s">
        <v>145</v>
      </c>
      <c r="D6" s="72"/>
    </row>
    <row r="7" spans="1:4">
      <c r="A7" s="70" t="s">
        <v>146</v>
      </c>
      <c r="B7" s="40"/>
      <c r="C7" s="70" t="s">
        <v>147</v>
      </c>
      <c r="D7" s="72"/>
    </row>
    <row r="8" spans="1:4">
      <c r="A8" s="70" t="s">
        <v>148</v>
      </c>
      <c r="B8" s="40"/>
      <c r="C8" s="70" t="s">
        <v>149</v>
      </c>
      <c r="D8" s="72"/>
    </row>
    <row r="9" spans="1:4">
      <c r="A9" s="70"/>
      <c r="B9" s="73"/>
      <c r="C9" s="70" t="s">
        <v>150</v>
      </c>
      <c r="D9" s="72"/>
    </row>
    <row r="10" spans="1:4">
      <c r="A10" s="70"/>
      <c r="B10" s="73"/>
      <c r="C10" s="70" t="s">
        <v>151</v>
      </c>
      <c r="D10" s="72"/>
    </row>
    <row r="11" spans="1:4">
      <c r="A11" s="70"/>
      <c r="B11" s="73"/>
      <c r="C11" s="70" t="s">
        <v>152</v>
      </c>
      <c r="D11" s="72"/>
    </row>
    <row r="12" spans="1:4">
      <c r="A12" s="74"/>
      <c r="B12" s="75"/>
      <c r="C12" s="70" t="s">
        <v>153</v>
      </c>
      <c r="D12" s="72"/>
    </row>
    <row r="13" spans="1:4">
      <c r="A13" s="74"/>
      <c r="B13" s="75"/>
      <c r="C13" s="70" t="s">
        <v>154</v>
      </c>
      <c r="D13" s="72">
        <f>表三!C6</f>
        <v>119.276205</v>
      </c>
    </row>
    <row r="14" spans="1:4">
      <c r="A14" s="74"/>
      <c r="B14" s="75"/>
      <c r="C14" s="70" t="s">
        <v>155</v>
      </c>
      <c r="D14" s="72"/>
    </row>
    <row r="15" spans="1:4">
      <c r="A15" s="74"/>
      <c r="B15" s="75"/>
      <c r="C15" s="70" t="s">
        <v>156</v>
      </c>
      <c r="D15" s="72">
        <f>表三!C14</f>
        <v>39.260091500000001</v>
      </c>
    </row>
    <row r="16" spans="1:4">
      <c r="A16" s="74"/>
      <c r="B16" s="75"/>
      <c r="C16" s="70" t="s">
        <v>157</v>
      </c>
      <c r="D16" s="72"/>
    </row>
    <row r="17" spans="1:4">
      <c r="A17" s="74"/>
      <c r="B17" s="75"/>
      <c r="C17" s="70" t="s">
        <v>158</v>
      </c>
      <c r="D17" s="72"/>
    </row>
    <row r="18" spans="1:4">
      <c r="A18" s="74"/>
      <c r="B18" s="75"/>
      <c r="C18" s="70" t="s">
        <v>159</v>
      </c>
      <c r="D18" s="72">
        <f>表三!B17</f>
        <v>652.76661149999995</v>
      </c>
    </row>
    <row r="19" spans="1:4">
      <c r="A19" s="74"/>
      <c r="B19" s="75"/>
      <c r="C19" s="70" t="s">
        <v>160</v>
      </c>
      <c r="D19" s="72"/>
    </row>
    <row r="20" spans="1:4">
      <c r="A20" s="74"/>
      <c r="B20" s="75"/>
      <c r="C20" s="70" t="s">
        <v>161</v>
      </c>
      <c r="D20" s="72"/>
    </row>
    <row r="21" spans="1:4">
      <c r="A21" s="74"/>
      <c r="B21" s="75"/>
      <c r="C21" s="70" t="s">
        <v>162</v>
      </c>
      <c r="D21" s="72"/>
    </row>
    <row r="22" spans="1:4">
      <c r="A22" s="74"/>
      <c r="B22" s="75"/>
      <c r="C22" s="70" t="s">
        <v>163</v>
      </c>
      <c r="D22" s="72"/>
    </row>
    <row r="23" spans="1:4">
      <c r="A23" s="74"/>
      <c r="B23" s="75"/>
      <c r="C23" s="70" t="s">
        <v>164</v>
      </c>
      <c r="D23" s="72"/>
    </row>
    <row r="24" spans="1:4">
      <c r="A24" s="74"/>
      <c r="B24" s="75"/>
      <c r="C24" s="70" t="s">
        <v>165</v>
      </c>
      <c r="D24" s="72"/>
    </row>
    <row r="25" spans="1:4">
      <c r="A25" s="74"/>
      <c r="B25" s="75"/>
      <c r="C25" s="70" t="s">
        <v>166</v>
      </c>
      <c r="D25" s="72">
        <f>表三!C21</f>
        <v>57.277092000000003</v>
      </c>
    </row>
    <row r="26" spans="1:4">
      <c r="A26" s="74"/>
      <c r="B26" s="75"/>
      <c r="C26" s="70" t="s">
        <v>167</v>
      </c>
      <c r="D26" s="72"/>
    </row>
    <row r="27" spans="1:4">
      <c r="A27" s="74"/>
      <c r="B27" s="75"/>
      <c r="C27" s="70" t="s">
        <v>168</v>
      </c>
      <c r="D27" s="72"/>
    </row>
    <row r="28" spans="1:4">
      <c r="A28" s="74"/>
      <c r="B28" s="75"/>
      <c r="C28" s="70" t="s">
        <v>169</v>
      </c>
      <c r="D28" s="72"/>
    </row>
    <row r="29" spans="1:4">
      <c r="A29" s="74"/>
      <c r="B29" s="75"/>
      <c r="C29" s="70" t="s">
        <v>170</v>
      </c>
      <c r="D29" s="72"/>
    </row>
    <row r="30" spans="1:4">
      <c r="A30" s="74"/>
      <c r="B30" s="75"/>
      <c r="C30" s="70" t="s">
        <v>171</v>
      </c>
      <c r="D30" s="72"/>
    </row>
    <row r="31" spans="1:4">
      <c r="A31" s="74"/>
      <c r="B31" s="75"/>
      <c r="C31" s="70" t="s">
        <v>172</v>
      </c>
      <c r="D31" s="72"/>
    </row>
    <row r="32" spans="1:4">
      <c r="A32" s="74"/>
      <c r="B32" s="75"/>
      <c r="C32" s="70" t="s">
        <v>173</v>
      </c>
      <c r="D32" s="72"/>
    </row>
    <row r="33" spans="1:4">
      <c r="A33" s="74"/>
      <c r="B33" s="75"/>
      <c r="C33" s="70" t="s">
        <v>174</v>
      </c>
      <c r="D33" s="72"/>
    </row>
    <row r="34" spans="1:4">
      <c r="A34" s="74"/>
      <c r="B34" s="75"/>
      <c r="C34" s="70" t="s">
        <v>175</v>
      </c>
      <c r="D34" s="72"/>
    </row>
    <row r="35" spans="1:4">
      <c r="A35" s="74"/>
      <c r="B35" s="75"/>
      <c r="C35" s="70"/>
      <c r="D35" s="72"/>
    </row>
    <row r="36" spans="1:4">
      <c r="A36" s="32" t="s">
        <v>176</v>
      </c>
      <c r="B36" s="76">
        <f>D36</f>
        <v>868.58</v>
      </c>
      <c r="C36" s="32" t="s">
        <v>177</v>
      </c>
      <c r="D36" s="76">
        <v>868.58</v>
      </c>
    </row>
    <row r="37" spans="1:4">
      <c r="A37" s="77" t="s">
        <v>112</v>
      </c>
    </row>
    <row r="38" spans="1:4">
      <c r="A38" s="43" t="s">
        <v>178</v>
      </c>
    </row>
  </sheetData>
  <mergeCells count="3">
    <mergeCell ref="A1:D1"/>
    <mergeCell ref="A3:B3"/>
    <mergeCell ref="C3:D3"/>
  </mergeCells>
  <phoneticPr fontId="30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O10" sqref="O10"/>
    </sheetView>
  </sheetViews>
  <sheetFormatPr defaultColWidth="9" defaultRowHeight="14.4"/>
  <cols>
    <col min="1" max="1" width="20.77734375" customWidth="1"/>
    <col min="2" max="11" width="11.109375" customWidth="1"/>
  </cols>
  <sheetData>
    <row r="1" spans="1:11" ht="20.399999999999999">
      <c r="A1" s="110" t="s">
        <v>179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>
      <c r="A2" s="24"/>
      <c r="B2" s="25"/>
      <c r="C2" s="25"/>
      <c r="D2" s="25"/>
      <c r="E2" s="25"/>
      <c r="F2" s="25"/>
      <c r="G2" s="25"/>
      <c r="H2" s="25"/>
      <c r="I2" s="25"/>
      <c r="J2" s="25"/>
      <c r="K2" s="25" t="s">
        <v>43</v>
      </c>
    </row>
    <row r="3" spans="1:11" ht="15" customHeight="1">
      <c r="A3" s="108" t="s">
        <v>180</v>
      </c>
      <c r="B3" s="108" t="s">
        <v>181</v>
      </c>
      <c r="C3" s="108" t="s">
        <v>182</v>
      </c>
      <c r="D3" s="108"/>
      <c r="E3" s="108"/>
      <c r="F3" s="108" t="s">
        <v>183</v>
      </c>
      <c r="G3" s="108"/>
      <c r="H3" s="108"/>
      <c r="I3" s="108" t="s">
        <v>184</v>
      </c>
      <c r="J3" s="108"/>
      <c r="K3" s="108"/>
    </row>
    <row r="4" spans="1:11">
      <c r="A4" s="108"/>
      <c r="B4" s="108"/>
      <c r="C4" s="32" t="s">
        <v>141</v>
      </c>
      <c r="D4" s="32" t="s">
        <v>116</v>
      </c>
      <c r="E4" s="32" t="s">
        <v>117</v>
      </c>
      <c r="F4" s="32" t="s">
        <v>141</v>
      </c>
      <c r="G4" s="32" t="s">
        <v>116</v>
      </c>
      <c r="H4" s="32" t="s">
        <v>117</v>
      </c>
      <c r="I4" s="32" t="s">
        <v>141</v>
      </c>
      <c r="J4" s="32" t="s">
        <v>116</v>
      </c>
      <c r="K4" s="32" t="s">
        <v>117</v>
      </c>
    </row>
    <row r="5" spans="1:11">
      <c r="A5" s="67" t="s">
        <v>185</v>
      </c>
      <c r="B5" s="67">
        <v>1</v>
      </c>
      <c r="C5" s="67">
        <v>2</v>
      </c>
      <c r="D5" s="67">
        <v>3</v>
      </c>
      <c r="E5" s="67">
        <v>4</v>
      </c>
      <c r="F5" s="67">
        <v>5</v>
      </c>
      <c r="G5" s="67">
        <v>6</v>
      </c>
      <c r="H5" s="67">
        <v>7</v>
      </c>
      <c r="I5" s="67">
        <v>8</v>
      </c>
      <c r="J5" s="67">
        <v>9</v>
      </c>
      <c r="K5" s="68">
        <v>10</v>
      </c>
    </row>
    <row r="6" spans="1:11">
      <c r="A6" s="39" t="s">
        <v>119</v>
      </c>
      <c r="B6" s="69">
        <f>C6+F6+I6</f>
        <v>868.58</v>
      </c>
      <c r="C6" s="69">
        <f>SUM(D6:E6)</f>
        <v>868.58</v>
      </c>
      <c r="D6" s="65">
        <v>856.58</v>
      </c>
      <c r="E6" s="65">
        <v>12</v>
      </c>
      <c r="F6" s="65"/>
      <c r="G6" s="65"/>
      <c r="H6" s="65"/>
      <c r="I6" s="65"/>
      <c r="J6" s="65"/>
      <c r="K6" s="65"/>
    </row>
    <row r="7" spans="1:11">
      <c r="A7" s="41" t="s">
        <v>186</v>
      </c>
      <c r="B7" s="69">
        <f>C7+F7+I7</f>
        <v>868.58</v>
      </c>
      <c r="C7" s="69">
        <f>SUM(D7:E7)</f>
        <v>868.58</v>
      </c>
      <c r="D7" s="65">
        <v>856.58</v>
      </c>
      <c r="E7" s="65">
        <v>12</v>
      </c>
      <c r="F7" s="65"/>
      <c r="G7" s="65"/>
      <c r="H7" s="65"/>
      <c r="I7" s="65"/>
      <c r="J7" s="65"/>
      <c r="K7" s="65"/>
    </row>
    <row r="8" spans="1:11">
      <c r="A8" s="41"/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11">
      <c r="A9" s="41"/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11">
      <c r="A10" s="41"/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1" spans="1:11">
      <c r="A11" s="41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>
      <c r="A12" s="41"/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>
      <c r="A13" s="41"/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1:11">
      <c r="A14" s="41"/>
      <c r="B14" s="65"/>
      <c r="C14" s="65"/>
      <c r="D14" s="65"/>
      <c r="E14" s="65"/>
      <c r="F14" s="65"/>
      <c r="G14" s="65"/>
      <c r="H14" s="65"/>
      <c r="I14" s="65"/>
      <c r="J14" s="65"/>
      <c r="K14" s="65"/>
    </row>
    <row r="15" spans="1:11">
      <c r="A15" s="41"/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>
      <c r="A16" s="42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honeticPr fontId="30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7"/>
  <sheetViews>
    <sheetView topLeftCell="A7" workbookViewId="0">
      <selection activeCell="J16" sqref="J16"/>
    </sheetView>
  </sheetViews>
  <sheetFormatPr defaultColWidth="9" defaultRowHeight="14.4"/>
  <cols>
    <col min="1" max="1" width="21.77734375" customWidth="1"/>
    <col min="2" max="2" width="24.88671875" customWidth="1"/>
    <col min="3" max="3" width="12" customWidth="1"/>
    <col min="4" max="4" width="12" style="44" customWidth="1"/>
    <col min="5" max="5" width="12" customWidth="1"/>
  </cols>
  <sheetData>
    <row r="1" spans="1:5" ht="20.399999999999999">
      <c r="A1" s="110" t="s">
        <v>187</v>
      </c>
      <c r="B1" s="110"/>
      <c r="C1" s="110"/>
      <c r="D1" s="111"/>
      <c r="E1" s="110"/>
    </row>
    <row r="2" spans="1:5">
      <c r="A2" s="24"/>
      <c r="B2" s="25"/>
      <c r="C2" s="25"/>
      <c r="D2" s="45"/>
      <c r="E2" s="25" t="s">
        <v>43</v>
      </c>
    </row>
    <row r="3" spans="1:5" ht="19.95" customHeight="1">
      <c r="A3" s="108" t="s">
        <v>114</v>
      </c>
      <c r="B3" s="108"/>
      <c r="C3" s="108" t="s">
        <v>182</v>
      </c>
      <c r="D3" s="109"/>
      <c r="E3" s="108"/>
    </row>
    <row r="4" spans="1:5" ht="19.95" customHeight="1">
      <c r="A4" s="32" t="s">
        <v>188</v>
      </c>
      <c r="B4" s="32" t="s">
        <v>189</v>
      </c>
      <c r="C4" s="32" t="s">
        <v>141</v>
      </c>
      <c r="D4" s="46" t="s">
        <v>116</v>
      </c>
      <c r="E4" s="32" t="s">
        <v>117</v>
      </c>
    </row>
    <row r="5" spans="1:5" ht="19.95" customHeight="1">
      <c r="A5" s="32" t="s">
        <v>96</v>
      </c>
      <c r="B5" s="32" t="s">
        <v>96</v>
      </c>
      <c r="C5" s="32">
        <v>1</v>
      </c>
      <c r="D5" s="32">
        <v>2</v>
      </c>
      <c r="E5" s="32">
        <v>3</v>
      </c>
    </row>
    <row r="6" spans="1:5" ht="19.95" customHeight="1">
      <c r="A6" s="58" t="s">
        <v>190</v>
      </c>
      <c r="B6" s="58" t="s">
        <v>119</v>
      </c>
      <c r="C6" s="59">
        <f>C7+C15+C18+C22</f>
        <v>868.68338849999998</v>
      </c>
      <c r="D6" s="60">
        <f>D7+D15+D18+D22</f>
        <v>856.68338849999998</v>
      </c>
      <c r="E6" s="61">
        <v>12</v>
      </c>
    </row>
    <row r="7" spans="1:5" ht="19.95" customHeight="1">
      <c r="A7" s="49" t="s">
        <v>191</v>
      </c>
      <c r="B7" s="62" t="s">
        <v>120</v>
      </c>
      <c r="C7" s="60">
        <v>119.276205</v>
      </c>
      <c r="D7" s="60">
        <v>119.276205</v>
      </c>
      <c r="E7" s="61"/>
    </row>
    <row r="8" spans="1:5" ht="19.95" customHeight="1">
      <c r="A8" s="49" t="s">
        <v>192</v>
      </c>
      <c r="B8" s="62" t="s">
        <v>121</v>
      </c>
      <c r="C8" s="60">
        <v>114.554728</v>
      </c>
      <c r="D8" s="60">
        <v>114.554728</v>
      </c>
      <c r="E8" s="61"/>
    </row>
    <row r="9" spans="1:5" ht="19.95" customHeight="1">
      <c r="A9" s="51" t="s">
        <v>193</v>
      </c>
      <c r="B9" s="63" t="s">
        <v>122</v>
      </c>
      <c r="C9" s="64">
        <v>76.37</v>
      </c>
      <c r="D9" s="64">
        <v>76.37</v>
      </c>
      <c r="E9" s="65"/>
    </row>
    <row r="10" spans="1:5" ht="19.95" customHeight="1">
      <c r="A10" s="51" t="s">
        <v>194</v>
      </c>
      <c r="B10" s="63" t="s">
        <v>123</v>
      </c>
      <c r="C10" s="64">
        <v>38.184728</v>
      </c>
      <c r="D10" s="64">
        <v>38.184728</v>
      </c>
      <c r="E10" s="65"/>
    </row>
    <row r="11" spans="1:5" ht="19.95" customHeight="1">
      <c r="A11" s="49" t="s">
        <v>195</v>
      </c>
      <c r="B11" s="62" t="s">
        <v>124</v>
      </c>
      <c r="C11" s="60">
        <v>0.65</v>
      </c>
      <c r="D11" s="60">
        <v>0.65</v>
      </c>
      <c r="E11" s="65"/>
    </row>
    <row r="12" spans="1:5" ht="19.95" customHeight="1">
      <c r="A12" s="51" t="s">
        <v>196</v>
      </c>
      <c r="B12" s="63" t="s">
        <v>125</v>
      </c>
      <c r="C12" s="64">
        <v>0.65</v>
      </c>
      <c r="D12" s="64">
        <v>0.65</v>
      </c>
      <c r="E12" s="65"/>
    </row>
    <row r="13" spans="1:5" ht="19.95" customHeight="1">
      <c r="A13" s="49" t="s">
        <v>197</v>
      </c>
      <c r="B13" s="62" t="s">
        <v>126</v>
      </c>
      <c r="C13" s="60">
        <v>4.0714769999999998</v>
      </c>
      <c r="D13" s="60">
        <v>4.0714769999999998</v>
      </c>
      <c r="E13" s="65"/>
    </row>
    <row r="14" spans="1:5" ht="19.95" customHeight="1">
      <c r="A14" s="51" t="s">
        <v>198</v>
      </c>
      <c r="B14" s="63" t="s">
        <v>126</v>
      </c>
      <c r="C14" s="64">
        <v>4.0714769999999998</v>
      </c>
      <c r="D14" s="64">
        <v>4.0714769999999998</v>
      </c>
      <c r="E14" s="65"/>
    </row>
    <row r="15" spans="1:5" ht="19.95" customHeight="1">
      <c r="A15" s="49" t="s">
        <v>199</v>
      </c>
      <c r="B15" s="62" t="s">
        <v>127</v>
      </c>
      <c r="C15" s="60">
        <v>39.260091500000001</v>
      </c>
      <c r="D15" s="60">
        <v>39.260091500000001</v>
      </c>
      <c r="E15" s="65"/>
    </row>
    <row r="16" spans="1:5" ht="19.95" customHeight="1">
      <c r="A16" s="49" t="s">
        <v>200</v>
      </c>
      <c r="B16" s="62" t="s">
        <v>128</v>
      </c>
      <c r="C16" s="64">
        <v>39.260091500000001</v>
      </c>
      <c r="D16" s="64">
        <v>39.260091500000001</v>
      </c>
      <c r="E16" s="65"/>
    </row>
    <row r="17" spans="1:5" ht="19.95" customHeight="1">
      <c r="A17" s="51" t="s">
        <v>201</v>
      </c>
      <c r="B17" s="63" t="s">
        <v>129</v>
      </c>
      <c r="C17" s="64">
        <v>39.260091500000001</v>
      </c>
      <c r="D17" s="64">
        <v>39.260091500000001</v>
      </c>
      <c r="E17" s="65"/>
    </row>
    <row r="18" spans="1:5" ht="19.95" customHeight="1">
      <c r="A18" s="49" t="s">
        <v>202</v>
      </c>
      <c r="B18" s="62" t="s">
        <v>130</v>
      </c>
      <c r="C18" s="60">
        <f>D18+E18</f>
        <v>652.87</v>
      </c>
      <c r="D18" s="60">
        <f>D19</f>
        <v>640.87</v>
      </c>
      <c r="E18" s="60">
        <v>12</v>
      </c>
    </row>
    <row r="19" spans="1:5" ht="19.95" customHeight="1">
      <c r="A19" s="49" t="s">
        <v>203</v>
      </c>
      <c r="B19" s="62" t="s">
        <v>131</v>
      </c>
      <c r="C19" s="64">
        <f>D19+E19</f>
        <v>652.87</v>
      </c>
      <c r="D19" s="64">
        <v>640.87</v>
      </c>
      <c r="E19" s="65">
        <v>12</v>
      </c>
    </row>
    <row r="20" spans="1:5" ht="19.95" customHeight="1">
      <c r="A20" s="51" t="s">
        <v>204</v>
      </c>
      <c r="B20" s="63" t="s">
        <v>132</v>
      </c>
      <c r="C20" s="64">
        <v>0</v>
      </c>
      <c r="D20" s="64"/>
      <c r="E20" s="65"/>
    </row>
    <row r="21" spans="1:5" ht="19.95" customHeight="1">
      <c r="A21" s="51">
        <v>2130102</v>
      </c>
      <c r="B21" s="63" t="s">
        <v>133</v>
      </c>
      <c r="C21" s="64">
        <v>0</v>
      </c>
      <c r="D21" s="64"/>
      <c r="E21" s="65"/>
    </row>
    <row r="22" spans="1:5" ht="19.95" customHeight="1">
      <c r="A22" s="49" t="s">
        <v>205</v>
      </c>
      <c r="B22" s="62" t="s">
        <v>134</v>
      </c>
      <c r="C22" s="66">
        <v>57.277092000000003</v>
      </c>
      <c r="D22" s="66">
        <v>57.277092000000003</v>
      </c>
      <c r="E22" s="61"/>
    </row>
    <row r="23" spans="1:5" ht="19.95" customHeight="1">
      <c r="A23" s="49" t="s">
        <v>206</v>
      </c>
      <c r="B23" s="62" t="s">
        <v>135</v>
      </c>
      <c r="C23" s="64">
        <v>57.277092000000003</v>
      </c>
      <c r="D23" s="64">
        <v>57.277092000000003</v>
      </c>
      <c r="E23" s="65"/>
    </row>
    <row r="24" spans="1:5" ht="19.95" customHeight="1">
      <c r="A24" s="51" t="s">
        <v>207</v>
      </c>
      <c r="B24" s="63" t="s">
        <v>136</v>
      </c>
      <c r="C24" s="64">
        <v>57.277092000000003</v>
      </c>
      <c r="D24" s="64">
        <v>57.277092000000003</v>
      </c>
      <c r="E24" s="61"/>
    </row>
    <row r="25" spans="1:5">
      <c r="A25" s="42" t="s">
        <v>137</v>
      </c>
    </row>
    <row r="26" spans="1:5">
      <c r="A26" s="43" t="s">
        <v>178</v>
      </c>
    </row>
    <row r="27" spans="1:5">
      <c r="A27" s="43" t="s">
        <v>178</v>
      </c>
    </row>
  </sheetData>
  <mergeCells count="3">
    <mergeCell ref="A1:E1"/>
    <mergeCell ref="A3:B3"/>
    <mergeCell ref="C3:E3"/>
  </mergeCells>
  <phoneticPr fontId="30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E36"/>
  <sheetViews>
    <sheetView workbookViewId="0">
      <selection activeCell="A35" sqref="A35:XFD35"/>
    </sheetView>
  </sheetViews>
  <sheetFormatPr defaultColWidth="9" defaultRowHeight="14.4"/>
  <cols>
    <col min="1" max="1" width="14" customWidth="1"/>
    <col min="2" max="2" width="21.109375" customWidth="1"/>
    <col min="3" max="5" width="17.44140625" style="44" customWidth="1"/>
  </cols>
  <sheetData>
    <row r="1" spans="1:5" ht="20.399999999999999">
      <c r="A1" s="110" t="s">
        <v>208</v>
      </c>
      <c r="B1" s="110"/>
      <c r="C1" s="111"/>
      <c r="D1" s="111"/>
      <c r="E1" s="111"/>
    </row>
    <row r="2" spans="1:5">
      <c r="A2" s="24"/>
      <c r="B2" s="25"/>
      <c r="C2" s="45"/>
      <c r="D2" s="45"/>
      <c r="E2" s="45" t="s">
        <v>43</v>
      </c>
    </row>
    <row r="3" spans="1:5" ht="15" customHeight="1">
      <c r="A3" s="108" t="s">
        <v>209</v>
      </c>
      <c r="B3" s="108"/>
      <c r="C3" s="109" t="s">
        <v>210</v>
      </c>
      <c r="D3" s="109"/>
      <c r="E3" s="109"/>
    </row>
    <row r="4" spans="1:5">
      <c r="A4" s="32" t="s">
        <v>188</v>
      </c>
      <c r="B4" s="32" t="s">
        <v>189</v>
      </c>
      <c r="C4" s="46" t="s">
        <v>141</v>
      </c>
      <c r="D4" s="46" t="s">
        <v>211</v>
      </c>
      <c r="E4" s="46" t="s">
        <v>212</v>
      </c>
    </row>
    <row r="5" spans="1:5">
      <c r="A5" s="32" t="s">
        <v>96</v>
      </c>
      <c r="B5" s="32" t="s">
        <v>96</v>
      </c>
      <c r="C5" s="47">
        <v>1</v>
      </c>
      <c r="D5" s="47">
        <v>2</v>
      </c>
      <c r="E5" s="47">
        <v>3</v>
      </c>
    </row>
    <row r="6" spans="1:5">
      <c r="A6" s="39" t="s">
        <v>190</v>
      </c>
      <c r="B6" s="39" t="s">
        <v>119</v>
      </c>
      <c r="C6" s="48">
        <f>C7+C17+C21</f>
        <v>856.68168739999999</v>
      </c>
      <c r="D6" s="48">
        <f>D7+D17</f>
        <v>770.35145299999999</v>
      </c>
      <c r="E6" s="48">
        <f>E21</f>
        <v>86.330234399999995</v>
      </c>
    </row>
    <row r="7" spans="1:5">
      <c r="A7" s="49" t="s">
        <v>213</v>
      </c>
      <c r="B7" s="49" t="s">
        <v>214</v>
      </c>
      <c r="C7" s="50">
        <f>SUM(D7+E7)</f>
        <v>769.70145300000001</v>
      </c>
      <c r="D7" s="50">
        <f>SUM(D8:D16)</f>
        <v>769.70145300000001</v>
      </c>
      <c r="E7" s="50"/>
    </row>
    <row r="8" spans="1:5" ht="21.6">
      <c r="A8" s="51" t="s">
        <v>215</v>
      </c>
      <c r="B8" s="51" t="s">
        <v>216</v>
      </c>
      <c r="C8" s="52">
        <f t="shared" ref="C8:C36" si="0">SUM(D8+E8)</f>
        <v>76.369456</v>
      </c>
      <c r="D8" s="52">
        <v>76.369456</v>
      </c>
      <c r="E8" s="52"/>
    </row>
    <row r="9" spans="1:5">
      <c r="A9" s="51" t="s">
        <v>217</v>
      </c>
      <c r="B9" s="51" t="s">
        <v>218</v>
      </c>
      <c r="C9" s="52">
        <f t="shared" si="0"/>
        <v>38.184728</v>
      </c>
      <c r="D9" s="52">
        <v>38.184728</v>
      </c>
      <c r="E9" s="52"/>
    </row>
    <row r="10" spans="1:5">
      <c r="A10" s="51" t="s">
        <v>219</v>
      </c>
      <c r="B10" s="51" t="s">
        <v>220</v>
      </c>
      <c r="C10" s="52">
        <f t="shared" si="0"/>
        <v>4.0714769999999998</v>
      </c>
      <c r="D10" s="52">
        <v>4.0714769999999998</v>
      </c>
      <c r="E10" s="52"/>
    </row>
    <row r="11" spans="1:5">
      <c r="A11" s="51" t="s">
        <v>221</v>
      </c>
      <c r="B11" s="51" t="s">
        <v>222</v>
      </c>
      <c r="C11" s="52">
        <f t="shared" si="0"/>
        <v>31.03</v>
      </c>
      <c r="D11" s="52">
        <v>31.03</v>
      </c>
      <c r="E11" s="52"/>
    </row>
    <row r="12" spans="1:5">
      <c r="A12" s="51" t="s">
        <v>223</v>
      </c>
      <c r="B12" s="51" t="s">
        <v>224</v>
      </c>
      <c r="C12" s="52">
        <f t="shared" si="0"/>
        <v>8.24</v>
      </c>
      <c r="D12" s="52">
        <v>8.24</v>
      </c>
      <c r="E12" s="52"/>
    </row>
    <row r="13" spans="1:5">
      <c r="A13" s="51" t="s">
        <v>225</v>
      </c>
      <c r="B13" s="51" t="s">
        <v>226</v>
      </c>
      <c r="C13" s="52">
        <f t="shared" si="0"/>
        <v>53.809899999999999</v>
      </c>
      <c r="D13" s="52">
        <v>53.809899999999999</v>
      </c>
      <c r="E13" s="52"/>
    </row>
    <row r="14" spans="1:5">
      <c r="A14" s="51" t="s">
        <v>227</v>
      </c>
      <c r="B14" s="51" t="s">
        <v>228</v>
      </c>
      <c r="C14" s="52">
        <f t="shared" si="0"/>
        <v>284.06</v>
      </c>
      <c r="D14" s="52">
        <v>284.06</v>
      </c>
      <c r="E14" s="52"/>
    </row>
    <row r="15" spans="1:5">
      <c r="A15" s="51" t="s">
        <v>229</v>
      </c>
      <c r="B15" s="51" t="s">
        <v>230</v>
      </c>
      <c r="C15" s="52">
        <f t="shared" si="0"/>
        <v>216.65880000000001</v>
      </c>
      <c r="D15" s="52">
        <v>216.65880000000001</v>
      </c>
      <c r="E15" s="52"/>
    </row>
    <row r="16" spans="1:5">
      <c r="A16" s="51" t="s">
        <v>231</v>
      </c>
      <c r="B16" s="51" t="s">
        <v>136</v>
      </c>
      <c r="C16" s="52">
        <f t="shared" si="0"/>
        <v>57.277092000000003</v>
      </c>
      <c r="D16" s="52">
        <v>57.277092000000003</v>
      </c>
      <c r="E16" s="52"/>
    </row>
    <row r="17" spans="1:5">
      <c r="A17" s="49" t="s">
        <v>232</v>
      </c>
      <c r="B17" s="49" t="s">
        <v>233</v>
      </c>
      <c r="C17" s="50">
        <f t="shared" si="0"/>
        <v>0.65</v>
      </c>
      <c r="D17" s="50">
        <v>0.65</v>
      </c>
      <c r="E17" s="50"/>
    </row>
    <row r="18" spans="1:5">
      <c r="A18" s="51" t="s">
        <v>234</v>
      </c>
      <c r="B18" s="51" t="s">
        <v>235</v>
      </c>
      <c r="C18" s="52">
        <f t="shared" si="0"/>
        <v>0</v>
      </c>
      <c r="D18" s="52"/>
      <c r="E18" s="52"/>
    </row>
    <row r="19" spans="1:5">
      <c r="A19" s="51" t="s">
        <v>236</v>
      </c>
      <c r="B19" s="51" t="s">
        <v>237</v>
      </c>
      <c r="C19" s="52">
        <f t="shared" si="0"/>
        <v>0</v>
      </c>
      <c r="D19" s="52"/>
      <c r="E19" s="52"/>
    </row>
    <row r="20" spans="1:5">
      <c r="A20" s="51">
        <v>30399</v>
      </c>
      <c r="B20" s="51" t="s">
        <v>238</v>
      </c>
      <c r="C20" s="52">
        <f t="shared" si="0"/>
        <v>0.65</v>
      </c>
      <c r="D20" s="52">
        <v>0.65</v>
      </c>
      <c r="E20" s="52"/>
    </row>
    <row r="21" spans="1:5">
      <c r="A21" s="49" t="s">
        <v>239</v>
      </c>
      <c r="B21" s="49" t="s">
        <v>240</v>
      </c>
      <c r="C21" s="50">
        <f t="shared" si="0"/>
        <v>86.330234399999995</v>
      </c>
      <c r="D21" s="50"/>
      <c r="E21" s="50">
        <f>SUM(E22:E36)</f>
        <v>86.330234399999995</v>
      </c>
    </row>
    <row r="22" spans="1:5">
      <c r="A22" s="51" t="s">
        <v>241</v>
      </c>
      <c r="B22" s="51" t="s">
        <v>242</v>
      </c>
      <c r="C22" s="52">
        <f t="shared" si="0"/>
        <v>15.48</v>
      </c>
      <c r="D22" s="52"/>
      <c r="E22" s="52">
        <v>15.48</v>
      </c>
    </row>
    <row r="23" spans="1:5">
      <c r="A23" s="51" t="s">
        <v>243</v>
      </c>
      <c r="B23" s="51" t="s">
        <v>244</v>
      </c>
      <c r="C23" s="52">
        <f t="shared" si="0"/>
        <v>5.5139904</v>
      </c>
      <c r="D23" s="52"/>
      <c r="E23" s="52">
        <v>5.5139904</v>
      </c>
    </row>
    <row r="24" spans="1:5">
      <c r="A24" s="51" t="s">
        <v>245</v>
      </c>
      <c r="B24" s="51" t="s">
        <v>246</v>
      </c>
      <c r="C24" s="52">
        <f t="shared" si="0"/>
        <v>3.4462440000000001</v>
      </c>
      <c r="D24" s="52"/>
      <c r="E24" s="52">
        <v>3.4462440000000001</v>
      </c>
    </row>
    <row r="25" spans="1:5">
      <c r="A25" s="51" t="s">
        <v>247</v>
      </c>
      <c r="B25" s="51" t="s">
        <v>248</v>
      </c>
      <c r="C25" s="52">
        <f t="shared" si="0"/>
        <v>2.323</v>
      </c>
      <c r="D25" s="52"/>
      <c r="E25" s="52">
        <v>2.323</v>
      </c>
    </row>
    <row r="26" spans="1:5">
      <c r="A26" s="51" t="s">
        <v>249</v>
      </c>
      <c r="B26" s="51" t="s">
        <v>250</v>
      </c>
      <c r="C26" s="52">
        <f t="shared" si="0"/>
        <v>0</v>
      </c>
      <c r="D26" s="52"/>
      <c r="E26" s="52"/>
    </row>
    <row r="27" spans="1:5">
      <c r="A27" s="51" t="s">
        <v>251</v>
      </c>
      <c r="B27" s="51" t="s">
        <v>252</v>
      </c>
      <c r="C27" s="52">
        <f t="shared" si="0"/>
        <v>4</v>
      </c>
      <c r="D27" s="52"/>
      <c r="E27" s="52">
        <v>4</v>
      </c>
    </row>
    <row r="28" spans="1:5">
      <c r="A28" s="51" t="s">
        <v>253</v>
      </c>
      <c r="B28" s="51" t="s">
        <v>254</v>
      </c>
      <c r="C28" s="52">
        <f t="shared" si="0"/>
        <v>2</v>
      </c>
      <c r="D28" s="52"/>
      <c r="E28" s="52">
        <v>2</v>
      </c>
    </row>
    <row r="29" spans="1:5">
      <c r="A29" s="51" t="s">
        <v>255</v>
      </c>
      <c r="B29" s="51" t="s">
        <v>256</v>
      </c>
      <c r="C29" s="52">
        <f t="shared" si="0"/>
        <v>17.399999999999999</v>
      </c>
      <c r="D29" s="52"/>
      <c r="E29" s="52">
        <v>17.399999999999999</v>
      </c>
    </row>
    <row r="30" spans="1:5">
      <c r="A30" s="51" t="s">
        <v>257</v>
      </c>
      <c r="B30" s="51" t="s">
        <v>258</v>
      </c>
      <c r="C30" s="52">
        <f t="shared" si="0"/>
        <v>0.1</v>
      </c>
      <c r="D30" s="52"/>
      <c r="E30" s="52">
        <v>0.1</v>
      </c>
    </row>
    <row r="31" spans="1:5">
      <c r="A31" s="51" t="s">
        <v>259</v>
      </c>
      <c r="B31" s="51" t="s">
        <v>260</v>
      </c>
      <c r="C31" s="52">
        <f t="shared" si="0"/>
        <v>1.74</v>
      </c>
      <c r="D31" s="52"/>
      <c r="E31" s="52">
        <v>1.74</v>
      </c>
    </row>
    <row r="32" spans="1:5">
      <c r="A32" s="51" t="s">
        <v>261</v>
      </c>
      <c r="B32" s="51" t="s">
        <v>262</v>
      </c>
      <c r="C32" s="52">
        <f t="shared" si="0"/>
        <v>8</v>
      </c>
      <c r="D32" s="52"/>
      <c r="E32" s="52">
        <v>8</v>
      </c>
    </row>
    <row r="33" spans="1:5">
      <c r="A33" s="51" t="s">
        <v>263</v>
      </c>
      <c r="B33" s="51" t="s">
        <v>264</v>
      </c>
      <c r="C33" s="52">
        <f t="shared" si="0"/>
        <v>0</v>
      </c>
      <c r="D33" s="52"/>
      <c r="E33" s="52"/>
    </row>
    <row r="34" spans="1:5">
      <c r="A34" s="51" t="s">
        <v>265</v>
      </c>
      <c r="B34" s="51" t="s">
        <v>266</v>
      </c>
      <c r="C34" s="52">
        <f t="shared" si="0"/>
        <v>3</v>
      </c>
      <c r="D34" s="52"/>
      <c r="E34" s="52">
        <v>3</v>
      </c>
    </row>
    <row r="35" spans="1:5">
      <c r="A35" s="51" t="s">
        <v>267</v>
      </c>
      <c r="B35" s="51" t="s">
        <v>268</v>
      </c>
      <c r="C35" s="52">
        <f t="shared" si="0"/>
        <v>16.437000000000001</v>
      </c>
      <c r="D35" s="52"/>
      <c r="E35" s="52">
        <v>16.437000000000001</v>
      </c>
    </row>
    <row r="36" spans="1:5">
      <c r="A36" s="53">
        <v>30299</v>
      </c>
      <c r="B36" s="54" t="s">
        <v>269</v>
      </c>
      <c r="C36" s="55">
        <f t="shared" si="0"/>
        <v>6.89</v>
      </c>
      <c r="D36" s="56"/>
      <c r="E36" s="57">
        <v>6.89</v>
      </c>
    </row>
  </sheetData>
  <mergeCells count="3">
    <mergeCell ref="A1:E1"/>
    <mergeCell ref="A3:B3"/>
    <mergeCell ref="C3:E3"/>
  </mergeCells>
  <phoneticPr fontId="30" type="noConversion"/>
  <pageMargins left="0.75" right="0.75" top="1" bottom="1" header="0.5" footer="0.5"/>
  <pageSetup paperSize="9" orientation="portrait"/>
  <ignoredErrors>
    <ignoredError sqref="D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C9" sqref="C9"/>
    </sheetView>
  </sheetViews>
  <sheetFormatPr defaultColWidth="9" defaultRowHeight="14.4"/>
  <cols>
    <col min="1" max="1" width="16.77734375" customWidth="1"/>
    <col min="2" max="7" width="8.77734375" customWidth="1"/>
    <col min="8" max="8" width="13.44140625" customWidth="1"/>
  </cols>
  <sheetData>
    <row r="1" spans="1:8" ht="20.399999999999999">
      <c r="A1" s="110" t="s">
        <v>270</v>
      </c>
      <c r="B1" s="110"/>
      <c r="C1" s="110"/>
      <c r="D1" s="110"/>
      <c r="E1" s="110"/>
      <c r="F1" s="110"/>
      <c r="G1" s="110"/>
      <c r="H1" s="110"/>
    </row>
    <row r="2" spans="1:8">
      <c r="A2" s="24"/>
      <c r="B2" s="25"/>
      <c r="C2" s="25"/>
      <c r="D2" s="25"/>
      <c r="E2" s="25"/>
      <c r="F2" s="25"/>
      <c r="G2" s="25"/>
      <c r="H2" s="25" t="s">
        <v>43</v>
      </c>
    </row>
    <row r="3" spans="1:8" ht="15" customHeight="1">
      <c r="A3" s="108" t="s">
        <v>180</v>
      </c>
      <c r="B3" s="112" t="s">
        <v>271</v>
      </c>
      <c r="C3" s="112"/>
      <c r="D3" s="112"/>
      <c r="E3" s="112"/>
      <c r="F3" s="112"/>
      <c r="G3" s="112" t="s">
        <v>272</v>
      </c>
      <c r="H3" s="112" t="s">
        <v>273</v>
      </c>
    </row>
    <row r="4" spans="1:8" ht="15" customHeight="1">
      <c r="A4" s="108"/>
      <c r="B4" s="112" t="s">
        <v>141</v>
      </c>
      <c r="C4" s="112" t="s">
        <v>274</v>
      </c>
      <c r="D4" s="112" t="s">
        <v>275</v>
      </c>
      <c r="E4" s="112" t="s">
        <v>276</v>
      </c>
      <c r="F4" s="112"/>
      <c r="G4" s="112"/>
      <c r="H4" s="112"/>
    </row>
    <row r="5" spans="1:8" ht="21.6">
      <c r="A5" s="108"/>
      <c r="B5" s="112"/>
      <c r="C5" s="112"/>
      <c r="D5" s="112"/>
      <c r="E5" s="27" t="s">
        <v>277</v>
      </c>
      <c r="F5" s="27" t="s">
        <v>278</v>
      </c>
      <c r="G5" s="112"/>
      <c r="H5" s="112"/>
    </row>
    <row r="6" spans="1:8">
      <c r="A6" s="27" t="s">
        <v>96</v>
      </c>
      <c r="B6" s="27">
        <v>1</v>
      </c>
      <c r="C6" s="27">
        <v>2</v>
      </c>
      <c r="D6" s="27">
        <v>3</v>
      </c>
      <c r="E6" s="27">
        <v>4</v>
      </c>
      <c r="F6" s="27">
        <v>5</v>
      </c>
      <c r="G6" s="27">
        <v>6</v>
      </c>
      <c r="H6" s="27">
        <v>7</v>
      </c>
    </row>
    <row r="7" spans="1:8">
      <c r="A7" s="39" t="s">
        <v>119</v>
      </c>
      <c r="B7" s="40">
        <f>D7+F7</f>
        <v>2.423</v>
      </c>
      <c r="C7" s="40"/>
      <c r="D7" s="40">
        <v>0.1</v>
      </c>
      <c r="E7" s="40"/>
      <c r="F7" s="40">
        <v>2.323</v>
      </c>
      <c r="G7" s="40"/>
      <c r="H7" s="40"/>
    </row>
    <row r="8" spans="1:8">
      <c r="A8" s="41" t="s">
        <v>279</v>
      </c>
      <c r="B8" s="40">
        <f>D8+F8</f>
        <v>2.423</v>
      </c>
      <c r="C8" s="40"/>
      <c r="D8" s="40">
        <v>0.1</v>
      </c>
      <c r="E8" s="40"/>
      <c r="F8" s="40">
        <v>2.323</v>
      </c>
      <c r="G8" s="40"/>
      <c r="H8" s="40"/>
    </row>
    <row r="9" spans="1:8">
      <c r="A9" s="41"/>
      <c r="B9" s="40"/>
      <c r="C9" s="40"/>
      <c r="D9" s="40"/>
      <c r="E9" s="40"/>
      <c r="F9" s="40"/>
      <c r="G9" s="40"/>
      <c r="H9" s="40"/>
    </row>
    <row r="10" spans="1:8">
      <c r="A10" s="41"/>
      <c r="B10" s="40"/>
      <c r="C10" s="40"/>
      <c r="D10" s="40"/>
      <c r="E10" s="40"/>
      <c r="F10" s="40"/>
      <c r="G10" s="40"/>
      <c r="H10" s="40"/>
    </row>
    <row r="11" spans="1:8">
      <c r="A11" s="41"/>
      <c r="B11" s="40"/>
      <c r="C11" s="40"/>
      <c r="D11" s="40"/>
      <c r="E11" s="40"/>
      <c r="F11" s="40"/>
      <c r="G11" s="40"/>
      <c r="H11" s="40"/>
    </row>
    <row r="12" spans="1:8">
      <c r="A12" s="41"/>
      <c r="B12" s="40"/>
      <c r="C12" s="40"/>
      <c r="D12" s="40"/>
      <c r="E12" s="40"/>
      <c r="F12" s="40"/>
      <c r="G12" s="40"/>
      <c r="H12" s="40"/>
    </row>
    <row r="13" spans="1:8">
      <c r="A13" s="41"/>
      <c r="B13" s="40"/>
      <c r="C13" s="40"/>
      <c r="D13" s="40"/>
      <c r="E13" s="40"/>
      <c r="F13" s="40"/>
      <c r="G13" s="40"/>
      <c r="H13" s="40"/>
    </row>
    <row r="14" spans="1:8">
      <c r="A14" s="41"/>
      <c r="B14" s="40"/>
      <c r="C14" s="40"/>
      <c r="D14" s="40"/>
      <c r="E14" s="40"/>
      <c r="F14" s="40"/>
      <c r="G14" s="40"/>
      <c r="H14" s="40"/>
    </row>
    <row r="15" spans="1:8">
      <c r="A15" s="41"/>
      <c r="B15" s="40"/>
      <c r="C15" s="40"/>
      <c r="D15" s="40"/>
      <c r="E15" s="40"/>
      <c r="F15" s="40"/>
      <c r="G15" s="40"/>
      <c r="H15" s="40"/>
    </row>
    <row r="16" spans="1:8">
      <c r="A16" s="41"/>
      <c r="B16" s="40"/>
      <c r="C16" s="40"/>
      <c r="D16" s="40"/>
      <c r="E16" s="40"/>
      <c r="F16" s="40"/>
      <c r="G16" s="40"/>
      <c r="H16" s="40"/>
    </row>
    <row r="17" spans="1:1">
      <c r="A17" s="42" t="s">
        <v>137</v>
      </c>
    </row>
    <row r="18" spans="1:1">
      <c r="A18" s="43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honeticPr fontId="30" type="noConversion"/>
  <pageMargins left="0.75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D5" sqref="D5"/>
    </sheetView>
  </sheetViews>
  <sheetFormatPr defaultColWidth="9" defaultRowHeight="14.4"/>
  <cols>
    <col min="1" max="1" width="21.6640625" customWidth="1"/>
    <col min="2" max="2" width="24.33203125" customWidth="1"/>
    <col min="3" max="4" width="14.44140625" customWidth="1"/>
    <col min="5" max="5" width="9.77734375" customWidth="1"/>
  </cols>
  <sheetData>
    <row r="1" spans="1:5" ht="20.399999999999999">
      <c r="A1" s="110" t="s">
        <v>280</v>
      </c>
      <c r="B1" s="110"/>
      <c r="C1" s="110"/>
      <c r="D1" s="110"/>
      <c r="E1" s="110"/>
    </row>
    <row r="2" spans="1:5">
      <c r="A2" s="24"/>
      <c r="B2" s="25"/>
      <c r="C2" s="25"/>
      <c r="D2" s="25"/>
      <c r="E2" s="25" t="s">
        <v>43</v>
      </c>
    </row>
    <row r="3" spans="1:5">
      <c r="A3" s="32" t="s">
        <v>281</v>
      </c>
      <c r="B3" s="32" t="s">
        <v>46</v>
      </c>
      <c r="C3" s="32" t="s">
        <v>141</v>
      </c>
      <c r="D3" s="32" t="s">
        <v>116</v>
      </c>
      <c r="E3" s="32" t="s">
        <v>117</v>
      </c>
    </row>
    <row r="4" spans="1:5">
      <c r="A4" s="32" t="s">
        <v>96</v>
      </c>
      <c r="B4" s="32" t="s">
        <v>96</v>
      </c>
      <c r="C4" s="32">
        <v>1</v>
      </c>
      <c r="D4" s="32">
        <v>2</v>
      </c>
      <c r="E4" s="32">
        <v>3</v>
      </c>
    </row>
    <row r="5" spans="1:5">
      <c r="A5" s="33"/>
      <c r="B5" s="34" t="s">
        <v>181</v>
      </c>
      <c r="C5" s="35"/>
      <c r="D5" s="35">
        <f>SUM(D6:D20)</f>
        <v>47.837000000000003</v>
      </c>
      <c r="E5" s="36"/>
    </row>
    <row r="6" spans="1:5">
      <c r="A6" s="37">
        <v>1</v>
      </c>
      <c r="B6" s="30" t="s">
        <v>282</v>
      </c>
      <c r="C6" s="29"/>
      <c r="D6" s="29">
        <v>16.437000000000001</v>
      </c>
      <c r="E6" s="38"/>
    </row>
    <row r="7" spans="1:5">
      <c r="A7" s="37">
        <v>2</v>
      </c>
      <c r="B7" s="30" t="s">
        <v>283</v>
      </c>
      <c r="C7" s="29"/>
      <c r="D7" s="29">
        <v>3</v>
      </c>
      <c r="E7" s="38"/>
    </row>
    <row r="8" spans="1:5">
      <c r="A8" s="37">
        <v>3</v>
      </c>
      <c r="B8" s="30" t="s">
        <v>284</v>
      </c>
      <c r="C8" s="29"/>
      <c r="D8" s="29"/>
      <c r="E8" s="38"/>
    </row>
    <row r="9" spans="1:5">
      <c r="A9" s="37">
        <v>4</v>
      </c>
      <c r="B9" s="30" t="s">
        <v>285</v>
      </c>
      <c r="C9" s="29"/>
      <c r="D9" s="29">
        <v>8</v>
      </c>
      <c r="E9" s="38"/>
    </row>
    <row r="10" spans="1:5">
      <c r="A10" s="37">
        <v>5</v>
      </c>
      <c r="B10" s="30" t="s">
        <v>286</v>
      </c>
      <c r="C10" s="29"/>
      <c r="D10" s="29">
        <v>1.74</v>
      </c>
      <c r="E10" s="38"/>
    </row>
    <row r="11" spans="1:5">
      <c r="A11" s="37">
        <v>6</v>
      </c>
      <c r="B11" s="30" t="s">
        <v>287</v>
      </c>
      <c r="C11" s="29"/>
      <c r="D11" s="29">
        <v>2</v>
      </c>
      <c r="E11" s="38"/>
    </row>
    <row r="12" spans="1:5">
      <c r="A12" s="37">
        <v>7</v>
      </c>
      <c r="B12" s="30" t="s">
        <v>288</v>
      </c>
      <c r="C12" s="29"/>
      <c r="D12" s="29"/>
      <c r="E12" s="38"/>
    </row>
    <row r="13" spans="1:5">
      <c r="A13" s="37">
        <v>8</v>
      </c>
      <c r="B13" s="30" t="s">
        <v>289</v>
      </c>
      <c r="C13" s="29"/>
      <c r="D13" s="29">
        <v>4</v>
      </c>
      <c r="E13" s="38"/>
    </row>
    <row r="14" spans="1:5">
      <c r="A14" s="37">
        <v>9</v>
      </c>
      <c r="B14" s="30" t="s">
        <v>290</v>
      </c>
      <c r="C14" s="29"/>
      <c r="D14" s="29"/>
      <c r="E14" s="38"/>
    </row>
    <row r="15" spans="1:5">
      <c r="A15" s="37">
        <v>10</v>
      </c>
      <c r="B15" s="30" t="s">
        <v>291</v>
      </c>
      <c r="C15" s="29"/>
      <c r="D15" s="29"/>
      <c r="E15" s="38"/>
    </row>
    <row r="16" spans="1:5">
      <c r="A16" s="37">
        <v>11</v>
      </c>
      <c r="B16" s="30" t="s">
        <v>292</v>
      </c>
      <c r="C16" s="29"/>
      <c r="D16" s="29"/>
      <c r="E16" s="38"/>
    </row>
    <row r="17" spans="1:5">
      <c r="A17" s="37">
        <v>12</v>
      </c>
      <c r="B17" s="30" t="s">
        <v>293</v>
      </c>
      <c r="C17" s="29"/>
      <c r="D17" s="29">
        <v>3.45</v>
      </c>
      <c r="E17" s="38"/>
    </row>
    <row r="18" spans="1:5">
      <c r="A18" s="37">
        <v>13</v>
      </c>
      <c r="B18" s="30" t="s">
        <v>294</v>
      </c>
      <c r="C18" s="29"/>
      <c r="D18" s="29">
        <v>2.3199999999999998</v>
      </c>
      <c r="E18" s="38"/>
    </row>
    <row r="19" spans="1:5">
      <c r="A19" s="37">
        <v>14</v>
      </c>
      <c r="B19" s="30" t="s">
        <v>295</v>
      </c>
      <c r="C19" s="29"/>
      <c r="D19" s="29">
        <v>6.89</v>
      </c>
      <c r="E19" s="38"/>
    </row>
    <row r="20" spans="1:5">
      <c r="A20" s="37">
        <v>15</v>
      </c>
      <c r="B20" s="30" t="s">
        <v>296</v>
      </c>
      <c r="C20" s="29"/>
      <c r="D20" s="29"/>
      <c r="E20" s="38"/>
    </row>
    <row r="21" spans="1:5">
      <c r="A21" s="31" t="s">
        <v>94</v>
      </c>
    </row>
  </sheetData>
  <mergeCells count="1">
    <mergeCell ref="A1:E1"/>
  </mergeCells>
  <phoneticPr fontId="30" type="noConversion"/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40" sqref="B40"/>
    </sheetView>
  </sheetViews>
  <sheetFormatPr defaultColWidth="9" defaultRowHeight="14.4"/>
  <cols>
    <col min="1" max="1" width="61.21875" customWidth="1"/>
    <col min="2" max="2" width="21.109375" customWidth="1"/>
  </cols>
  <sheetData>
    <row r="1" spans="1:2" ht="20.399999999999999">
      <c r="A1" s="110" t="s">
        <v>297</v>
      </c>
      <c r="B1" s="110"/>
    </row>
    <row r="2" spans="1:2">
      <c r="A2" s="24"/>
      <c r="B2" s="25" t="s">
        <v>43</v>
      </c>
    </row>
    <row r="3" spans="1:2" ht="15" customHeight="1">
      <c r="A3" s="113" t="s">
        <v>298</v>
      </c>
      <c r="B3" s="114" t="s">
        <v>299</v>
      </c>
    </row>
    <row r="4" spans="1:2">
      <c r="A4" s="113"/>
      <c r="B4" s="114"/>
    </row>
    <row r="5" spans="1:2">
      <c r="A5" s="27" t="s">
        <v>96</v>
      </c>
      <c r="B5" s="26">
        <v>1</v>
      </c>
    </row>
    <row r="6" spans="1:2">
      <c r="A6" s="28" t="s">
        <v>119</v>
      </c>
      <c r="B6" s="29"/>
    </row>
    <row r="7" spans="1:2">
      <c r="A7" s="30" t="s">
        <v>300</v>
      </c>
      <c r="B7" s="29"/>
    </row>
    <row r="8" spans="1:2">
      <c r="A8" s="30"/>
      <c r="B8" s="29"/>
    </row>
    <row r="9" spans="1:2">
      <c r="A9" s="30"/>
      <c r="B9" s="29"/>
    </row>
    <row r="10" spans="1:2">
      <c r="A10" s="30"/>
      <c r="B10" s="29"/>
    </row>
    <row r="11" spans="1:2">
      <c r="A11" s="30"/>
      <c r="B11" s="29"/>
    </row>
    <row r="12" spans="1:2">
      <c r="A12" s="30"/>
      <c r="B12" s="29"/>
    </row>
    <row r="13" spans="1:2">
      <c r="A13" s="30"/>
      <c r="B13" s="29"/>
    </row>
    <row r="14" spans="1:2">
      <c r="A14" s="30"/>
      <c r="B14" s="29"/>
    </row>
    <row r="15" spans="1:2">
      <c r="A15" s="30"/>
      <c r="B15" s="29"/>
    </row>
    <row r="16" spans="1:2">
      <c r="A16" s="31" t="s">
        <v>94</v>
      </c>
    </row>
  </sheetData>
  <mergeCells count="3">
    <mergeCell ref="A1:B1"/>
    <mergeCell ref="A3:A4"/>
    <mergeCell ref="B3:B4"/>
  </mergeCells>
  <phoneticPr fontId="30" type="noConversion"/>
  <pageMargins left="0.75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G6" sqref="G6"/>
    </sheetView>
  </sheetViews>
  <sheetFormatPr defaultColWidth="9" defaultRowHeight="14.4"/>
  <cols>
    <col min="1" max="1" width="10.21875" customWidth="1"/>
    <col min="3" max="3" width="21.109375" customWidth="1"/>
    <col min="4" max="4" width="23" customWidth="1"/>
    <col min="5" max="5" width="23.6640625" customWidth="1"/>
  </cols>
  <sheetData>
    <row r="1" spans="1:5" ht="20.399999999999999">
      <c r="A1" s="110" t="s">
        <v>301</v>
      </c>
      <c r="B1" s="110"/>
      <c r="C1" s="110"/>
      <c r="D1" s="110"/>
      <c r="E1" s="110"/>
    </row>
    <row r="2" spans="1:5">
      <c r="A2" s="24"/>
      <c r="B2" s="25"/>
      <c r="C2" s="25"/>
      <c r="D2" s="25"/>
      <c r="E2" s="25" t="s">
        <v>43</v>
      </c>
    </row>
    <row r="3" spans="1:5">
      <c r="A3" s="32" t="s">
        <v>180</v>
      </c>
      <c r="B3" s="32" t="s">
        <v>141</v>
      </c>
      <c r="C3" s="32" t="s">
        <v>302</v>
      </c>
      <c r="D3" s="32" t="s">
        <v>303</v>
      </c>
      <c r="E3" s="32" t="s">
        <v>304</v>
      </c>
    </row>
    <row r="4" spans="1:5">
      <c r="A4" s="32" t="s">
        <v>96</v>
      </c>
      <c r="B4" s="32">
        <v>1</v>
      </c>
      <c r="C4" s="32">
        <v>2</v>
      </c>
      <c r="D4" s="32">
        <v>3</v>
      </c>
      <c r="E4" s="32">
        <v>4</v>
      </c>
    </row>
    <row r="5" spans="1:5">
      <c r="A5" s="28" t="s">
        <v>119</v>
      </c>
      <c r="B5" s="29"/>
      <c r="C5" s="29"/>
      <c r="D5" s="29"/>
      <c r="E5" s="29"/>
    </row>
    <row r="6" spans="1:5">
      <c r="A6" s="30" t="s">
        <v>300</v>
      </c>
      <c r="B6" s="29"/>
      <c r="C6" s="29"/>
      <c r="D6" s="29"/>
      <c r="E6" s="29"/>
    </row>
    <row r="7" spans="1:5">
      <c r="A7" s="30"/>
      <c r="B7" s="29"/>
      <c r="C7" s="29"/>
      <c r="D7" s="29"/>
      <c r="E7" s="29"/>
    </row>
    <row r="8" spans="1:5">
      <c r="A8" s="30"/>
      <c r="B8" s="29"/>
      <c r="C8" s="29"/>
      <c r="D8" s="29"/>
      <c r="E8" s="29"/>
    </row>
    <row r="9" spans="1:5">
      <c r="A9" s="30"/>
      <c r="B9" s="29"/>
      <c r="C9" s="29"/>
      <c r="D9" s="29"/>
      <c r="E9" s="29"/>
    </row>
    <row r="10" spans="1:5">
      <c r="A10" s="30"/>
      <c r="B10" s="29"/>
      <c r="C10" s="29"/>
      <c r="D10" s="29"/>
      <c r="E10" s="29"/>
    </row>
    <row r="11" spans="1:5">
      <c r="A11" s="30"/>
      <c r="B11" s="29"/>
      <c r="C11" s="29"/>
      <c r="D11" s="29"/>
      <c r="E11" s="29"/>
    </row>
    <row r="12" spans="1:5">
      <c r="A12" s="30"/>
      <c r="B12" s="29"/>
      <c r="C12" s="29"/>
      <c r="D12" s="29"/>
      <c r="E12" s="29"/>
    </row>
    <row r="13" spans="1:5">
      <c r="A13" s="30"/>
      <c r="B13" s="29"/>
      <c r="C13" s="29"/>
      <c r="D13" s="29"/>
      <c r="E13" s="29"/>
    </row>
    <row r="14" spans="1:5">
      <c r="A14" s="30"/>
      <c r="B14" s="29"/>
      <c r="C14" s="29"/>
      <c r="D14" s="29"/>
      <c r="E14" s="29"/>
    </row>
    <row r="15" spans="1:5">
      <c r="A15" s="31" t="s">
        <v>94</v>
      </c>
    </row>
  </sheetData>
  <mergeCells count="1">
    <mergeCell ref="A1:E1"/>
  </mergeCells>
  <phoneticPr fontId="30" type="noConversion"/>
  <pageMargins left="0.75" right="0.75" top="1" bottom="1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17" sqref="B17"/>
    </sheetView>
  </sheetViews>
  <sheetFormatPr defaultColWidth="9" defaultRowHeight="14.4"/>
  <cols>
    <col min="1" max="1" width="53" customWidth="1"/>
    <col min="2" max="2" width="29" customWidth="1"/>
  </cols>
  <sheetData>
    <row r="1" spans="1:2" ht="20.399999999999999">
      <c r="A1" s="110" t="s">
        <v>305</v>
      </c>
      <c r="B1" s="110"/>
    </row>
    <row r="2" spans="1:2">
      <c r="A2" s="24"/>
      <c r="B2" s="25" t="s">
        <v>43</v>
      </c>
    </row>
    <row r="3" spans="1:2" ht="15" customHeight="1">
      <c r="A3" s="113" t="s">
        <v>298</v>
      </c>
      <c r="B3" s="114" t="s">
        <v>299</v>
      </c>
    </row>
    <row r="4" spans="1:2">
      <c r="A4" s="113"/>
      <c r="B4" s="114"/>
    </row>
    <row r="5" spans="1:2">
      <c r="A5" s="27" t="s">
        <v>96</v>
      </c>
      <c r="B5" s="26">
        <v>1</v>
      </c>
    </row>
    <row r="6" spans="1:2">
      <c r="A6" s="28" t="s">
        <v>119</v>
      </c>
      <c r="B6" s="29"/>
    </row>
    <row r="7" spans="1:2">
      <c r="A7" s="30" t="s">
        <v>300</v>
      </c>
      <c r="B7" s="29"/>
    </row>
    <row r="8" spans="1:2">
      <c r="A8" s="30"/>
      <c r="B8" s="29"/>
    </row>
    <row r="9" spans="1:2">
      <c r="A9" s="30"/>
      <c r="B9" s="29"/>
    </row>
    <row r="10" spans="1:2">
      <c r="A10" s="30"/>
      <c r="B10" s="29"/>
    </row>
    <row r="11" spans="1:2">
      <c r="A11" s="30"/>
      <c r="B11" s="29"/>
    </row>
    <row r="12" spans="1:2">
      <c r="A12" s="30"/>
      <c r="B12" s="29"/>
    </row>
    <row r="13" spans="1:2">
      <c r="A13" s="30"/>
      <c r="B13" s="29"/>
    </row>
    <row r="14" spans="1:2">
      <c r="A14" s="30"/>
      <c r="B14" s="29"/>
    </row>
    <row r="15" spans="1:2">
      <c r="A15" s="30"/>
      <c r="B15" s="29"/>
    </row>
    <row r="16" spans="1:2">
      <c r="A16" s="31" t="s">
        <v>94</v>
      </c>
    </row>
  </sheetData>
  <mergeCells count="3">
    <mergeCell ref="A1:B1"/>
    <mergeCell ref="A3:A4"/>
    <mergeCell ref="B3:B4"/>
  </mergeCells>
  <phoneticPr fontId="30" type="noConversion"/>
  <pageMargins left="0.75" right="0.75" top="1" bottom="1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topLeftCell="A7" workbookViewId="0">
      <selection activeCell="O28" sqref="O28"/>
    </sheetView>
  </sheetViews>
  <sheetFormatPr defaultColWidth="9" defaultRowHeight="14.4"/>
  <cols>
    <col min="1" max="1" width="7.33203125" customWidth="1"/>
    <col min="2" max="2" width="5.109375" customWidth="1"/>
    <col min="3" max="3" width="1" customWidth="1"/>
    <col min="4" max="4" width="6.33203125" customWidth="1"/>
    <col min="5" max="5" width="10" customWidth="1"/>
    <col min="6" max="6" width="5.109375" customWidth="1"/>
    <col min="7" max="7" width="9.77734375" customWidth="1"/>
    <col min="8" max="8" width="5.109375" customWidth="1"/>
    <col min="9" max="9" width="12" customWidth="1"/>
    <col min="10" max="10" width="5.109375" customWidth="1"/>
    <col min="11" max="11" width="13.44140625" customWidth="1"/>
  </cols>
  <sheetData>
    <row r="1" spans="1:11" ht="17.399999999999999">
      <c r="A1" s="115" t="s">
        <v>306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15" customHeight="1">
      <c r="A2" s="116" t="s">
        <v>307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15" customHeight="1">
      <c r="A3" s="117" t="s">
        <v>308</v>
      </c>
      <c r="B3" s="118"/>
      <c r="C3" s="119" t="s">
        <v>186</v>
      </c>
      <c r="D3" s="120"/>
      <c r="E3" s="120"/>
      <c r="F3" s="120"/>
      <c r="G3" s="120"/>
      <c r="H3" s="120"/>
      <c r="I3" s="120"/>
      <c r="J3" s="120"/>
      <c r="K3" s="120"/>
    </row>
    <row r="4" spans="1:11" ht="15" customHeight="1">
      <c r="A4" s="117" t="s">
        <v>309</v>
      </c>
      <c r="B4" s="118"/>
      <c r="C4" s="121" t="s">
        <v>310</v>
      </c>
      <c r="D4" s="118"/>
      <c r="E4" s="118"/>
      <c r="F4" s="118"/>
      <c r="G4" s="117" t="s">
        <v>311</v>
      </c>
      <c r="H4" s="118"/>
      <c r="I4" s="122">
        <v>18298805214</v>
      </c>
      <c r="J4" s="118"/>
      <c r="K4" s="118"/>
    </row>
    <row r="5" spans="1:11" ht="15" customHeight="1">
      <c r="A5" s="117" t="s">
        <v>312</v>
      </c>
      <c r="B5" s="118"/>
      <c r="C5" s="117" t="s">
        <v>313</v>
      </c>
      <c r="D5" s="118"/>
      <c r="E5" s="118"/>
      <c r="F5" s="117" t="s">
        <v>314</v>
      </c>
      <c r="G5" s="118"/>
      <c r="H5" s="117" t="s">
        <v>315</v>
      </c>
      <c r="I5" s="118"/>
      <c r="J5" s="117" t="s">
        <v>314</v>
      </c>
      <c r="K5" s="118"/>
    </row>
    <row r="6" spans="1:11" ht="15" customHeight="1">
      <c r="A6" s="118"/>
      <c r="B6" s="118"/>
      <c r="C6" s="117" t="s">
        <v>316</v>
      </c>
      <c r="D6" s="118"/>
      <c r="E6" s="10" t="s">
        <v>317</v>
      </c>
      <c r="F6" s="123">
        <v>770.35</v>
      </c>
      <c r="G6" s="118"/>
      <c r="H6" s="117" t="s">
        <v>318</v>
      </c>
      <c r="I6" s="118"/>
      <c r="J6" s="124">
        <v>0</v>
      </c>
      <c r="K6" s="125"/>
    </row>
    <row r="7" spans="1:11" ht="15" customHeight="1">
      <c r="A7" s="118"/>
      <c r="B7" s="118"/>
      <c r="C7" s="118"/>
      <c r="D7" s="118"/>
      <c r="E7" s="10" t="s">
        <v>319</v>
      </c>
      <c r="F7" s="123">
        <f>表七!E6</f>
        <v>86.330234399999995</v>
      </c>
      <c r="G7" s="118"/>
      <c r="H7" s="117" t="s">
        <v>320</v>
      </c>
      <c r="I7" s="118"/>
      <c r="J7" s="126">
        <f>F8+F11</f>
        <v>868.68023440000002</v>
      </c>
      <c r="K7" s="127"/>
    </row>
    <row r="8" spans="1:11" ht="15" customHeight="1">
      <c r="A8" s="118"/>
      <c r="B8" s="118"/>
      <c r="C8" s="118"/>
      <c r="D8" s="118"/>
      <c r="E8" s="10" t="s">
        <v>321</v>
      </c>
      <c r="F8" s="123">
        <f>F6+F7</f>
        <v>856.68023440000002</v>
      </c>
      <c r="G8" s="118"/>
      <c r="H8" s="117" t="s">
        <v>322</v>
      </c>
      <c r="I8" s="118"/>
      <c r="J8" s="128">
        <v>0</v>
      </c>
      <c r="K8" s="125"/>
    </row>
    <row r="9" spans="1:11" ht="15" customHeight="1">
      <c r="A9" s="118"/>
      <c r="B9" s="118"/>
      <c r="C9" s="117" t="s">
        <v>323</v>
      </c>
      <c r="D9" s="118"/>
      <c r="E9" s="10" t="s">
        <v>324</v>
      </c>
      <c r="F9" s="123">
        <v>12</v>
      </c>
      <c r="G9" s="118"/>
      <c r="H9" s="117" t="s">
        <v>325</v>
      </c>
      <c r="I9" s="118"/>
      <c r="J9" s="126">
        <f>J7</f>
        <v>868.68023440000002</v>
      </c>
      <c r="K9" s="127"/>
    </row>
    <row r="10" spans="1:11" ht="15" customHeight="1">
      <c r="A10" s="118"/>
      <c r="B10" s="118"/>
      <c r="C10" s="118"/>
      <c r="D10" s="118"/>
      <c r="E10" s="10" t="s">
        <v>326</v>
      </c>
      <c r="F10" s="129">
        <v>0</v>
      </c>
      <c r="G10" s="118"/>
      <c r="H10" s="117" t="s">
        <v>327</v>
      </c>
      <c r="I10" s="118"/>
      <c r="J10" s="126">
        <f>J9</f>
        <v>868.68023440000002</v>
      </c>
      <c r="K10" s="127"/>
    </row>
    <row r="11" spans="1:11" ht="15" customHeight="1">
      <c r="A11" s="131"/>
      <c r="B11" s="131"/>
      <c r="C11" s="131"/>
      <c r="D11" s="131"/>
      <c r="E11" s="11" t="s">
        <v>321</v>
      </c>
      <c r="F11" s="130">
        <v>12</v>
      </c>
      <c r="G11" s="131"/>
      <c r="H11" s="132"/>
      <c r="I11" s="132"/>
      <c r="J11" s="132"/>
      <c r="K11" s="132"/>
    </row>
    <row r="12" spans="1:11" ht="42" customHeight="1">
      <c r="A12" s="12" t="s">
        <v>328</v>
      </c>
      <c r="B12" s="133" t="s">
        <v>329</v>
      </c>
      <c r="C12" s="120"/>
      <c r="D12" s="120"/>
      <c r="E12" s="120"/>
      <c r="F12" s="120"/>
      <c r="G12" s="120"/>
      <c r="H12" s="120"/>
      <c r="I12" s="120"/>
      <c r="J12" s="120"/>
      <c r="K12" s="120"/>
    </row>
    <row r="13" spans="1:11" ht="13.95" customHeight="1">
      <c r="A13" s="148" t="s">
        <v>330</v>
      </c>
      <c r="B13" s="134" t="s">
        <v>331</v>
      </c>
      <c r="C13" s="135"/>
      <c r="D13" s="13" t="s">
        <v>332</v>
      </c>
      <c r="E13" s="134" t="s">
        <v>333</v>
      </c>
      <c r="F13" s="135"/>
      <c r="G13" s="136" t="s">
        <v>334</v>
      </c>
      <c r="H13" s="135"/>
      <c r="I13" s="135"/>
      <c r="J13" s="135"/>
      <c r="K13" s="13" t="s">
        <v>335</v>
      </c>
    </row>
    <row r="14" spans="1:11" ht="13.95" customHeight="1">
      <c r="A14" s="149"/>
      <c r="B14" s="134" t="s">
        <v>336</v>
      </c>
      <c r="C14" s="135"/>
      <c r="D14" s="151">
        <v>10</v>
      </c>
      <c r="E14" s="134" t="s">
        <v>337</v>
      </c>
      <c r="F14" s="135"/>
      <c r="G14" s="134" t="s">
        <v>338</v>
      </c>
      <c r="H14" s="135"/>
      <c r="I14" s="135"/>
      <c r="J14" s="135"/>
      <c r="K14" s="14">
        <v>1</v>
      </c>
    </row>
    <row r="15" spans="1:11" ht="13.95" customHeight="1">
      <c r="A15" s="149"/>
      <c r="B15" s="135"/>
      <c r="C15" s="135"/>
      <c r="D15" s="135"/>
      <c r="E15" s="135"/>
      <c r="F15" s="135"/>
      <c r="G15" s="134" t="s">
        <v>339</v>
      </c>
      <c r="H15" s="135"/>
      <c r="I15" s="135"/>
      <c r="J15" s="135"/>
      <c r="K15" s="13" t="s">
        <v>340</v>
      </c>
    </row>
    <row r="16" spans="1:11" ht="13.95" customHeight="1">
      <c r="A16" s="149"/>
      <c r="B16" s="135"/>
      <c r="C16" s="135"/>
      <c r="D16" s="135"/>
      <c r="E16" s="135"/>
      <c r="F16" s="135"/>
      <c r="G16" s="134" t="s">
        <v>341</v>
      </c>
      <c r="H16" s="135"/>
      <c r="I16" s="135"/>
      <c r="J16" s="135"/>
      <c r="K16" s="13" t="s">
        <v>342</v>
      </c>
    </row>
    <row r="17" spans="1:11" ht="13.95" customHeight="1">
      <c r="A17" s="149"/>
      <c r="B17" s="135"/>
      <c r="C17" s="135"/>
      <c r="D17" s="135"/>
      <c r="E17" s="135"/>
      <c r="F17" s="135"/>
      <c r="G17" s="137" t="s">
        <v>343</v>
      </c>
      <c r="H17" s="135"/>
      <c r="I17" s="135"/>
      <c r="J17" s="135"/>
      <c r="K17" s="14" t="s">
        <v>344</v>
      </c>
    </row>
    <row r="18" spans="1:11" ht="13.95" customHeight="1">
      <c r="A18" s="149"/>
      <c r="B18" s="135"/>
      <c r="C18" s="135"/>
      <c r="D18" s="135"/>
      <c r="E18" s="134" t="s">
        <v>345</v>
      </c>
      <c r="F18" s="135"/>
      <c r="G18" s="134" t="s">
        <v>346</v>
      </c>
      <c r="H18" s="135"/>
      <c r="I18" s="135"/>
      <c r="J18" s="135"/>
      <c r="K18" s="13" t="s">
        <v>347</v>
      </c>
    </row>
    <row r="19" spans="1:11" ht="13.95" customHeight="1">
      <c r="A19" s="149"/>
      <c r="B19" s="135"/>
      <c r="C19" s="135"/>
      <c r="D19" s="135"/>
      <c r="E19" s="135"/>
      <c r="F19" s="135"/>
      <c r="G19" s="134" t="s">
        <v>348</v>
      </c>
      <c r="H19" s="135"/>
      <c r="I19" s="135"/>
      <c r="J19" s="135"/>
      <c r="K19" s="13" t="s">
        <v>349</v>
      </c>
    </row>
    <row r="20" spans="1:11" ht="13.95" customHeight="1">
      <c r="A20" s="149"/>
      <c r="B20" s="135"/>
      <c r="C20" s="135"/>
      <c r="D20" s="135"/>
      <c r="E20" s="134" t="s">
        <v>350</v>
      </c>
      <c r="F20" s="135"/>
      <c r="G20" s="134" t="s">
        <v>351</v>
      </c>
      <c r="H20" s="135"/>
      <c r="I20" s="135"/>
      <c r="J20" s="135"/>
      <c r="K20" s="13" t="s">
        <v>352</v>
      </c>
    </row>
    <row r="21" spans="1:11" ht="13.95" customHeight="1">
      <c r="A21" s="149"/>
      <c r="B21" s="135"/>
      <c r="C21" s="135"/>
      <c r="D21" s="135"/>
      <c r="E21" s="135"/>
      <c r="F21" s="135"/>
      <c r="G21" s="134" t="s">
        <v>353</v>
      </c>
      <c r="H21" s="135"/>
      <c r="I21" s="135"/>
      <c r="J21" s="135"/>
      <c r="K21" s="13" t="s">
        <v>354</v>
      </c>
    </row>
    <row r="22" spans="1:11" ht="13.95" customHeight="1">
      <c r="A22" s="149"/>
      <c r="B22" s="135"/>
      <c r="C22" s="135"/>
      <c r="D22" s="135"/>
      <c r="E22" s="134" t="s">
        <v>355</v>
      </c>
      <c r="F22" s="135"/>
      <c r="G22" s="134" t="s">
        <v>356</v>
      </c>
      <c r="H22" s="135"/>
      <c r="I22" s="135"/>
      <c r="J22" s="135"/>
      <c r="K22" s="13" t="s">
        <v>352</v>
      </c>
    </row>
    <row r="23" spans="1:11" ht="13.95" customHeight="1">
      <c r="A23" s="149"/>
      <c r="B23" s="135"/>
      <c r="C23" s="135"/>
      <c r="D23" s="135"/>
      <c r="E23" s="135"/>
      <c r="F23" s="135"/>
      <c r="G23" s="134" t="s">
        <v>357</v>
      </c>
      <c r="H23" s="135"/>
      <c r="I23" s="135"/>
      <c r="J23" s="135"/>
      <c r="K23" s="14">
        <v>1</v>
      </c>
    </row>
    <row r="24" spans="1:11" ht="13.95" customHeight="1">
      <c r="A24" s="149"/>
      <c r="B24" s="135"/>
      <c r="C24" s="135"/>
      <c r="D24" s="135"/>
      <c r="E24" s="134" t="s">
        <v>358</v>
      </c>
      <c r="F24" s="135"/>
      <c r="G24" s="134" t="s">
        <v>359</v>
      </c>
      <c r="H24" s="135"/>
      <c r="I24" s="135"/>
      <c r="J24" s="135"/>
      <c r="K24" s="13" t="s">
        <v>342</v>
      </c>
    </row>
    <row r="25" spans="1:11" ht="13.95" customHeight="1">
      <c r="A25" s="138"/>
      <c r="B25" s="138"/>
      <c r="C25" s="138"/>
      <c r="D25" s="16"/>
      <c r="E25" s="134" t="s">
        <v>360</v>
      </c>
      <c r="F25" s="135"/>
      <c r="G25" s="134" t="s">
        <v>361</v>
      </c>
      <c r="H25" s="135"/>
      <c r="I25" s="135"/>
      <c r="J25" s="135"/>
      <c r="K25" s="13" t="s">
        <v>362</v>
      </c>
    </row>
    <row r="26" spans="1:11" ht="13.95" customHeight="1">
      <c r="A26" s="138"/>
      <c r="B26" s="134" t="s">
        <v>363</v>
      </c>
      <c r="C26" s="135"/>
      <c r="D26" s="151">
        <v>30</v>
      </c>
      <c r="E26" s="154" t="s">
        <v>364</v>
      </c>
      <c r="F26" s="155"/>
      <c r="G26" s="139" t="s">
        <v>365</v>
      </c>
      <c r="H26" s="118"/>
      <c r="I26" s="118"/>
      <c r="J26" s="118"/>
      <c r="K26" s="17" t="s">
        <v>366</v>
      </c>
    </row>
    <row r="27" spans="1:11" ht="13.95" customHeight="1">
      <c r="A27" s="138"/>
      <c r="B27" s="135"/>
      <c r="C27" s="135"/>
      <c r="D27" s="135"/>
      <c r="E27" s="152"/>
      <c r="F27" s="153"/>
      <c r="G27" s="139" t="s">
        <v>367</v>
      </c>
      <c r="H27" s="118"/>
      <c r="I27" s="118"/>
      <c r="J27" s="118"/>
      <c r="K27" s="18" t="s">
        <v>368</v>
      </c>
    </row>
    <row r="28" spans="1:11" ht="13.95" customHeight="1">
      <c r="A28" s="138"/>
      <c r="B28" s="135"/>
      <c r="C28" s="135"/>
      <c r="D28" s="135"/>
      <c r="E28" s="152"/>
      <c r="F28" s="153"/>
      <c r="G28" s="139" t="s">
        <v>369</v>
      </c>
      <c r="H28" s="118"/>
      <c r="I28" s="118"/>
      <c r="J28" s="118"/>
      <c r="K28" s="18" t="s">
        <v>370</v>
      </c>
    </row>
    <row r="29" spans="1:11" ht="13.95" customHeight="1">
      <c r="A29" s="138"/>
      <c r="B29" s="135"/>
      <c r="C29" s="135"/>
      <c r="D29" s="135"/>
      <c r="E29" s="152"/>
      <c r="F29" s="153"/>
      <c r="G29" s="139" t="s">
        <v>371</v>
      </c>
      <c r="H29" s="118"/>
      <c r="I29" s="118"/>
      <c r="J29" s="118"/>
      <c r="K29" s="17" t="s">
        <v>372</v>
      </c>
    </row>
    <row r="30" spans="1:11" ht="13.95" customHeight="1">
      <c r="A30" s="138"/>
      <c r="B30" s="135"/>
      <c r="C30" s="135"/>
      <c r="D30" s="135"/>
      <c r="E30" s="152"/>
      <c r="F30" s="153"/>
      <c r="G30" s="140" t="s">
        <v>373</v>
      </c>
      <c r="H30" s="141"/>
      <c r="I30" s="141"/>
      <c r="J30" s="142"/>
      <c r="K30" s="18" t="s">
        <v>374</v>
      </c>
    </row>
    <row r="31" spans="1:11" ht="13.95" customHeight="1">
      <c r="A31" s="138"/>
      <c r="B31" s="135"/>
      <c r="C31" s="135"/>
      <c r="D31" s="135"/>
      <c r="E31" s="156"/>
      <c r="F31" s="157"/>
      <c r="G31" s="140" t="s">
        <v>375</v>
      </c>
      <c r="H31" s="141"/>
      <c r="I31" s="141"/>
      <c r="J31" s="142"/>
      <c r="K31" s="18" t="s">
        <v>376</v>
      </c>
    </row>
    <row r="32" spans="1:11" ht="13.95" customHeight="1">
      <c r="A32" s="138"/>
      <c r="B32" s="135"/>
      <c r="C32" s="135"/>
      <c r="D32" s="135"/>
      <c r="E32" s="152" t="s">
        <v>377</v>
      </c>
      <c r="F32" s="153"/>
      <c r="G32" s="140" t="s">
        <v>378</v>
      </c>
      <c r="H32" s="141"/>
      <c r="I32" s="141"/>
      <c r="J32" s="142"/>
      <c r="K32" s="18">
        <v>1</v>
      </c>
    </row>
    <row r="33" spans="1:11" ht="13.95" customHeight="1">
      <c r="A33" s="138"/>
      <c r="B33" s="135"/>
      <c r="C33" s="135"/>
      <c r="D33" s="135"/>
      <c r="E33" s="152"/>
      <c r="F33" s="153"/>
      <c r="G33" s="140" t="s">
        <v>379</v>
      </c>
      <c r="H33" s="141"/>
      <c r="I33" s="141"/>
      <c r="J33" s="142"/>
      <c r="K33" s="19" t="s">
        <v>380</v>
      </c>
    </row>
    <row r="34" spans="1:11" ht="13.95" customHeight="1">
      <c r="A34" s="138"/>
      <c r="B34" s="135"/>
      <c r="C34" s="135"/>
      <c r="D34" s="135"/>
      <c r="E34" s="152"/>
      <c r="F34" s="153"/>
      <c r="G34" s="140" t="s">
        <v>381</v>
      </c>
      <c r="H34" s="141"/>
      <c r="I34" s="141"/>
      <c r="J34" s="142"/>
      <c r="K34" s="19" t="s">
        <v>382</v>
      </c>
    </row>
    <row r="35" spans="1:11" ht="13.95" customHeight="1">
      <c r="A35" s="138"/>
      <c r="B35" s="135"/>
      <c r="C35" s="135"/>
      <c r="D35" s="135"/>
      <c r="E35" s="152"/>
      <c r="F35" s="153"/>
      <c r="G35" s="139" t="s">
        <v>383</v>
      </c>
      <c r="H35" s="118"/>
      <c r="I35" s="118"/>
      <c r="J35" s="118"/>
      <c r="K35" s="19" t="s">
        <v>382</v>
      </c>
    </row>
    <row r="36" spans="1:11" ht="13.95" customHeight="1">
      <c r="A36" s="138"/>
      <c r="B36" s="135"/>
      <c r="C36" s="135"/>
      <c r="D36" s="135"/>
      <c r="E36" s="152"/>
      <c r="F36" s="153"/>
      <c r="G36" s="140" t="s">
        <v>384</v>
      </c>
      <c r="H36" s="141"/>
      <c r="I36" s="141"/>
      <c r="J36" s="142"/>
      <c r="K36" s="19" t="s">
        <v>382</v>
      </c>
    </row>
    <row r="37" spans="1:11" ht="13.95" customHeight="1">
      <c r="A37" s="138"/>
      <c r="B37" s="135"/>
      <c r="C37" s="135"/>
      <c r="D37" s="135"/>
      <c r="E37" s="134" t="s">
        <v>385</v>
      </c>
      <c r="F37" s="135"/>
      <c r="G37" s="143" t="s">
        <v>386</v>
      </c>
      <c r="H37" s="135"/>
      <c r="I37" s="135"/>
      <c r="J37" s="135"/>
      <c r="K37" s="15" t="s">
        <v>387</v>
      </c>
    </row>
    <row r="38" spans="1:11" ht="13.95" customHeight="1">
      <c r="A38" s="138"/>
      <c r="B38" s="135"/>
      <c r="C38" s="135"/>
      <c r="D38" s="135"/>
      <c r="E38" s="134" t="s">
        <v>388</v>
      </c>
      <c r="F38" s="135"/>
      <c r="G38" s="139" t="s">
        <v>389</v>
      </c>
      <c r="H38" s="118"/>
      <c r="I38" s="118"/>
      <c r="J38" s="118"/>
      <c r="K38" s="5" t="s">
        <v>390</v>
      </c>
    </row>
    <row r="39" spans="1:11" ht="13.95" customHeight="1">
      <c r="A39" s="138"/>
      <c r="B39" s="134" t="s">
        <v>391</v>
      </c>
      <c r="C39" s="135"/>
      <c r="D39" s="151">
        <v>30</v>
      </c>
      <c r="E39" s="134" t="s">
        <v>392</v>
      </c>
      <c r="F39" s="135"/>
      <c r="G39" s="140" t="s">
        <v>393</v>
      </c>
      <c r="H39" s="141"/>
      <c r="I39" s="141"/>
      <c r="J39" s="142"/>
      <c r="K39" s="12" t="s">
        <v>394</v>
      </c>
    </row>
    <row r="40" spans="1:11" ht="13.95" customHeight="1">
      <c r="A40" s="138"/>
      <c r="B40" s="135"/>
      <c r="C40" s="135"/>
      <c r="D40" s="135"/>
      <c r="E40" s="154" t="s">
        <v>395</v>
      </c>
      <c r="F40" s="155"/>
      <c r="G40" s="139" t="s">
        <v>396</v>
      </c>
      <c r="H40" s="118"/>
      <c r="I40" s="118"/>
      <c r="J40" s="118"/>
      <c r="K40" s="17" t="s">
        <v>397</v>
      </c>
    </row>
    <row r="41" spans="1:11" ht="13.95" customHeight="1">
      <c r="A41" s="138"/>
      <c r="B41" s="135"/>
      <c r="C41" s="135"/>
      <c r="D41" s="135"/>
      <c r="E41" s="152"/>
      <c r="F41" s="153"/>
      <c r="G41" s="139" t="s">
        <v>398</v>
      </c>
      <c r="H41" s="118"/>
      <c r="I41" s="118"/>
      <c r="J41" s="118"/>
      <c r="K41" s="17" t="s">
        <v>399</v>
      </c>
    </row>
    <row r="42" spans="1:11" ht="13.95" customHeight="1">
      <c r="A42" s="138"/>
      <c r="B42" s="135"/>
      <c r="C42" s="135"/>
      <c r="D42" s="135"/>
      <c r="E42" s="152"/>
      <c r="F42" s="153"/>
      <c r="G42" s="139" t="s">
        <v>400</v>
      </c>
      <c r="H42" s="118"/>
      <c r="I42" s="118"/>
      <c r="J42" s="118"/>
      <c r="K42" s="12" t="s">
        <v>399</v>
      </c>
    </row>
    <row r="43" spans="1:11" ht="13.95" customHeight="1">
      <c r="A43" s="138"/>
      <c r="B43" s="135"/>
      <c r="C43" s="135"/>
      <c r="D43" s="135"/>
      <c r="E43" s="156"/>
      <c r="F43" s="157"/>
      <c r="G43" s="139" t="s">
        <v>401</v>
      </c>
      <c r="H43" s="118"/>
      <c r="I43" s="118"/>
      <c r="J43" s="118"/>
      <c r="K43" s="12" t="s">
        <v>402</v>
      </c>
    </row>
    <row r="44" spans="1:11" ht="13.95" customHeight="1">
      <c r="A44" s="138"/>
      <c r="B44" s="135"/>
      <c r="C44" s="135"/>
      <c r="D44" s="135"/>
      <c r="E44" s="134" t="s">
        <v>403</v>
      </c>
      <c r="F44" s="135"/>
      <c r="G44" s="143" t="s">
        <v>404</v>
      </c>
      <c r="H44" s="135"/>
      <c r="I44" s="135"/>
      <c r="J44" s="135"/>
      <c r="K44" s="20" t="s">
        <v>399</v>
      </c>
    </row>
    <row r="45" spans="1:11" ht="13.95" customHeight="1">
      <c r="A45" s="138"/>
      <c r="B45" s="135"/>
      <c r="C45" s="135"/>
      <c r="D45" s="135"/>
      <c r="E45" s="134" t="s">
        <v>405</v>
      </c>
      <c r="F45" s="135"/>
      <c r="G45" s="139" t="s">
        <v>406</v>
      </c>
      <c r="H45" s="118"/>
      <c r="I45" s="118"/>
      <c r="J45" s="118"/>
      <c r="K45" s="10" t="s">
        <v>407</v>
      </c>
    </row>
    <row r="46" spans="1:11" ht="13.95" customHeight="1">
      <c r="A46" s="138"/>
      <c r="B46" s="134" t="s">
        <v>408</v>
      </c>
      <c r="C46" s="135"/>
      <c r="D46" s="151">
        <v>20</v>
      </c>
      <c r="E46" s="134" t="s">
        <v>409</v>
      </c>
      <c r="F46" s="135"/>
      <c r="G46" s="134" t="s">
        <v>410</v>
      </c>
      <c r="H46" s="135"/>
      <c r="I46" s="135"/>
      <c r="J46" s="135"/>
      <c r="K46" s="13" t="s">
        <v>402</v>
      </c>
    </row>
    <row r="47" spans="1:11" ht="13.95" customHeight="1">
      <c r="A47" s="138"/>
      <c r="B47" s="135"/>
      <c r="C47" s="135"/>
      <c r="D47" s="135"/>
      <c r="E47" s="134" t="s">
        <v>411</v>
      </c>
      <c r="F47" s="135"/>
      <c r="G47" s="134" t="s">
        <v>412</v>
      </c>
      <c r="H47" s="135"/>
      <c r="I47" s="135"/>
      <c r="J47" s="135"/>
      <c r="K47" s="13" t="s">
        <v>413</v>
      </c>
    </row>
    <row r="48" spans="1:11" ht="13.95" customHeight="1">
      <c r="A48" s="138"/>
      <c r="B48" s="135"/>
      <c r="C48" s="135"/>
      <c r="D48" s="135"/>
      <c r="E48" s="134" t="s">
        <v>414</v>
      </c>
      <c r="F48" s="135"/>
      <c r="G48" s="134" t="s">
        <v>415</v>
      </c>
      <c r="H48" s="135"/>
      <c r="I48" s="135"/>
      <c r="J48" s="135"/>
      <c r="K48" s="13" t="s">
        <v>416</v>
      </c>
    </row>
    <row r="49" spans="1:11" ht="13.95" customHeight="1">
      <c r="A49" s="150"/>
      <c r="B49" s="145"/>
      <c r="C49" s="145"/>
      <c r="D49" s="145"/>
      <c r="E49" s="144" t="s">
        <v>417</v>
      </c>
      <c r="F49" s="145"/>
      <c r="G49" s="144" t="s">
        <v>418</v>
      </c>
      <c r="H49" s="145"/>
      <c r="I49" s="145"/>
      <c r="J49" s="145"/>
      <c r="K49" s="21" t="s">
        <v>419</v>
      </c>
    </row>
    <row r="50" spans="1:11" ht="36" customHeight="1">
      <c r="A50" s="22" t="s">
        <v>420</v>
      </c>
      <c r="B50" s="146" t="s">
        <v>421</v>
      </c>
      <c r="C50" s="146"/>
      <c r="D50" s="146"/>
      <c r="E50" s="23"/>
      <c r="F50" s="23" t="s">
        <v>422</v>
      </c>
      <c r="G50" s="23"/>
      <c r="H50" s="146" t="s">
        <v>423</v>
      </c>
      <c r="I50" s="146"/>
      <c r="J50" s="147"/>
      <c r="K50" s="147"/>
    </row>
  </sheetData>
  <mergeCells count="106">
    <mergeCell ref="E26:F31"/>
    <mergeCell ref="B26:C38"/>
    <mergeCell ref="B39:C45"/>
    <mergeCell ref="B46:C49"/>
    <mergeCell ref="E40:F43"/>
    <mergeCell ref="A13:A24"/>
    <mergeCell ref="A25:A45"/>
    <mergeCell ref="A46:A49"/>
    <mergeCell ref="D14:D24"/>
    <mergeCell ref="D26:D38"/>
    <mergeCell ref="D39:D45"/>
    <mergeCell ref="D46:D49"/>
    <mergeCell ref="A5:B11"/>
    <mergeCell ref="C6:D8"/>
    <mergeCell ref="C9:D11"/>
    <mergeCell ref="B14:C24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G35:J35"/>
    <mergeCell ref="G36:J36"/>
    <mergeCell ref="E37:F37"/>
    <mergeCell ref="G37:J37"/>
    <mergeCell ref="E38:F38"/>
    <mergeCell ref="G38:J38"/>
    <mergeCell ref="E39:F39"/>
    <mergeCell ref="G39:J39"/>
    <mergeCell ref="G40:J40"/>
    <mergeCell ref="E32:F36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E18:F19"/>
    <mergeCell ref="E20:F21"/>
    <mergeCell ref="E22:F23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E14:F17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</mergeCells>
  <phoneticPr fontId="30" type="noConversion"/>
  <pageMargins left="0.75138888888888899" right="0.75138888888888899" top="0.60624999999999996" bottom="0.21249999999999999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K8" sqref="K8"/>
    </sheetView>
  </sheetViews>
  <sheetFormatPr defaultColWidth="9" defaultRowHeight="14.4"/>
  <cols>
    <col min="1" max="4" width="10.6640625" customWidth="1"/>
    <col min="5" max="5" width="19.77734375" customWidth="1"/>
    <col min="6" max="6" width="10.6640625" customWidth="1"/>
    <col min="7" max="7" width="10.6640625" style="1" customWidth="1"/>
  </cols>
  <sheetData>
    <row r="1" spans="1:7" ht="37.049999999999997" customHeight="1">
      <c r="A1" s="158" t="s">
        <v>424</v>
      </c>
      <c r="B1" s="159"/>
      <c r="C1" s="159"/>
      <c r="D1" s="159"/>
      <c r="E1" s="159"/>
      <c r="F1" s="159"/>
      <c r="G1" s="159"/>
    </row>
    <row r="2" spans="1:7" ht="25.05" customHeight="1">
      <c r="A2" s="160" t="s">
        <v>425</v>
      </c>
      <c r="B2" s="160"/>
      <c r="C2" s="160" t="s">
        <v>426</v>
      </c>
      <c r="D2" s="160"/>
      <c r="E2" s="2" t="s">
        <v>427</v>
      </c>
      <c r="F2" s="161" t="s">
        <v>428</v>
      </c>
      <c r="G2" s="161"/>
    </row>
    <row r="3" spans="1:7" ht="25.05" customHeight="1">
      <c r="A3" s="160" t="s">
        <v>429</v>
      </c>
      <c r="B3" s="160"/>
      <c r="C3" s="160" t="s">
        <v>279</v>
      </c>
      <c r="D3" s="160"/>
      <c r="E3" s="2" t="s">
        <v>430</v>
      </c>
      <c r="F3" s="160" t="s">
        <v>279</v>
      </c>
      <c r="G3" s="160"/>
    </row>
    <row r="4" spans="1:7" ht="25.05" customHeight="1">
      <c r="A4" s="161" t="s">
        <v>431</v>
      </c>
      <c r="B4" s="161"/>
      <c r="C4" s="160" t="s">
        <v>432</v>
      </c>
      <c r="D4" s="160"/>
      <c r="E4" s="162">
        <v>12</v>
      </c>
      <c r="F4" s="162"/>
      <c r="G4" s="162"/>
    </row>
    <row r="5" spans="1:7" ht="25.05" customHeight="1">
      <c r="A5" s="161"/>
      <c r="B5" s="161"/>
      <c r="C5" s="160" t="s">
        <v>433</v>
      </c>
      <c r="D5" s="160"/>
      <c r="E5" s="162">
        <v>12</v>
      </c>
      <c r="F5" s="162"/>
      <c r="G5" s="162"/>
    </row>
    <row r="6" spans="1:7" ht="25.05" customHeight="1">
      <c r="A6" s="161"/>
      <c r="B6" s="161"/>
      <c r="C6" s="160" t="s">
        <v>434</v>
      </c>
      <c r="D6" s="160"/>
      <c r="E6" s="163"/>
      <c r="F6" s="163"/>
      <c r="G6" s="163"/>
    </row>
    <row r="7" spans="1:7" ht="25.05" customHeight="1">
      <c r="A7" s="161" t="s">
        <v>435</v>
      </c>
      <c r="B7" s="161" t="s">
        <v>436</v>
      </c>
      <c r="C7" s="161"/>
      <c r="D7" s="161"/>
      <c r="E7" s="161"/>
      <c r="F7" s="161"/>
      <c r="G7" s="161"/>
    </row>
    <row r="8" spans="1:7" ht="57" customHeight="1">
      <c r="A8" s="161"/>
      <c r="B8" s="164" t="s">
        <v>437</v>
      </c>
      <c r="C8" s="164"/>
      <c r="D8" s="164"/>
      <c r="E8" s="164"/>
      <c r="F8" s="164"/>
      <c r="G8" s="164"/>
    </row>
    <row r="9" spans="1:7" ht="25.05" customHeight="1">
      <c r="A9" s="161" t="s">
        <v>438</v>
      </c>
      <c r="B9" s="3" t="s">
        <v>439</v>
      </c>
      <c r="C9" s="3" t="s">
        <v>440</v>
      </c>
      <c r="D9" s="165" t="s">
        <v>441</v>
      </c>
      <c r="E9" s="165"/>
      <c r="F9" s="165"/>
      <c r="G9" s="3" t="s">
        <v>442</v>
      </c>
    </row>
    <row r="10" spans="1:7" ht="25.05" customHeight="1">
      <c r="A10" s="161"/>
      <c r="B10" s="4" t="s">
        <v>443</v>
      </c>
      <c r="C10" s="3" t="s">
        <v>444</v>
      </c>
      <c r="D10" s="166" t="s">
        <v>389</v>
      </c>
      <c r="E10" s="167"/>
      <c r="F10" s="168"/>
      <c r="G10" s="99" t="s">
        <v>445</v>
      </c>
    </row>
    <row r="11" spans="1:7" ht="25.05" customHeight="1">
      <c r="A11" s="161"/>
      <c r="B11" s="161" t="s">
        <v>446</v>
      </c>
      <c r="C11" s="161" t="s">
        <v>447</v>
      </c>
      <c r="D11" s="166" t="s">
        <v>448</v>
      </c>
      <c r="E11" s="167"/>
      <c r="F11" s="168"/>
      <c r="G11" s="99" t="s">
        <v>449</v>
      </c>
    </row>
    <row r="12" spans="1:7" ht="25.05" customHeight="1">
      <c r="A12" s="161"/>
      <c r="B12" s="161"/>
      <c r="C12" s="161"/>
      <c r="D12" s="166" t="s">
        <v>450</v>
      </c>
      <c r="E12" s="167"/>
      <c r="F12" s="168"/>
      <c r="G12" s="5" t="s">
        <v>451</v>
      </c>
    </row>
    <row r="13" spans="1:7" ht="25.05" customHeight="1">
      <c r="A13" s="161"/>
      <c r="B13" s="161"/>
      <c r="C13" s="161"/>
      <c r="D13" s="166" t="s">
        <v>452</v>
      </c>
      <c r="E13" s="167"/>
      <c r="F13" s="168"/>
      <c r="G13" s="5" t="s">
        <v>453</v>
      </c>
    </row>
    <row r="14" spans="1:7" ht="25.05" customHeight="1">
      <c r="A14" s="161"/>
      <c r="B14" s="161"/>
      <c r="C14" s="161" t="s">
        <v>454</v>
      </c>
      <c r="D14" s="166" t="s">
        <v>455</v>
      </c>
      <c r="E14" s="167"/>
      <c r="F14" s="168"/>
      <c r="G14" s="99" t="s">
        <v>456</v>
      </c>
    </row>
    <row r="15" spans="1:7" ht="25.05" customHeight="1">
      <c r="A15" s="161"/>
      <c r="B15" s="161"/>
      <c r="C15" s="161"/>
      <c r="D15" s="166" t="s">
        <v>378</v>
      </c>
      <c r="E15" s="167"/>
      <c r="F15" s="168"/>
      <c r="G15" s="99" t="s">
        <v>456</v>
      </c>
    </row>
    <row r="16" spans="1:7" ht="25.05" customHeight="1">
      <c r="A16" s="161"/>
      <c r="B16" s="161"/>
      <c r="C16" s="161"/>
      <c r="D16" s="166" t="s">
        <v>457</v>
      </c>
      <c r="E16" s="167"/>
      <c r="F16" s="168"/>
      <c r="G16" s="99" t="s">
        <v>456</v>
      </c>
    </row>
    <row r="17" spans="1:7" ht="25.05" customHeight="1">
      <c r="A17" s="161"/>
      <c r="B17" s="161"/>
      <c r="C17" s="169" t="s">
        <v>385</v>
      </c>
      <c r="D17" s="166" t="s">
        <v>458</v>
      </c>
      <c r="E17" s="167"/>
      <c r="F17" s="168"/>
      <c r="G17" s="3" t="s">
        <v>459</v>
      </c>
    </row>
    <row r="18" spans="1:7" ht="25.05" customHeight="1">
      <c r="A18" s="161"/>
      <c r="B18" s="161"/>
      <c r="C18" s="170"/>
      <c r="D18" s="166" t="s">
        <v>460</v>
      </c>
      <c r="E18" s="167"/>
      <c r="F18" s="168"/>
      <c r="G18" s="3" t="s">
        <v>459</v>
      </c>
    </row>
    <row r="19" spans="1:7" ht="25.05" customHeight="1">
      <c r="A19" s="161"/>
      <c r="B19" s="161" t="s">
        <v>461</v>
      </c>
      <c r="C19" s="3" t="s">
        <v>462</v>
      </c>
      <c r="D19" s="166" t="s">
        <v>463</v>
      </c>
      <c r="E19" s="167"/>
      <c r="F19" s="168"/>
      <c r="G19" s="3" t="s">
        <v>464</v>
      </c>
    </row>
    <row r="20" spans="1:7" ht="25.05" customHeight="1">
      <c r="A20" s="161"/>
      <c r="B20" s="161"/>
      <c r="C20" s="3" t="s">
        <v>465</v>
      </c>
      <c r="D20" s="166" t="s">
        <v>466</v>
      </c>
      <c r="E20" s="167"/>
      <c r="F20" s="168"/>
      <c r="G20" s="3" t="s">
        <v>394</v>
      </c>
    </row>
    <row r="21" spans="1:7" ht="25.05" customHeight="1">
      <c r="A21" s="161"/>
      <c r="B21" s="161"/>
      <c r="C21" s="3" t="s">
        <v>467</v>
      </c>
      <c r="D21" s="166" t="s">
        <v>468</v>
      </c>
      <c r="E21" s="167"/>
      <c r="F21" s="168"/>
      <c r="G21" s="3" t="s">
        <v>469</v>
      </c>
    </row>
    <row r="22" spans="1:7" ht="54" customHeight="1">
      <c r="A22" s="161"/>
      <c r="B22" s="3" t="s">
        <v>470</v>
      </c>
      <c r="C22" s="3" t="s">
        <v>471</v>
      </c>
      <c r="D22" s="166" t="s">
        <v>406</v>
      </c>
      <c r="E22" s="167"/>
      <c r="F22" s="168"/>
      <c r="G22" s="5" t="s">
        <v>387</v>
      </c>
    </row>
    <row r="23" spans="1:7" ht="28.95" customHeight="1">
      <c r="A23" s="6" t="s">
        <v>472</v>
      </c>
      <c r="B23" s="7" t="s">
        <v>421</v>
      </c>
      <c r="C23" s="7"/>
      <c r="D23" s="6" t="s">
        <v>422</v>
      </c>
      <c r="E23" s="7"/>
      <c r="F23" s="8" t="s">
        <v>423</v>
      </c>
      <c r="G23" s="9"/>
    </row>
    <row r="24" spans="1:7">
      <c r="A24" s="160" t="s">
        <v>473</v>
      </c>
      <c r="B24" s="160"/>
      <c r="C24" s="160"/>
      <c r="D24" s="160"/>
      <c r="E24" s="160"/>
      <c r="F24" s="160"/>
      <c r="G24" s="171"/>
    </row>
    <row r="25" spans="1:7">
      <c r="A25" s="160"/>
      <c r="B25" s="160"/>
      <c r="C25" s="160"/>
      <c r="D25" s="160"/>
      <c r="E25" s="160"/>
      <c r="F25" s="160"/>
      <c r="G25" s="171"/>
    </row>
    <row r="26" spans="1:7" ht="13.05" customHeight="1">
      <c r="A26" s="160"/>
      <c r="B26" s="160"/>
      <c r="C26" s="160"/>
      <c r="D26" s="160"/>
      <c r="E26" s="160"/>
      <c r="F26" s="160"/>
      <c r="G26" s="171"/>
    </row>
  </sheetData>
  <mergeCells count="38">
    <mergeCell ref="A4:B6"/>
    <mergeCell ref="A24:G26"/>
    <mergeCell ref="D22:F22"/>
    <mergeCell ref="A7:A8"/>
    <mergeCell ref="A9:A22"/>
    <mergeCell ref="B11:B18"/>
    <mergeCell ref="B19:B21"/>
    <mergeCell ref="C11:C13"/>
    <mergeCell ref="C14:C16"/>
    <mergeCell ref="C17:C18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B7:G7"/>
    <mergeCell ref="B8:G8"/>
    <mergeCell ref="D9:F9"/>
    <mergeCell ref="D10:F10"/>
    <mergeCell ref="D11:F11"/>
    <mergeCell ref="C4:D4"/>
    <mergeCell ref="E4:G4"/>
    <mergeCell ref="C5:D5"/>
    <mergeCell ref="E5:G5"/>
    <mergeCell ref="C6:D6"/>
    <mergeCell ref="E6:G6"/>
    <mergeCell ref="A1:G1"/>
    <mergeCell ref="A2:B2"/>
    <mergeCell ref="C2:D2"/>
    <mergeCell ref="F2:G2"/>
    <mergeCell ref="A3:B3"/>
    <mergeCell ref="C3:D3"/>
    <mergeCell ref="F3:G3"/>
  </mergeCells>
  <phoneticPr fontId="3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2024-02-02T01:31:00Z</cp:lastPrinted>
  <dcterms:created xsi:type="dcterms:W3CDTF">2023-04-13T07:17:00Z</dcterms:created>
  <dcterms:modified xsi:type="dcterms:W3CDTF">2026-03-16T02:51:53Z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3D63A8AF69C745658BAAEC3D2FD3620B_13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