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<sst xmlns="http://schemas.openxmlformats.org/spreadsheetml/2006/main" count="570" uniqueCount="441">
  <si>
    <t>附件2</t>
  </si>
  <si>
    <t>部门/单位预算公开情况审核表</t>
  </si>
  <si>
    <t>部门（单位）名称：</t>
  </si>
  <si>
    <t>华池县柔远镇柳湾小学</t>
  </si>
  <si>
    <t>单位所属部门：</t>
  </si>
  <si>
    <t>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</si>
  <si>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</si>
  <si>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</si>
  <si>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</si>
  <si>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</si>
  <si>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</si>
  <si>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</si>
  <si>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</si>
  <si>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</si>
  <si>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</si>
  <si>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</si>
  <si>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</si>
  <si>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</si>
  <si>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</si>
  <si>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</si>
  <si>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</si>
  <si>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</si>
  <si>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</si>
  <si>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</si>
  <si>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</si>
  <si>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</si>
  <si>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</si>
  <si>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</si>
  <si>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</si>
  <si>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</si>
  <si>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</si>
  <si>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</si>
  <si>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</si>
  <si>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</si>
  <si>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</si>
  <si>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</si>
  <si>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</si>
  <si>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</si>
  <si>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</si>
  <si>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</si>
  <si>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</si>
  <si>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</si>
  <si>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</si>
  <si>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</si>
  <si>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</si>
  <si>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</si>
  <si>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</si>
  <si>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</si>
  <si>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</si>
  <si>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</si>
  <si>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</si>
  <si>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</si>
  <si>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</si>
  <si>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</si>
  <si>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</si>
  <si>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</si>
  <si>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</si>
  <si>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</si>
  <si>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</si>
  <si>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</si>
  <si>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</si>
  <si>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</si>
  <si>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</si>
  <si>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</si>
  <si>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</si>
  <si>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</si>
  <si>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</si>
  <si>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</si>
  <si>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</si>
  <si>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</si>
  <si>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</si>
  <si>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</si>
  <si>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</si>
  <si>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</si>
  <si>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</si>
  <si>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</si>
  <si>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</si>
  <si>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</si>
  <si>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</si>
  <si>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</si>
  <si>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</si>
  <si>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</si>
  <si>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</si>
  <si>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</si>
  <si>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</si>
  <si>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</si>
  <si>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</si>
  <si>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</si>
  <si>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</si>
  <si>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</si>
  <si>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</si>
  <si>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</si>
  <si>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</si>
  <si>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</si>
  <si>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</si>
  <si>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</si>
  <si>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</si>
  <si>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</si>
  <si>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</si>
  <si>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</si>
  <si>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</si>
  <si>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</si>
  <si>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</si>
  <si>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</si>
  <si>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</si>
  <si>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</si>
  <si>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</si>
  <si>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</si>
  <si>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</si>
  <si>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</si>
  <si>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</si>
  <si>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</si>
  <si>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</si>
  <si>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</si>
  <si>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</si>
  <si>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</si>
  <si>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</si>
  <si>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</si>
  <si>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</si>
  <si>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</si>
  <si>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</si>
  <si>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</si>
  <si>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205教育支出</t>
  </si>
  <si>
    <t>20502普通教育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</si>
  <si>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</si>
  <si>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</si>
  <si>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</si>
  <si>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</si>
  <si>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</si>
  <si>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</si>
  <si>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</si>
  <si>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</si>
  <si>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</si>
  <si>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</si>
  <si>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</si>
  <si>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</si>
  <si>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</si>
  <si>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</si>
  <si>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</si>
  <si>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</si>
  <si>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</si>
  <si>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</si>
  <si>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</si>
  <si>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</si>
  <si>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</si>
  <si>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</si>
  <si>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</si>
  <si>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</si>
  <si>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</si>
  <si>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</si>
  <si>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</si>
  <si>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</si>
  <si>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</si>
  <si>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</si>
  <si>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</si>
  <si>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</si>
  <si>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</si>
  <si>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</si>
  <si>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</si>
  <si>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</si>
  <si>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</si>
  <si>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</si>
  <si>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</si>
  <si>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</si>
  <si>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</si>
  <si>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</si>
  <si>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</si>
  <si>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</si>
  <si>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</si>
  <si>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</si>
  <si>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</si>
  <si>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</si>
  <si>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</si>
  <si>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</si>
  <si>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</si>
  <si>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</si>
  <si>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</si>
  <si>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</si>
  <si>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</si>
  <si>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</si>
  <si>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</si>
  <si>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</si>
  <si>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</si>
  <si>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</si>
  <si>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</si>
  <si>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</si>
  <si>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</si>
  <si>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</si>
  <si>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</si>
  <si>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</si>
  <si>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</si>
  <si>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</si>
  <si>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</si>
  <si>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</si>
  <si>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</si>
  <si>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</si>
  <si>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</si>
  <si>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</si>
  <si>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</si>
  <si>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</si>
  <si>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</si>
  <si>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</si>
  <si>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</si>
  <si>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</si>
  <si>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</si>
  <si>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</si>
  <si>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</si>
  <si>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</si>
  <si>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</si>
  <si>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</si>
  <si>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</si>
  <si>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</si>
  <si>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</si>
  <si>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</si>
  <si>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</si>
  <si>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</si>
  <si>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</si>
  <si>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</si>
  <si>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</si>
  <si>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 xml:space="preserve"> 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</si>
  <si>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</si>
  <si>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</si>
  <si>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</si>
  <si>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</si>
  <si>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</si>
  <si>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</si>
  <si>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</si>
  <si>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</si>
  <si>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</si>
  <si>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</si>
  <si>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</si>
  <si>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</si>
  <si>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</si>
  <si>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</si>
  <si>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</si>
  <si>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</si>
  <si>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</si>
  <si>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</si>
  <si>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</si>
  <si>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</si>
  <si>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</si>
  <si>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</si>
  <si>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</si>
  <si>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</si>
  <si>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</si>
  <si>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</si>
  <si>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</si>
  <si>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</si>
  <si>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</si>
  <si>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</si>
  <si>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</si>
  <si>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</si>
  <si>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</si>
  <si>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</si>
  <si>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</si>
  <si>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</si>
  <si>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</si>
  <si>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</si>
  <si>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</si>
  <si>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</si>
  <si>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</si>
  <si>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</si>
  <si>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</si>
  <si>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</si>
  <si>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</si>
  <si>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</si>
  <si>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</si>
  <si>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</si>
  <si>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</si>
  <si>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</si>
  <si>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</si>
  <si>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</si>
  <si>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</si>
  <si>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</si>
  <si>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</si>
  <si>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</si>
  <si>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</si>
  <si>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</si>
  <si>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</si>
  <si>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</si>
  <si>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</si>
  <si>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</si>
  <si>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</si>
  <si>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</si>
  <si>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</si>
  <si>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</si>
  <si>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</si>
  <si>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</si>
  <si>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</si>
  <si>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</si>
  <si>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倪文科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</si>
  <si>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</si>
  <si>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</si>
  <si>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</si>
  <si>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</si>
  <si>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</si>
  <si>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</si>
  <si>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</si>
  <si>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</si>
  <si>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</si>
  <si>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</si>
  <si>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</si>
  <si>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</si>
  <si>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</si>
  <si>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</si>
  <si>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</si>
  <si>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</si>
  <si>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</si>
  <si>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</si>
  <si>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确保资金按财务制度、年初预算规定拨付；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    
2.</t>
    </r>
    <r>
      <rPr>
        <sz val="9"/>
        <color rgb="FF000000"/>
        <rFont val="宋体"/>
        <charset val="0"/>
      </rPr>
      <t>人员工资、福利及时足额发放，确保学校正常运转；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3.</t>
    </r>
    <r>
      <rPr>
        <sz val="9"/>
        <color rgb="FF000000"/>
        <rFont val="宋体"/>
        <charset val="0"/>
      </rPr>
      <t>通过财务精细化、科学化管理，进一步提高学校教学水平。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</si>
  <si>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</si>
  <si>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</si>
  <si>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</si>
  <si>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</si>
  <si>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</si>
  <si>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</si>
  <si>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</si>
  <si>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</si>
  <si>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</si>
  <si>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</si>
  <si>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</si>
  <si>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</si>
  <si>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</si>
  <si>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</si>
  <si>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</si>
  <si>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</si>
  <si>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</si>
  <si>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</si>
  <si>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</si>
  <si>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</si>
  <si>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</si>
  <si>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</si>
  <si>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</si>
  <si>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</si>
  <si>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</si>
  <si>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</si>
  <si>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</si>
  <si>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</si>
  <si>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</si>
  <si>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</si>
  <si>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</si>
  <si>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</si>
  <si>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</si>
  <si>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</si>
  <si>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</si>
  <si>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</si>
  <si>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22个</t>
  </si>
  <si>
    <t>开展校长走访慰问退休教师活动</t>
  </si>
  <si>
    <t>2次</t>
  </si>
  <si>
    <t>开展校本部教研活动</t>
  </si>
  <si>
    <t>15次</t>
  </si>
  <si>
    <t>组织开展校园文化艺术节活动</t>
  </si>
  <si>
    <t>1次</t>
  </si>
  <si>
    <t>资金保障人数</t>
  </si>
  <si>
    <t>29人</t>
  </si>
  <si>
    <t>开展法治讲座活动</t>
  </si>
  <si>
    <t>开展学校教师赛课活动</t>
  </si>
  <si>
    <r>
      <rPr>
        <sz val="9"/>
        <color indexed="8"/>
        <rFont val="Arial"/>
        <family val="2"/>
        <charset val="0"/>
      </rPr>
      <t>2</t>
    </r>
    <r>
      <rPr>
        <sz val="9"/>
        <color indexed="8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</si>
  <si>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</si>
  <si>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</si>
  <si>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family val="2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</si>
  <si>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</si>
  <si>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</si>
  <si>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</si>
  <si>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</si>
  <si>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</si>
  <si>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</si>
  <si>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</si>
  <si>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</si>
  <si>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</si>
  <si>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</si>
  <si>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</si>
  <si>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</si>
  <si>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</si>
  <si>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</si>
  <si>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</si>
  <si>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t>≤534.8</t>
    </r>
    <r>
      <rPr>
        <sz val="8"/>
        <color rgb="FF000000"/>
        <rFont val="宋体"/>
        <family val="2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</si>
  <si>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</si>
  <si>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</si>
  <si>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提高教师人均收入水平</t>
  </si>
  <si>
    <t>提高</t>
  </si>
  <si>
    <r>
      <rPr>
        <sz val="9"/>
        <rFont val="SimSun"/>
        <charset val="134"/>
      </rPr>
      <t>社会效益</t>
    </r>
  </si>
  <si>
    <t>改善教师生活条件</t>
  </si>
  <si>
    <t>改善</t>
  </si>
  <si>
    <r>
      <rPr>
        <sz val="9"/>
        <rFont val="SimSun"/>
        <charset val="134"/>
      </rPr>
      <t>生态效益</t>
    </r>
  </si>
  <si>
    <t>绿色办学资源利用率</t>
  </si>
  <si>
    <t>≥97%</t>
  </si>
  <si>
    <r>
      <rPr>
        <sz val="9"/>
        <rFont val="SimSun"/>
        <charset val="134"/>
      </rPr>
      <t>服务对象满意度</t>
    </r>
  </si>
  <si>
    <t>教师家长对学校管理满意度</t>
  </si>
  <si>
    <t>≥98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</si>
  <si>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</si>
  <si>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</si>
  <si>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</si>
  <si>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</si>
  <si>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</si>
  <si>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</si>
  <si>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</si>
  <si>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</si>
  <si>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</si>
  <si>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</si>
  <si>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</si>
  <si>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</si>
  <si>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</si>
  <si>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</si>
  <si>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</si>
  <si>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</si>
  <si>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</si>
  <si>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</si>
  <si>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</si>
  <si>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</si>
  <si>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</si>
  <si>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</si>
  <si>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</si>
  <si>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</si>
  <si>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</si>
  <si>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</si>
  <si>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</si>
  <si>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</si>
  <si>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>目标1：
目标2：
目标3：
......</t>
  </si>
  <si>
    <t>绩 效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</si>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</sst>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Arial"/>
      <charset val="0"/>
    </font>
    <font>
      <sz val="9"/>
      <color indexed="8"/>
      <name val="宋体"/>
      <charset val="134"/>
    </font>
    <font>
      <sz val="9"/>
      <color indexed="8"/>
      <name val="Arial"/>
      <family val="2"/>
      <charset val="0"/>
    </font>
    <font>
      <sz val="9"/>
      <name val="SimSun"/>
      <charset val="134"/>
    </font>
    <font>
      <sz val="8"/>
      <color rgb="FF000000"/>
      <name val="Arial"/>
      <family val="2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8"/>
      <color rgb="FF000000"/>
      <name val="宋体"/>
      <family val="2"/>
      <charset val="0"/>
    </font>
    <font>
      <sz val="9"/>
      <color rgb="FF000000"/>
      <name val="宋体"/>
      <charset val="0"/>
    </font>
    <font>
      <sz val="10.5"/>
      <color indexed="8"/>
      <name val="Calibri"/>
      <charset val="0"/>
    </font>
    <font>
      <sz val="9"/>
      <name val="Arial"/>
      <family val="2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26" applyNumberFormat="0" applyAlignment="0" applyProtection="0">
      <alignment vertical="center"/>
    </xf>
    <xf numFmtId="0" fontId="49" fillId="5" borderId="27" applyNumberFormat="0" applyAlignment="0" applyProtection="0">
      <alignment vertical="center"/>
    </xf>
    <xf numFmtId="0" fontId="50" fillId="5" borderId="26" applyNumberFormat="0" applyAlignment="0" applyProtection="0">
      <alignment vertical="center"/>
    </xf>
    <xf numFmtId="0" fontId="51" fillId="6" borderId="28" applyNumberFormat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9" fillId="0" borderId="0"/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textRotation="255" wrapText="1"/>
    </xf>
    <xf numFmtId="176" fontId="5" fillId="0" borderId="11" xfId="0" applyNumberFormat="1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left" vertical="top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21" fillId="2" borderId="1" xfId="0" applyFont="1" applyFill="1" applyBorder="1" applyAlignment="1">
      <alignment horizontal="justify" vertical="center"/>
    </xf>
    <xf numFmtId="177" fontId="21" fillId="2" borderId="1" xfId="0" applyNumberFormat="1" applyFont="1" applyFill="1" applyBorder="1" applyAlignment="1">
      <alignment horizontal="right" vertical="center" wrapText="1"/>
    </xf>
    <xf numFmtId="177" fontId="21" fillId="0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center"/>
    </xf>
    <xf numFmtId="177" fontId="23" fillId="0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 vertical="center" wrapText="1"/>
    </xf>
    <xf numFmtId="177" fontId="23" fillId="2" borderId="1" xfId="0" applyNumberFormat="1" applyFont="1" applyFill="1" applyBorder="1" applyAlignment="1">
      <alignment horizontal="right" vertical="center" wrapText="1"/>
    </xf>
    <xf numFmtId="177" fontId="24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center" wrapText="1"/>
    </xf>
    <xf numFmtId="177" fontId="22" fillId="2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justify" vertical="center"/>
    </xf>
    <xf numFmtId="49" fontId="24" fillId="0" borderId="1" xfId="0" applyNumberFormat="1" applyFont="1" applyFill="1" applyBorder="1" applyAlignment="1">
      <alignment vertical="center" shrinkToFit="1"/>
    </xf>
    <xf numFmtId="177" fontId="25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 wrapText="1"/>
    </xf>
    <xf numFmtId="177" fontId="21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top"/>
    </xf>
    <xf numFmtId="177" fontId="27" fillId="0" borderId="1" xfId="0" applyNumberFormat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top"/>
    </xf>
    <xf numFmtId="177" fontId="28" fillId="0" borderId="1" xfId="0" applyNumberFormat="1" applyFont="1" applyFill="1" applyBorder="1" applyAlignment="1">
      <alignment horizontal="right" vertical="center"/>
    </xf>
    <xf numFmtId="177" fontId="29" fillId="0" borderId="1" xfId="0" applyNumberFormat="1" applyFont="1" applyFill="1" applyBorder="1" applyAlignment="1">
      <alignment vertical="center"/>
    </xf>
    <xf numFmtId="177" fontId="30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7" fontId="29" fillId="0" borderId="1" xfId="0" applyNumberFormat="1" applyFont="1" applyFill="1" applyBorder="1" applyAlignment="1">
      <alignment vertical="center" wrapText="1"/>
    </xf>
    <xf numFmtId="177" fontId="30" fillId="0" borderId="1" xfId="0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3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right" vertical="top" wrapText="1"/>
    </xf>
    <xf numFmtId="177" fontId="17" fillId="2" borderId="1" xfId="0" applyNumberFormat="1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177" fontId="28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32" fillId="2" borderId="1" xfId="0" applyFont="1" applyFill="1" applyBorder="1" applyAlignment="1">
      <alignment horizontal="justify" vertical="center"/>
    </xf>
    <xf numFmtId="177" fontId="32" fillId="2" borderId="1" xfId="0" applyNumberFormat="1" applyFont="1" applyFill="1" applyBorder="1" applyAlignment="1">
      <alignment horizontal="right" vertical="center"/>
    </xf>
    <xf numFmtId="0" fontId="32" fillId="2" borderId="1" xfId="0" applyFont="1" applyFill="1" applyBorder="1" applyAlignment="1">
      <alignment horizontal="right" vertical="center"/>
    </xf>
    <xf numFmtId="0" fontId="31" fillId="2" borderId="1" xfId="0" applyFont="1" applyFill="1" applyBorder="1" applyAlignment="1">
      <alignment horizontal="justify" vertical="center"/>
    </xf>
    <xf numFmtId="0" fontId="31" fillId="2" borderId="1" xfId="0" applyFont="1" applyFill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7" fontId="17" fillId="2" borderId="1" xfId="0" applyNumberFormat="1" applyFont="1" applyFill="1" applyBorder="1" applyAlignment="1">
      <alignment horizontal="right" vertical="center"/>
    </xf>
    <xf numFmtId="177" fontId="1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/>
    </xf>
    <xf numFmtId="0" fontId="20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G6" sqref="G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2" t="s">
        <v>0</v>
      </c>
    </row>
    <row r="2" ht="36.75" customHeight="1" spans="1:25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ht="23.25" customHeight="1" spans="1:25">
      <c r="A3" t="s">
        <v>2</v>
      </c>
      <c r="D3" s="154" t="s">
        <v>3</v>
      </c>
      <c r="E3" s="154"/>
      <c r="F3" s="154"/>
      <c r="G3" s="154"/>
      <c r="H3" s="154"/>
    </row>
    <row r="4" ht="24.75" customHeight="1" spans="1:25">
      <c r="A4" t="s">
        <v>4</v>
      </c>
      <c r="D4" s="154" t="s">
        <v>5</v>
      </c>
      <c r="E4" s="154"/>
      <c r="F4" s="154"/>
      <c r="G4" s="154"/>
      <c r="H4" s="154"/>
    </row>
    <row r="5" ht="33" customHeight="1" spans="1:25">
      <c r="A5" s="155"/>
      <c r="B5" s="155" t="s">
        <v>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 t="s">
        <v>7</v>
      </c>
      <c r="S5" s="155"/>
      <c r="T5" s="155"/>
      <c r="U5" s="155"/>
      <c r="V5" s="155"/>
      <c r="W5" s="155" t="s">
        <v>8</v>
      </c>
      <c r="X5" s="155"/>
      <c r="Y5" s="155"/>
    </row>
    <row r="6" ht="166.5" customHeight="1" spans="1:25">
      <c r="A6" s="156" t="s">
        <v>9</v>
      </c>
      <c r="B6" s="157" t="s">
        <v>10</v>
      </c>
      <c r="C6" s="157" t="s">
        <v>11</v>
      </c>
      <c r="D6" s="158" t="s">
        <v>12</v>
      </c>
      <c r="E6" s="158" t="s">
        <v>13</v>
      </c>
      <c r="F6" s="158" t="s">
        <v>14</v>
      </c>
      <c r="G6" s="157" t="s">
        <v>15</v>
      </c>
      <c r="H6" s="157" t="s">
        <v>16</v>
      </c>
      <c r="I6" s="157" t="s">
        <v>17</v>
      </c>
      <c r="J6" s="157" t="s">
        <v>18</v>
      </c>
      <c r="K6" s="157" t="s">
        <v>19</v>
      </c>
      <c r="L6" s="157" t="s">
        <v>20</v>
      </c>
      <c r="M6" s="157" t="s">
        <v>21</v>
      </c>
      <c r="N6" s="157" t="s">
        <v>22</v>
      </c>
      <c r="O6" s="157" t="s">
        <v>23</v>
      </c>
      <c r="P6" s="157" t="s">
        <v>24</v>
      </c>
      <c r="Q6" s="157" t="s">
        <v>25</v>
      </c>
      <c r="R6" s="157" t="s">
        <v>26</v>
      </c>
      <c r="S6" s="157" t="s">
        <v>27</v>
      </c>
      <c r="T6" s="157" t="s">
        <v>28</v>
      </c>
      <c r="U6" s="157" t="s">
        <v>29</v>
      </c>
      <c r="V6" s="157" t="s">
        <v>30</v>
      </c>
      <c r="W6" s="157" t="s">
        <v>31</v>
      </c>
      <c r="X6" s="157" t="s">
        <v>32</v>
      </c>
      <c r="Y6" s="157" t="s">
        <v>33</v>
      </c>
    </row>
    <row r="7" ht="41.25" customHeight="1" spans="1:25">
      <c r="A7" s="155" t="s">
        <v>34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</row>
    <row r="8" ht="102.75" customHeight="1" spans="1:25">
      <c r="A8" s="159" t="s">
        <v>35</v>
      </c>
      <c r="B8" s="160" t="s">
        <v>36</v>
      </c>
      <c r="C8" s="161"/>
      <c r="D8" s="161"/>
      <c r="E8" s="161"/>
      <c r="F8" s="159" t="s">
        <v>37</v>
      </c>
      <c r="G8" s="160" t="s">
        <v>36</v>
      </c>
      <c r="H8" s="161"/>
      <c r="I8" s="161"/>
      <c r="J8" s="161"/>
      <c r="K8" s="159" t="s">
        <v>38</v>
      </c>
      <c r="L8" s="160" t="s">
        <v>36</v>
      </c>
      <c r="M8" s="159"/>
      <c r="N8" s="159"/>
      <c r="O8" s="159"/>
      <c r="P8" s="159" t="s">
        <v>39</v>
      </c>
      <c r="Q8" s="160" t="s">
        <v>36</v>
      </c>
      <c r="R8" s="159"/>
      <c r="S8" s="159"/>
      <c r="T8" s="159"/>
      <c r="U8" s="159" t="s">
        <v>40</v>
      </c>
      <c r="V8" s="160" t="s">
        <v>36</v>
      </c>
      <c r="W8" s="159"/>
      <c r="X8" s="159"/>
      <c r="Y8" s="159"/>
    </row>
    <row r="9" ht="38.25" customHeight="1" spans="1:25">
      <c r="A9" s="159"/>
      <c r="B9" s="161" t="s">
        <v>41</v>
      </c>
      <c r="C9" s="161"/>
      <c r="D9" s="161"/>
      <c r="E9" s="161"/>
      <c r="F9" s="155"/>
      <c r="G9" s="161" t="s">
        <v>41</v>
      </c>
      <c r="H9" s="161"/>
      <c r="I9" s="161"/>
      <c r="J9" s="161"/>
      <c r="K9" s="159"/>
      <c r="L9" s="162" t="s">
        <v>41</v>
      </c>
      <c r="M9" s="159"/>
      <c r="N9" s="159"/>
      <c r="O9" s="159"/>
      <c r="P9" s="159"/>
      <c r="Q9" s="162" t="s">
        <v>41</v>
      </c>
      <c r="R9" s="159"/>
      <c r="S9" s="159"/>
      <c r="T9" s="159"/>
      <c r="U9" s="159"/>
      <c r="V9" s="161" t="s">
        <v>41</v>
      </c>
      <c r="W9" s="159"/>
      <c r="X9" s="159"/>
      <c r="Y9" s="159"/>
    </row>
    <row r="10" ht="61.5" customHeight="1" spans="1:25">
      <c r="A10" s="163" t="s">
        <v>42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</row>
  </sheetData>
  <mergeCells count="22">
    <mergeCell ref="A2:Y2"/>
    <mergeCell ref="D3:H3"/>
    <mergeCell ref="D4:H4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B4" workbookViewId="0">
      <selection activeCell="A3" sqref="$A3:$XFD40"/>
    </sheetView>
  </sheetViews>
  <sheetFormatPr defaultColWidth="9" defaultRowHeight="13.5" outlineLevelCol="3"/>
  <cols>
    <col min="1" max="1" width="66.8833333333333" customWidth="1"/>
    <col min="2" max="2" width="59.2583333333333" customWidth="1"/>
    <col min="3" max="3" width="74.3166666666667" customWidth="1"/>
    <col min="4" max="4" width="52.1166666666667" customWidth="1"/>
  </cols>
  <sheetData>
    <row r="1" ht="33" customHeight="1" spans="1:4">
      <c r="A1" s="144" t="s">
        <v>43</v>
      </c>
      <c r="B1" s="144"/>
      <c r="C1" s="144"/>
      <c r="D1" s="144"/>
    </row>
    <row r="2" ht="22" customHeight="1" spans="1:4">
      <c r="A2" s="145"/>
      <c r="D2" t="s">
        <v>44</v>
      </c>
    </row>
    <row r="3" ht="20" customHeight="1" spans="1:4">
      <c r="A3" s="81" t="s">
        <v>45</v>
      </c>
      <c r="B3" s="81"/>
      <c r="C3" s="81" t="s">
        <v>46</v>
      </c>
      <c r="D3" s="81"/>
    </row>
    <row r="4" ht="20" customHeight="1" spans="1:4">
      <c r="A4" s="81" t="s">
        <v>47</v>
      </c>
      <c r="B4" s="81" t="s">
        <v>48</v>
      </c>
      <c r="C4" s="81" t="s">
        <v>47</v>
      </c>
      <c r="D4" s="81" t="s">
        <v>48</v>
      </c>
    </row>
    <row r="5" ht="20" customHeight="1" spans="1:4">
      <c r="A5" s="124" t="s">
        <v>49</v>
      </c>
      <c r="B5" s="147">
        <v>534.7981447</v>
      </c>
      <c r="C5" s="124" t="s">
        <v>50</v>
      </c>
      <c r="D5" s="89"/>
    </row>
    <row r="6" ht="20" customHeight="1" spans="1:4">
      <c r="A6" s="124" t="s">
        <v>51</v>
      </c>
      <c r="B6" s="148"/>
      <c r="C6" s="124" t="s">
        <v>52</v>
      </c>
      <c r="D6" s="89"/>
    </row>
    <row r="7" ht="20" customHeight="1" spans="1:4">
      <c r="A7" s="124" t="s">
        <v>53</v>
      </c>
      <c r="B7" s="148"/>
      <c r="C7" s="124" t="s">
        <v>54</v>
      </c>
      <c r="D7" s="89"/>
    </row>
    <row r="8" ht="20" customHeight="1" spans="1:4">
      <c r="A8" s="124" t="s">
        <v>55</v>
      </c>
      <c r="B8" s="148"/>
      <c r="C8" s="124" t="s">
        <v>56</v>
      </c>
      <c r="D8" s="89"/>
    </row>
    <row r="9" ht="20" customHeight="1" spans="1:4">
      <c r="A9" s="124" t="s">
        <v>57</v>
      </c>
      <c r="B9" s="148"/>
      <c r="C9" s="124" t="s">
        <v>58</v>
      </c>
      <c r="D9" s="113">
        <v>386.1824987</v>
      </c>
    </row>
    <row r="10" ht="20" customHeight="1" spans="1:4">
      <c r="A10" s="124" t="s">
        <v>59</v>
      </c>
      <c r="B10" s="148"/>
      <c r="C10" s="124" t="s">
        <v>60</v>
      </c>
      <c r="D10" s="89"/>
    </row>
    <row r="11" ht="20" customHeight="1" spans="1:4">
      <c r="A11" s="124" t="s">
        <v>61</v>
      </c>
      <c r="B11" s="148"/>
      <c r="C11" s="124" t="s">
        <v>62</v>
      </c>
      <c r="D11" s="89"/>
    </row>
    <row r="12" ht="20" customHeight="1" spans="1:4">
      <c r="A12" s="124" t="s">
        <v>63</v>
      </c>
      <c r="B12" s="148"/>
      <c r="C12" s="124" t="s">
        <v>64</v>
      </c>
      <c r="D12" s="113">
        <v>80.381394</v>
      </c>
    </row>
    <row r="13" ht="20" customHeight="1" spans="1:4">
      <c r="A13" s="124" t="s">
        <v>65</v>
      </c>
      <c r="B13" s="148"/>
      <c r="C13" s="124" t="s">
        <v>66</v>
      </c>
      <c r="D13" s="89"/>
    </row>
    <row r="14" ht="20" customHeight="1" spans="1:4">
      <c r="A14" s="124"/>
      <c r="B14" s="130"/>
      <c r="C14" s="124" t="s">
        <v>67</v>
      </c>
      <c r="D14" s="114">
        <v>30.4313</v>
      </c>
    </row>
    <row r="15" ht="20" customHeight="1" spans="1:4">
      <c r="A15" s="124"/>
      <c r="B15" s="130"/>
      <c r="C15" s="124" t="s">
        <v>68</v>
      </c>
      <c r="D15" s="89"/>
    </row>
    <row r="16" ht="20" customHeight="1" spans="1:4">
      <c r="A16" s="124"/>
      <c r="B16" s="130"/>
      <c r="C16" s="124" t="s">
        <v>69</v>
      </c>
      <c r="D16" s="89"/>
    </row>
    <row r="17" ht="20" customHeight="1" spans="1:4">
      <c r="A17" s="124"/>
      <c r="B17" s="130"/>
      <c r="C17" s="124" t="s">
        <v>70</v>
      </c>
      <c r="D17" s="89"/>
    </row>
    <row r="18" ht="20" customHeight="1" spans="1:4">
      <c r="A18" s="124"/>
      <c r="B18" s="130"/>
      <c r="C18" s="124" t="s">
        <v>71</v>
      </c>
      <c r="D18" s="89"/>
    </row>
    <row r="19" ht="20" customHeight="1" spans="1:4">
      <c r="A19" s="124"/>
      <c r="B19" s="130"/>
      <c r="C19" s="124" t="s">
        <v>72</v>
      </c>
      <c r="D19" s="89"/>
    </row>
    <row r="20" ht="20" customHeight="1" spans="1:4">
      <c r="A20" s="124"/>
      <c r="B20" s="130"/>
      <c r="C20" s="124" t="s">
        <v>73</v>
      </c>
      <c r="D20" s="89"/>
    </row>
    <row r="21" ht="20" customHeight="1" spans="1:4">
      <c r="A21" s="124"/>
      <c r="B21" s="130"/>
      <c r="C21" s="124" t="s">
        <v>74</v>
      </c>
      <c r="D21" s="89"/>
    </row>
    <row r="22" ht="20" customHeight="1" spans="1:4">
      <c r="A22" s="124"/>
      <c r="B22" s="130"/>
      <c r="C22" s="124" t="s">
        <v>75</v>
      </c>
      <c r="D22" s="89"/>
    </row>
    <row r="23" ht="20" customHeight="1" spans="1:4">
      <c r="A23" s="124"/>
      <c r="B23" s="130"/>
      <c r="C23" s="124" t="s">
        <v>76</v>
      </c>
      <c r="D23" s="89"/>
    </row>
    <row r="24" ht="20" customHeight="1" spans="1:4">
      <c r="A24" s="124"/>
      <c r="B24" s="130"/>
      <c r="C24" s="124" t="s">
        <v>77</v>
      </c>
      <c r="D24" s="117">
        <v>37.802952</v>
      </c>
    </row>
    <row r="25" ht="20" customHeight="1" spans="1:4">
      <c r="A25" s="124"/>
      <c r="B25" s="130"/>
      <c r="C25" s="124" t="s">
        <v>78</v>
      </c>
      <c r="D25" s="89"/>
    </row>
    <row r="26" ht="20" customHeight="1" spans="1:4">
      <c r="A26" s="124"/>
      <c r="B26" s="130"/>
      <c r="C26" s="124" t="s">
        <v>79</v>
      </c>
      <c r="D26" s="89"/>
    </row>
    <row r="27" ht="20" customHeight="1" spans="1:4">
      <c r="A27" s="124"/>
      <c r="B27" s="130"/>
      <c r="C27" s="124" t="s">
        <v>80</v>
      </c>
      <c r="D27" s="89"/>
    </row>
    <row r="28" ht="20" customHeight="1" spans="1:4">
      <c r="A28" s="124"/>
      <c r="B28" s="130"/>
      <c r="C28" s="124" t="s">
        <v>81</v>
      </c>
      <c r="D28" s="89"/>
    </row>
    <row r="29" ht="20" customHeight="1" spans="1:4">
      <c r="A29" s="124"/>
      <c r="B29" s="130"/>
      <c r="C29" s="124" t="s">
        <v>82</v>
      </c>
      <c r="D29" s="89"/>
    </row>
    <row r="30" ht="20" customHeight="1" spans="1:4">
      <c r="A30" s="124"/>
      <c r="B30" s="130"/>
      <c r="C30" s="124" t="s">
        <v>83</v>
      </c>
      <c r="D30" s="89"/>
    </row>
    <row r="31" ht="20" customHeight="1" spans="1:4">
      <c r="A31" s="124"/>
      <c r="B31" s="130"/>
      <c r="C31" s="124" t="s">
        <v>84</v>
      </c>
      <c r="D31" s="89"/>
    </row>
    <row r="32" ht="20" customHeight="1" spans="1:4">
      <c r="A32" s="124"/>
      <c r="B32" s="130"/>
      <c r="C32" s="124" t="s">
        <v>85</v>
      </c>
      <c r="D32" s="89"/>
    </row>
    <row r="33" ht="20" customHeight="1" spans="1:4">
      <c r="A33" s="124"/>
      <c r="B33" s="130"/>
      <c r="C33" s="124" t="s">
        <v>86</v>
      </c>
      <c r="D33" s="89"/>
    </row>
    <row r="34" ht="20" customHeight="1" spans="1:4">
      <c r="A34" s="124"/>
      <c r="B34" s="130"/>
      <c r="C34" s="124" t="s">
        <v>87</v>
      </c>
      <c r="D34" s="89"/>
    </row>
    <row r="35" ht="20" customHeight="1" spans="1:4">
      <c r="A35" s="124"/>
      <c r="B35" s="130"/>
      <c r="C35" s="124"/>
      <c r="D35" s="149"/>
    </row>
    <row r="36" ht="20" customHeight="1" spans="1:4">
      <c r="A36" s="81" t="s">
        <v>88</v>
      </c>
      <c r="B36" s="146">
        <v>534.7981447</v>
      </c>
      <c r="C36" s="81" t="s">
        <v>89</v>
      </c>
      <c r="D36" s="146">
        <v>534.7981447</v>
      </c>
    </row>
    <row r="37" ht="20" customHeight="1" spans="1:4">
      <c r="A37" s="124" t="s">
        <v>90</v>
      </c>
      <c r="B37" s="87"/>
      <c r="C37" s="124" t="s">
        <v>91</v>
      </c>
      <c r="D37" s="87"/>
    </row>
    <row r="38" ht="20" customHeight="1" spans="1:4">
      <c r="A38" s="124" t="s">
        <v>92</v>
      </c>
      <c r="B38" s="87"/>
      <c r="C38" s="124"/>
      <c r="D38" s="150"/>
    </row>
    <row r="39" ht="20" customHeight="1" spans="1:4">
      <c r="A39" s="151"/>
      <c r="B39" s="131"/>
      <c r="C39" s="151"/>
      <c r="D39" s="150"/>
    </row>
    <row r="40" ht="20" customHeight="1" spans="1:4">
      <c r="A40" s="81" t="s">
        <v>93</v>
      </c>
      <c r="B40" s="147">
        <v>534.7981447</v>
      </c>
      <c r="C40" s="81" t="s">
        <v>94</v>
      </c>
      <c r="D40" s="146">
        <v>534.7981447</v>
      </c>
    </row>
    <row r="41" spans="1:4">
      <c r="A41" s="92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5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topLeftCell="A3" workbookViewId="0">
      <selection activeCell="B35" sqref="B35"/>
    </sheetView>
  </sheetViews>
  <sheetFormatPr defaultColWidth="9" defaultRowHeight="13.5" outlineLevelCol="1"/>
  <cols>
    <col min="1" max="1" width="69" customWidth="1"/>
    <col min="2" max="2" width="17.4666666666667" customWidth="1"/>
  </cols>
  <sheetData>
    <row r="1" ht="20.25" spans="1:2">
      <c r="A1" s="144" t="s">
        <v>96</v>
      </c>
    </row>
    <row r="2" spans="1:2">
      <c r="A2" s="145"/>
      <c r="B2" t="s">
        <v>44</v>
      </c>
    </row>
    <row r="3" ht="20" customHeight="1" spans="1:2">
      <c r="A3" s="81" t="s">
        <v>47</v>
      </c>
      <c r="B3" s="81" t="s">
        <v>48</v>
      </c>
    </row>
    <row r="4" ht="20" customHeight="1" spans="1:2">
      <c r="A4" s="81" t="s">
        <v>97</v>
      </c>
      <c r="B4" s="81">
        <v>1</v>
      </c>
    </row>
    <row r="5" ht="20" customHeight="1" spans="1:2">
      <c r="A5" s="83" t="s">
        <v>98</v>
      </c>
      <c r="B5" s="84"/>
    </row>
    <row r="6" ht="20" customHeight="1" spans="1:2">
      <c r="A6" s="79" t="s">
        <v>99</v>
      </c>
      <c r="B6" s="146">
        <v>534.7981447</v>
      </c>
    </row>
    <row r="7" ht="20" customHeight="1" spans="1:2">
      <c r="A7" s="83" t="s">
        <v>100</v>
      </c>
      <c r="B7" s="84"/>
    </row>
    <row r="8" ht="20" customHeight="1" spans="1:2">
      <c r="A8" s="79" t="s">
        <v>101</v>
      </c>
      <c r="B8" s="84"/>
    </row>
    <row r="9" ht="20" customHeight="1" spans="1:2">
      <c r="A9" s="83" t="s">
        <v>102</v>
      </c>
      <c r="B9" s="84"/>
    </row>
    <row r="10" ht="20" customHeight="1" spans="1:2">
      <c r="A10" s="79" t="s">
        <v>101</v>
      </c>
      <c r="B10" s="84"/>
    </row>
    <row r="11" ht="20" customHeight="1" spans="1:2">
      <c r="A11" s="83" t="s">
        <v>103</v>
      </c>
      <c r="B11" s="84"/>
    </row>
    <row r="12" ht="20" customHeight="1" spans="1:2">
      <c r="A12" s="79" t="s">
        <v>101</v>
      </c>
      <c r="B12" s="84"/>
    </row>
    <row r="13" ht="20" customHeight="1" spans="1:2">
      <c r="A13" s="83" t="s">
        <v>104</v>
      </c>
      <c r="B13" s="84"/>
    </row>
    <row r="14" ht="20" customHeight="1" spans="1:2">
      <c r="A14" s="79" t="s">
        <v>101</v>
      </c>
      <c r="B14" s="84"/>
    </row>
    <row r="15" ht="20" customHeight="1" spans="1:2">
      <c r="A15" s="83" t="s">
        <v>105</v>
      </c>
      <c r="B15" s="84"/>
    </row>
    <row r="16" ht="20" customHeight="1" spans="1:2">
      <c r="A16" s="79" t="s">
        <v>101</v>
      </c>
      <c r="B16" s="84"/>
    </row>
    <row r="17" ht="20" customHeight="1" spans="1:2">
      <c r="A17" s="83" t="s">
        <v>106</v>
      </c>
      <c r="B17" s="84"/>
    </row>
    <row r="18" ht="20" customHeight="1" spans="1:2">
      <c r="A18" s="79" t="s">
        <v>101</v>
      </c>
      <c r="B18" s="84"/>
    </row>
    <row r="19" ht="20" customHeight="1" spans="1:2">
      <c r="A19" s="83" t="s">
        <v>107</v>
      </c>
      <c r="B19" s="84"/>
    </row>
    <row r="20" ht="20" customHeight="1" spans="1:2">
      <c r="A20" s="79" t="s">
        <v>101</v>
      </c>
      <c r="B20" s="84"/>
    </row>
    <row r="21" ht="20" customHeight="1" spans="1:2">
      <c r="A21" s="83" t="s">
        <v>108</v>
      </c>
      <c r="B21" s="84"/>
    </row>
    <row r="22" ht="20" customHeight="1" spans="1:2">
      <c r="A22" s="79" t="s">
        <v>101</v>
      </c>
      <c r="B22" s="84"/>
    </row>
    <row r="23" ht="20" customHeight="1" spans="1:2">
      <c r="A23" s="83" t="s">
        <v>109</v>
      </c>
      <c r="B23" s="146">
        <v>534.7981447</v>
      </c>
    </row>
    <row r="24" ht="20" customHeight="1" spans="1:2">
      <c r="A24" s="79" t="s">
        <v>110</v>
      </c>
      <c r="B24" s="84"/>
    </row>
    <row r="25" ht="20" customHeight="1" spans="1:2">
      <c r="A25" s="79" t="s">
        <v>110</v>
      </c>
      <c r="B25" s="84"/>
    </row>
    <row r="26" ht="20" customHeight="1" spans="1:2">
      <c r="A26" s="79" t="s">
        <v>110</v>
      </c>
      <c r="B26" s="84"/>
    </row>
    <row r="27" ht="20" customHeight="1" spans="1:2">
      <c r="A27" s="79" t="s">
        <v>110</v>
      </c>
      <c r="B27" s="84"/>
    </row>
    <row r="28" ht="20" customHeight="1" spans="1:2">
      <c r="A28" s="79" t="s">
        <v>110</v>
      </c>
      <c r="B28" s="84"/>
    </row>
    <row r="29" ht="20" customHeight="1" spans="1:2">
      <c r="A29" s="83" t="s">
        <v>111</v>
      </c>
      <c r="B29" s="84"/>
    </row>
    <row r="30" ht="20" customHeight="1" spans="1:2">
      <c r="A30" s="79" t="s">
        <v>101</v>
      </c>
      <c r="B30" s="84"/>
    </row>
    <row r="31" ht="20" customHeight="1" spans="1:2">
      <c r="A31" s="83" t="s">
        <v>112</v>
      </c>
      <c r="B31" s="84"/>
    </row>
    <row r="32" ht="20" customHeight="1" spans="1:2">
      <c r="A32" s="79" t="s">
        <v>101</v>
      </c>
      <c r="B32" s="84"/>
    </row>
    <row r="33" ht="20" customHeight="1" spans="1:2">
      <c r="A33" s="83" t="s">
        <v>113</v>
      </c>
      <c r="B33" s="146">
        <v>534.7981447</v>
      </c>
    </row>
    <row r="34" spans="1:2">
      <c r="A34" s="132" t="s">
        <v>114</v>
      </c>
    </row>
  </sheetData>
  <pageMargins left="0.75" right="0.75" top="1.25972222222222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3" sqref="$A3:$XFD20"/>
    </sheetView>
  </sheetViews>
  <sheetFormatPr defaultColWidth="9" defaultRowHeight="13.5" outlineLevelCol="4"/>
  <cols>
    <col min="1" max="1" width="52.75" customWidth="1"/>
    <col min="2" max="2" width="18.4833333333333" customWidth="1"/>
    <col min="3" max="3" width="19.725" customWidth="1"/>
    <col min="4" max="4" width="20.075" customWidth="1"/>
    <col min="5" max="5" width="18.7" customWidth="1"/>
  </cols>
  <sheetData>
    <row r="1" ht="20.25" spans="1:5">
      <c r="A1" s="71" t="s">
        <v>115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3" customHeight="1" spans="1:5">
      <c r="A3" s="81" t="s">
        <v>116</v>
      </c>
      <c r="B3" s="81" t="s">
        <v>117</v>
      </c>
      <c r="C3" s="81" t="s">
        <v>118</v>
      </c>
      <c r="D3" s="81" t="s">
        <v>119</v>
      </c>
      <c r="E3" s="81" t="s">
        <v>120</v>
      </c>
    </row>
    <row r="4" ht="23" customHeight="1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ht="23" customHeight="1" spans="1:5">
      <c r="A5" s="133" t="s">
        <v>121</v>
      </c>
      <c r="B5" s="134">
        <f>B6+B9+B15+B18</f>
        <v>534.7981447</v>
      </c>
      <c r="C5" s="134">
        <f>B5</f>
        <v>534.7981447</v>
      </c>
      <c r="D5" s="135"/>
      <c r="E5" s="135"/>
    </row>
    <row r="6" ht="23" customHeight="1" spans="1:5">
      <c r="A6" s="133" t="s">
        <v>122</v>
      </c>
      <c r="B6" s="113">
        <v>386.1824987</v>
      </c>
      <c r="C6" s="113">
        <v>386.1824987</v>
      </c>
      <c r="D6" s="135"/>
      <c r="E6" s="135"/>
    </row>
    <row r="7" ht="23" customHeight="1" spans="1:5">
      <c r="A7" s="136" t="s">
        <v>123</v>
      </c>
      <c r="B7" s="110">
        <v>386.1824987</v>
      </c>
      <c r="C7" s="110">
        <v>386.1824987</v>
      </c>
      <c r="D7" s="137"/>
      <c r="E7" s="137"/>
    </row>
    <row r="8" ht="23" customHeight="1" spans="1:5">
      <c r="A8" s="136" t="s">
        <v>124</v>
      </c>
      <c r="B8" s="110">
        <v>386.1824987</v>
      </c>
      <c r="C8" s="110">
        <v>386.1824987</v>
      </c>
      <c r="D8" s="137"/>
      <c r="E8" s="137"/>
    </row>
    <row r="9" ht="23" customHeight="1" spans="1:5">
      <c r="A9" s="133" t="s">
        <v>125</v>
      </c>
      <c r="B9" s="113">
        <v>80.381394</v>
      </c>
      <c r="C9" s="113">
        <v>80.381394</v>
      </c>
      <c r="D9" s="135"/>
      <c r="E9" s="135"/>
    </row>
    <row r="10" ht="23" customHeight="1" spans="1:5">
      <c r="A10" s="136" t="s">
        <v>126</v>
      </c>
      <c r="B10" s="110">
        <v>76.858704</v>
      </c>
      <c r="C10" s="110">
        <v>76.858704</v>
      </c>
      <c r="D10" s="135"/>
      <c r="E10" s="135"/>
    </row>
    <row r="11" ht="23" customHeight="1" spans="1:5">
      <c r="A11" s="136" t="s">
        <v>127</v>
      </c>
      <c r="B11" s="110">
        <v>51.239136</v>
      </c>
      <c r="C11" s="110">
        <v>51.239136</v>
      </c>
      <c r="D11" s="137"/>
      <c r="E11" s="137"/>
    </row>
    <row r="12" ht="23" customHeight="1" spans="1:5">
      <c r="A12" s="136" t="s">
        <v>128</v>
      </c>
      <c r="B12" s="110">
        <v>25.619568</v>
      </c>
      <c r="C12" s="110">
        <v>25.619568</v>
      </c>
      <c r="D12" s="137"/>
      <c r="E12" s="137"/>
    </row>
    <row r="13" ht="23" customHeight="1" spans="1:5">
      <c r="A13" s="136" t="s">
        <v>129</v>
      </c>
      <c r="B13" s="110">
        <v>3.52269</v>
      </c>
      <c r="C13" s="110">
        <v>3.52269</v>
      </c>
      <c r="D13" s="137"/>
      <c r="E13" s="137"/>
    </row>
    <row r="14" ht="23" customHeight="1" spans="1:5">
      <c r="A14" s="136" t="s">
        <v>130</v>
      </c>
      <c r="B14" s="110">
        <v>3.52269</v>
      </c>
      <c r="C14" s="110">
        <v>3.52269</v>
      </c>
      <c r="D14" s="135"/>
      <c r="E14" s="135"/>
    </row>
    <row r="15" ht="23" customHeight="1" spans="1:5">
      <c r="A15" s="138" t="s">
        <v>131</v>
      </c>
      <c r="B15" s="114">
        <v>30.4313</v>
      </c>
      <c r="C15" s="114">
        <v>30.4313</v>
      </c>
      <c r="D15" s="139"/>
      <c r="E15" s="139"/>
    </row>
    <row r="16" ht="23" customHeight="1" spans="1:5">
      <c r="A16" s="140" t="s">
        <v>132</v>
      </c>
      <c r="B16" s="115">
        <v>30.4313</v>
      </c>
      <c r="C16" s="115">
        <v>30.4313</v>
      </c>
      <c r="D16" s="141"/>
      <c r="E16" s="141"/>
    </row>
    <row r="17" ht="23" customHeight="1" spans="1:5">
      <c r="A17" s="140" t="s">
        <v>133</v>
      </c>
      <c r="B17" s="115">
        <v>30.4313</v>
      </c>
      <c r="C17" s="115">
        <v>30.4313</v>
      </c>
      <c r="D17" s="141"/>
      <c r="E17" s="141"/>
    </row>
    <row r="18" ht="23" customHeight="1" spans="1:5">
      <c r="A18" s="138" t="s">
        <v>134</v>
      </c>
      <c r="B18" s="117">
        <v>37.802952</v>
      </c>
      <c r="C18" s="117">
        <v>37.802952</v>
      </c>
      <c r="D18" s="139"/>
      <c r="E18" s="139"/>
    </row>
    <row r="19" ht="23" customHeight="1" spans="1:5">
      <c r="A19" s="140" t="s">
        <v>135</v>
      </c>
      <c r="B19" s="118">
        <v>37.802952</v>
      </c>
      <c r="C19" s="118">
        <v>37.802952</v>
      </c>
      <c r="D19" s="141"/>
      <c r="E19" s="141"/>
    </row>
    <row r="20" ht="23" customHeight="1" spans="1:5">
      <c r="A20" s="142" t="s">
        <v>136</v>
      </c>
      <c r="B20" s="118">
        <v>37.802952</v>
      </c>
      <c r="C20" s="118">
        <v>37.802952</v>
      </c>
      <c r="D20" s="143"/>
      <c r="E20" s="143"/>
    </row>
    <row r="21" spans="1:5">
      <c r="A21" s="91" t="s">
        <v>137</v>
      </c>
    </row>
  </sheetData>
  <mergeCells count="1">
    <mergeCell ref="A1:E1"/>
  </mergeCells>
  <pageMargins left="0.75" right="0.75" top="1.02361111111111" bottom="0.66875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6" workbookViewId="0">
      <selection activeCell="A3" sqref="$A3:$XFD36"/>
    </sheetView>
  </sheetViews>
  <sheetFormatPr defaultColWidth="9" defaultRowHeight="13.5" outlineLevelCol="3"/>
  <cols>
    <col min="1" max="1" width="30.125" customWidth="1"/>
    <col min="2" max="2" width="14.5333333333333" customWidth="1"/>
    <col min="3" max="3" width="28.5" customWidth="1"/>
    <col min="4" max="4" width="14.1666666666667" customWidth="1"/>
  </cols>
  <sheetData>
    <row r="1" ht="20.25" spans="1:4">
      <c r="A1" s="71" t="s">
        <v>138</v>
      </c>
      <c r="B1" s="71"/>
      <c r="C1" s="71"/>
      <c r="D1" s="71"/>
    </row>
    <row r="2" spans="1:4">
      <c r="A2" s="72"/>
      <c r="B2" s="73"/>
      <c r="C2" s="73"/>
      <c r="D2" s="73" t="s">
        <v>44</v>
      </c>
    </row>
    <row r="3" ht="18" customHeight="1" spans="1:4">
      <c r="A3" s="81" t="s">
        <v>139</v>
      </c>
      <c r="B3" s="81"/>
      <c r="C3" s="81" t="s">
        <v>140</v>
      </c>
      <c r="D3" s="81"/>
    </row>
    <row r="4" ht="18" customHeight="1" spans="1:4">
      <c r="A4" s="81" t="s">
        <v>47</v>
      </c>
      <c r="B4" s="81" t="s">
        <v>48</v>
      </c>
      <c r="C4" s="81" t="s">
        <v>47</v>
      </c>
      <c r="D4" s="81" t="s">
        <v>141</v>
      </c>
    </row>
    <row r="5" ht="18" customHeight="1" spans="1:4">
      <c r="A5" s="124" t="s">
        <v>142</v>
      </c>
      <c r="B5" s="125">
        <v>534.7981447</v>
      </c>
      <c r="C5" s="124" t="s">
        <v>143</v>
      </c>
      <c r="D5" s="126">
        <v>534.7981447</v>
      </c>
    </row>
    <row r="6" ht="18" customHeight="1" spans="1:4">
      <c r="A6" s="124" t="s">
        <v>144</v>
      </c>
      <c r="B6" s="125">
        <v>534.7981447</v>
      </c>
      <c r="C6" s="124" t="s">
        <v>145</v>
      </c>
      <c r="D6" s="127"/>
    </row>
    <row r="7" ht="18" customHeight="1" spans="1:4">
      <c r="A7" s="124" t="s">
        <v>146</v>
      </c>
      <c r="B7" s="89"/>
      <c r="C7" s="124" t="s">
        <v>147</v>
      </c>
      <c r="D7" s="127"/>
    </row>
    <row r="8" ht="18" customHeight="1" spans="1:4">
      <c r="A8" s="124" t="s">
        <v>148</v>
      </c>
      <c r="B8" s="89"/>
      <c r="C8" s="124" t="s">
        <v>149</v>
      </c>
      <c r="D8" s="127"/>
    </row>
    <row r="9" ht="18" customHeight="1" spans="1:4">
      <c r="A9" s="124"/>
      <c r="B9" s="128"/>
      <c r="C9" s="124" t="s">
        <v>150</v>
      </c>
      <c r="D9" s="127"/>
    </row>
    <row r="10" ht="18" customHeight="1" spans="1:4">
      <c r="A10" s="124"/>
      <c r="B10" s="128"/>
      <c r="C10" s="124" t="s">
        <v>151</v>
      </c>
      <c r="D10" s="129">
        <v>386.1824987</v>
      </c>
    </row>
    <row r="11" ht="18" customHeight="1" spans="1:4">
      <c r="A11" s="124"/>
      <c r="B11" s="128"/>
      <c r="C11" s="124" t="s">
        <v>152</v>
      </c>
      <c r="D11" s="127"/>
    </row>
    <row r="12" ht="18" customHeight="1" spans="1:4">
      <c r="A12" s="130"/>
      <c r="B12" s="131"/>
      <c r="C12" s="124" t="s">
        <v>153</v>
      </c>
      <c r="D12" s="127"/>
    </row>
    <row r="13" ht="18" customHeight="1" spans="1:4">
      <c r="A13" s="130"/>
      <c r="B13" s="131"/>
      <c r="C13" s="124" t="s">
        <v>154</v>
      </c>
      <c r="D13" s="129">
        <v>80.381394</v>
      </c>
    </row>
    <row r="14" ht="18" customHeight="1" spans="1:4">
      <c r="A14" s="130"/>
      <c r="B14" s="131"/>
      <c r="C14" s="124" t="s">
        <v>155</v>
      </c>
      <c r="D14" s="127"/>
    </row>
    <row r="15" ht="18" customHeight="1" spans="1:4">
      <c r="A15" s="130"/>
      <c r="B15" s="131"/>
      <c r="C15" s="124" t="s">
        <v>156</v>
      </c>
      <c r="D15" s="117">
        <v>30.4313</v>
      </c>
    </row>
    <row r="16" ht="18" customHeight="1" spans="1:4">
      <c r="A16" s="130"/>
      <c r="B16" s="131"/>
      <c r="C16" s="124" t="s">
        <v>157</v>
      </c>
      <c r="D16" s="127"/>
    </row>
    <row r="17" ht="18" customHeight="1" spans="1:4">
      <c r="A17" s="130"/>
      <c r="B17" s="131"/>
      <c r="C17" s="124" t="s">
        <v>158</v>
      </c>
      <c r="D17" s="127"/>
    </row>
    <row r="18" ht="18" customHeight="1" spans="1:4">
      <c r="A18" s="130"/>
      <c r="B18" s="131"/>
      <c r="C18" s="124" t="s">
        <v>159</v>
      </c>
      <c r="D18" s="127"/>
    </row>
    <row r="19" ht="18" customHeight="1" spans="1:4">
      <c r="A19" s="130"/>
      <c r="B19" s="131"/>
      <c r="C19" s="124" t="s">
        <v>160</v>
      </c>
      <c r="D19" s="127"/>
    </row>
    <row r="20" ht="18" customHeight="1" spans="1:4">
      <c r="A20" s="130"/>
      <c r="B20" s="131"/>
      <c r="C20" s="124" t="s">
        <v>161</v>
      </c>
      <c r="D20" s="127"/>
    </row>
    <row r="21" ht="18" customHeight="1" spans="1:4">
      <c r="A21" s="130"/>
      <c r="B21" s="131"/>
      <c r="C21" s="124" t="s">
        <v>162</v>
      </c>
      <c r="D21" s="127"/>
    </row>
    <row r="22" ht="18" customHeight="1" spans="1:4">
      <c r="A22" s="130"/>
      <c r="B22" s="131"/>
      <c r="C22" s="124" t="s">
        <v>163</v>
      </c>
      <c r="D22" s="127"/>
    </row>
    <row r="23" ht="18" customHeight="1" spans="1:4">
      <c r="A23" s="130"/>
      <c r="B23" s="131"/>
      <c r="C23" s="124" t="s">
        <v>164</v>
      </c>
      <c r="D23" s="127"/>
    </row>
    <row r="24" ht="18" customHeight="1" spans="1:4">
      <c r="A24" s="130"/>
      <c r="B24" s="131"/>
      <c r="C24" s="124" t="s">
        <v>165</v>
      </c>
      <c r="D24" s="127"/>
    </row>
    <row r="25" ht="18" customHeight="1" spans="1:4">
      <c r="A25" s="130"/>
      <c r="B25" s="131"/>
      <c r="C25" s="124" t="s">
        <v>166</v>
      </c>
      <c r="D25" s="117">
        <v>37.802952</v>
      </c>
    </row>
    <row r="26" ht="18" customHeight="1" spans="1:4">
      <c r="A26" s="130"/>
      <c r="B26" s="131"/>
      <c r="C26" s="124" t="s">
        <v>167</v>
      </c>
      <c r="D26" s="127"/>
    </row>
    <row r="27" ht="18" customHeight="1" spans="1:4">
      <c r="A27" s="130"/>
      <c r="B27" s="131"/>
      <c r="C27" s="124" t="s">
        <v>168</v>
      </c>
      <c r="D27" s="127"/>
    </row>
    <row r="28" ht="18" customHeight="1" spans="1:4">
      <c r="A28" s="130"/>
      <c r="B28" s="131"/>
      <c r="C28" s="124" t="s">
        <v>169</v>
      </c>
      <c r="D28" s="127"/>
    </row>
    <row r="29" ht="18" customHeight="1" spans="1:4">
      <c r="A29" s="130"/>
      <c r="B29" s="131"/>
      <c r="C29" s="124" t="s">
        <v>170</v>
      </c>
      <c r="D29" s="127"/>
    </row>
    <row r="30" ht="18" customHeight="1" spans="1:4">
      <c r="A30" s="130"/>
      <c r="B30" s="131"/>
      <c r="C30" s="124" t="s">
        <v>171</v>
      </c>
      <c r="D30" s="127"/>
    </row>
    <row r="31" ht="18" customHeight="1" spans="1:4">
      <c r="A31" s="130"/>
      <c r="B31" s="131"/>
      <c r="C31" s="124" t="s">
        <v>172</v>
      </c>
      <c r="D31" s="127"/>
    </row>
    <row r="32" ht="18" customHeight="1" spans="1:4">
      <c r="A32" s="130"/>
      <c r="B32" s="131"/>
      <c r="C32" s="124" t="s">
        <v>173</v>
      </c>
      <c r="D32" s="127"/>
    </row>
    <row r="33" ht="18" customHeight="1" spans="1:4">
      <c r="A33" s="130"/>
      <c r="B33" s="131"/>
      <c r="C33" s="124" t="s">
        <v>174</v>
      </c>
      <c r="D33" s="127"/>
    </row>
    <row r="34" ht="18" customHeight="1" spans="1:4">
      <c r="A34" s="130"/>
      <c r="B34" s="131"/>
      <c r="C34" s="124" t="s">
        <v>175</v>
      </c>
      <c r="D34" s="127"/>
    </row>
    <row r="35" ht="18" customHeight="1" spans="1:4">
      <c r="A35" s="130"/>
      <c r="B35" s="131"/>
      <c r="C35" s="124"/>
      <c r="D35" s="127"/>
    </row>
    <row r="36" ht="18" customHeight="1" spans="1:4">
      <c r="A36" s="81" t="s">
        <v>176</v>
      </c>
      <c r="B36" s="125">
        <v>534.7981447</v>
      </c>
      <c r="C36" s="81" t="s">
        <v>177</v>
      </c>
      <c r="D36" s="126">
        <v>534.7981447</v>
      </c>
    </row>
    <row r="37" spans="1:4">
      <c r="A37" s="132" t="s">
        <v>114</v>
      </c>
    </row>
    <row r="38" spans="1:4">
      <c r="A38" s="92" t="s">
        <v>178</v>
      </c>
    </row>
  </sheetData>
  <mergeCells count="3">
    <mergeCell ref="A1:D1"/>
    <mergeCell ref="A3:B3"/>
    <mergeCell ref="C3:D3"/>
  </mergeCells>
  <pageMargins left="0.75" right="0.75" top="1.14166666666667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14" sqref="G14"/>
    </sheetView>
  </sheetViews>
  <sheetFormatPr defaultColWidth="9" defaultRowHeight="13.5"/>
  <cols>
    <col min="1" max="1" width="21.95" customWidth="1"/>
    <col min="2" max="2" width="12.0916666666667" customWidth="1"/>
    <col min="3" max="3" width="15.55" customWidth="1"/>
    <col min="4" max="4" width="13.5666666666667" customWidth="1"/>
    <col min="5" max="5" width="10.3583333333333" customWidth="1"/>
    <col min="11" max="11" width="12.875" customWidth="1"/>
  </cols>
  <sheetData>
    <row r="1" ht="20.25" spans="1:11">
      <c r="A1" s="71" t="s">
        <v>179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2"/>
      <c r="B2" s="73"/>
      <c r="C2" s="73"/>
      <c r="D2" s="73"/>
      <c r="E2" s="73"/>
      <c r="F2" s="73"/>
      <c r="G2" s="73"/>
      <c r="H2" s="73"/>
      <c r="I2" s="73"/>
      <c r="J2" s="73"/>
      <c r="K2" s="73" t="s">
        <v>44</v>
      </c>
    </row>
    <row r="3" ht="26" customHeight="1" spans="1:11">
      <c r="A3" s="81" t="s">
        <v>180</v>
      </c>
      <c r="B3" s="81" t="s">
        <v>181</v>
      </c>
      <c r="C3" s="81" t="s">
        <v>182</v>
      </c>
      <c r="D3" s="81"/>
      <c r="E3" s="81"/>
      <c r="F3" s="81" t="s">
        <v>183</v>
      </c>
      <c r="G3" s="81"/>
      <c r="H3" s="81"/>
      <c r="I3" s="81" t="s">
        <v>184</v>
      </c>
      <c r="J3" s="81"/>
      <c r="K3" s="81"/>
    </row>
    <row r="4" ht="26" customHeight="1" spans="1:11">
      <c r="A4" s="81"/>
      <c r="B4" s="81"/>
      <c r="C4" s="81" t="s">
        <v>141</v>
      </c>
      <c r="D4" s="81" t="s">
        <v>118</v>
      </c>
      <c r="E4" s="81" t="s">
        <v>119</v>
      </c>
      <c r="F4" s="81" t="s">
        <v>141</v>
      </c>
      <c r="G4" s="81" t="s">
        <v>118</v>
      </c>
      <c r="H4" s="81" t="s">
        <v>119</v>
      </c>
      <c r="I4" s="81" t="s">
        <v>141</v>
      </c>
      <c r="J4" s="81" t="s">
        <v>118</v>
      </c>
      <c r="K4" s="81" t="s">
        <v>119</v>
      </c>
    </row>
    <row r="5" ht="26" customHeight="1" spans="1:11">
      <c r="A5" s="120" t="s">
        <v>185</v>
      </c>
      <c r="B5" s="120">
        <v>1</v>
      </c>
      <c r="C5" s="120">
        <v>2</v>
      </c>
      <c r="D5" s="120">
        <v>3</v>
      </c>
      <c r="E5" s="120">
        <v>4</v>
      </c>
      <c r="F5" s="120">
        <v>5</v>
      </c>
      <c r="G5" s="120">
        <v>6</v>
      </c>
      <c r="H5" s="120">
        <v>7</v>
      </c>
      <c r="I5" s="120">
        <v>8</v>
      </c>
      <c r="J5" s="120">
        <v>9</v>
      </c>
      <c r="K5" s="121">
        <v>10</v>
      </c>
    </row>
    <row r="6" ht="26" customHeight="1" spans="1:11">
      <c r="A6" s="88" t="s">
        <v>186</v>
      </c>
      <c r="B6" s="122">
        <v>534.7981447</v>
      </c>
      <c r="C6" s="122">
        <v>534.7981447</v>
      </c>
      <c r="D6" s="122">
        <v>534.7981447</v>
      </c>
      <c r="E6" s="112"/>
      <c r="F6" s="112"/>
      <c r="G6" s="112"/>
      <c r="H6" s="112"/>
      <c r="I6" s="112"/>
      <c r="J6" s="112"/>
      <c r="K6" s="112"/>
    </row>
    <row r="7" ht="26" customHeight="1" spans="1:11">
      <c r="A7" s="123" t="s">
        <v>3</v>
      </c>
      <c r="B7" s="122">
        <v>534.7981447</v>
      </c>
      <c r="C7" s="122">
        <v>534.7981447</v>
      </c>
      <c r="D7" s="122">
        <v>534.7981447</v>
      </c>
      <c r="E7" s="112"/>
      <c r="F7" s="112"/>
      <c r="G7" s="112"/>
      <c r="H7" s="112"/>
      <c r="I7" s="112"/>
      <c r="J7" s="112"/>
      <c r="K7" s="112"/>
    </row>
    <row r="8" ht="26" customHeight="1" spans="1:11">
      <c r="A8" s="90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ht="26" customHeight="1" spans="1:11">
      <c r="A9" s="90"/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ht="26" customHeight="1" spans="1:11">
      <c r="A10" s="90"/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ht="26" customHeight="1" spans="1:11">
      <c r="A11" s="90"/>
      <c r="B11" s="112"/>
      <c r="C11" s="112"/>
      <c r="D11" s="112"/>
      <c r="E11" s="112"/>
      <c r="F11" s="112"/>
      <c r="G11" s="112"/>
      <c r="H11" s="112"/>
      <c r="I11" s="112"/>
      <c r="J11" s="112"/>
      <c r="K11" s="112"/>
    </row>
    <row r="12" ht="26" customHeight="1" spans="1:11">
      <c r="A12" s="90"/>
      <c r="B12" s="112"/>
      <c r="C12" s="112"/>
      <c r="D12" s="112"/>
      <c r="E12" s="112"/>
      <c r="F12" s="112"/>
      <c r="G12" s="112"/>
      <c r="H12" s="112"/>
      <c r="I12" s="112"/>
      <c r="J12" s="112"/>
      <c r="K12" s="112"/>
    </row>
    <row r="13" ht="26" customHeight="1" spans="1:11">
      <c r="A13" s="90"/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ht="26" customHeight="1" spans="1:11">
      <c r="A14" s="90"/>
      <c r="B14" s="112"/>
      <c r="C14" s="112"/>
      <c r="D14" s="112"/>
      <c r="E14" s="112"/>
      <c r="F14" s="112"/>
      <c r="G14" s="112"/>
      <c r="H14" s="112"/>
      <c r="I14" s="112"/>
      <c r="J14" s="112"/>
      <c r="K14" s="112"/>
    </row>
    <row r="15" ht="26" customHeight="1" spans="1:11">
      <c r="A15" s="90"/>
      <c r="B15" s="112"/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1">
      <c r="A16" s="91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H6" sqref="H6"/>
    </sheetView>
  </sheetViews>
  <sheetFormatPr defaultColWidth="9" defaultRowHeight="13.5" outlineLevelCol="4"/>
  <cols>
    <col min="1" max="1" width="23.25" customWidth="1"/>
    <col min="2" max="2" width="37.3166666666667" customWidth="1"/>
    <col min="3" max="3" width="25.25" customWidth="1"/>
    <col min="4" max="4" width="23.2416666666667" customWidth="1"/>
    <col min="5" max="5" width="21.375" customWidth="1"/>
  </cols>
  <sheetData>
    <row r="1" ht="30" customHeight="1" spans="1:5">
      <c r="A1" s="71" t="s">
        <v>187</v>
      </c>
      <c r="B1" s="71"/>
      <c r="C1" s="71"/>
      <c r="D1" s="71"/>
      <c r="E1" s="71"/>
    </row>
    <row r="2" ht="24" customHeight="1" spans="1:5">
      <c r="A2" s="72"/>
      <c r="B2" s="73"/>
      <c r="C2" s="73"/>
      <c r="D2" s="73"/>
      <c r="E2" s="73" t="s">
        <v>44</v>
      </c>
    </row>
    <row r="3" ht="23" customHeight="1" spans="1:5">
      <c r="A3" s="81" t="s">
        <v>116</v>
      </c>
      <c r="B3" s="81"/>
      <c r="C3" s="81" t="s">
        <v>182</v>
      </c>
      <c r="D3" s="81"/>
      <c r="E3" s="81"/>
    </row>
    <row r="4" ht="23" customHeight="1" spans="1:5">
      <c r="A4" s="81" t="s">
        <v>188</v>
      </c>
      <c r="B4" s="81" t="s">
        <v>189</v>
      </c>
      <c r="C4" s="81" t="s">
        <v>141</v>
      </c>
      <c r="D4" s="81" t="s">
        <v>118</v>
      </c>
      <c r="E4" s="81" t="s">
        <v>119</v>
      </c>
    </row>
    <row r="5" ht="23" customHeight="1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ht="23" customHeight="1" spans="1:5">
      <c r="A6" s="77" t="s">
        <v>190</v>
      </c>
      <c r="B6" s="77" t="s">
        <v>186</v>
      </c>
      <c r="C6" s="108">
        <f>C7+C10+C16+C19</f>
        <v>534.7981447</v>
      </c>
      <c r="D6" s="108">
        <f>C6</f>
        <v>534.7981447</v>
      </c>
      <c r="E6" s="109"/>
    </row>
    <row r="7" ht="23" customHeight="1" spans="1:5">
      <c r="A7" s="77">
        <v>205</v>
      </c>
      <c r="B7" s="77" t="s">
        <v>191</v>
      </c>
      <c r="C7" s="110">
        <v>386.1824987</v>
      </c>
      <c r="D7" s="110">
        <v>386.1824987</v>
      </c>
      <c r="E7" s="109"/>
    </row>
    <row r="8" ht="23" customHeight="1" spans="1:5">
      <c r="A8" s="111">
        <v>20502</v>
      </c>
      <c r="B8" s="111" t="s">
        <v>192</v>
      </c>
      <c r="C8" s="110">
        <v>386.1824987</v>
      </c>
      <c r="D8" s="110">
        <v>386.1824987</v>
      </c>
      <c r="E8" s="109"/>
    </row>
    <row r="9" ht="23" customHeight="1" spans="1:5">
      <c r="A9" s="111">
        <v>2050202</v>
      </c>
      <c r="B9" s="111" t="s">
        <v>193</v>
      </c>
      <c r="C9" s="110">
        <v>386.1824987</v>
      </c>
      <c r="D9" s="110">
        <v>386.1824987</v>
      </c>
      <c r="E9" s="112"/>
    </row>
    <row r="10" ht="23" customHeight="1" spans="1:5">
      <c r="A10" s="77">
        <v>208</v>
      </c>
      <c r="B10" s="77" t="s">
        <v>194</v>
      </c>
      <c r="C10" s="113">
        <v>80.381394</v>
      </c>
      <c r="D10" s="113">
        <v>80.381394</v>
      </c>
      <c r="E10" s="112"/>
    </row>
    <row r="11" ht="23" customHeight="1" spans="1:5">
      <c r="A11" s="111" t="s">
        <v>195</v>
      </c>
      <c r="B11" s="111" t="s">
        <v>196</v>
      </c>
      <c r="C11" s="110">
        <v>76.858704</v>
      </c>
      <c r="D11" s="110">
        <v>76.858704</v>
      </c>
      <c r="E11" s="112"/>
    </row>
    <row r="12" ht="23" customHeight="1" spans="1:5">
      <c r="A12" s="111" t="s">
        <v>197</v>
      </c>
      <c r="B12" s="111" t="s">
        <v>198</v>
      </c>
      <c r="C12" s="110">
        <v>51.239136</v>
      </c>
      <c r="D12" s="110">
        <v>51.239136</v>
      </c>
      <c r="E12" s="109"/>
    </row>
    <row r="13" ht="23" customHeight="1" spans="1:5">
      <c r="A13" s="111" t="s">
        <v>199</v>
      </c>
      <c r="B13" s="111" t="s">
        <v>200</v>
      </c>
      <c r="C13" s="110">
        <v>25.619568</v>
      </c>
      <c r="D13" s="110">
        <v>25.619568</v>
      </c>
      <c r="E13" s="112"/>
    </row>
    <row r="14" ht="23" customHeight="1" spans="1:5">
      <c r="A14" s="77" t="s">
        <v>201</v>
      </c>
      <c r="B14" s="77" t="s">
        <v>202</v>
      </c>
      <c r="C14" s="110">
        <v>3.52269</v>
      </c>
      <c r="D14" s="110">
        <v>3.52269</v>
      </c>
      <c r="E14" s="109"/>
    </row>
    <row r="15" ht="23" customHeight="1" spans="1:5">
      <c r="A15" s="111" t="s">
        <v>203</v>
      </c>
      <c r="B15" s="111" t="s">
        <v>202</v>
      </c>
      <c r="C15" s="110">
        <v>3.52269</v>
      </c>
      <c r="D15" s="110">
        <v>3.52269</v>
      </c>
      <c r="E15" s="109"/>
    </row>
    <row r="16" ht="23" customHeight="1" spans="1:5">
      <c r="A16" s="77" t="s">
        <v>204</v>
      </c>
      <c r="B16" s="77" t="s">
        <v>205</v>
      </c>
      <c r="C16" s="114">
        <v>30.4313</v>
      </c>
      <c r="D16" s="114">
        <v>30.4313</v>
      </c>
      <c r="E16" s="112"/>
    </row>
    <row r="17" ht="23" customHeight="1" spans="1:5">
      <c r="A17" s="111" t="s">
        <v>206</v>
      </c>
      <c r="B17" s="111" t="s">
        <v>207</v>
      </c>
      <c r="C17" s="115">
        <v>30.4313</v>
      </c>
      <c r="D17" s="115">
        <v>30.4313</v>
      </c>
      <c r="E17" s="116"/>
    </row>
    <row r="18" ht="23" customHeight="1" spans="1:5">
      <c r="A18" s="111">
        <v>2101102</v>
      </c>
      <c r="B18" s="111" t="s">
        <v>208</v>
      </c>
      <c r="C18" s="115">
        <v>30.4313</v>
      </c>
      <c r="D18" s="115">
        <v>30.4313</v>
      </c>
      <c r="E18" s="116"/>
    </row>
    <row r="19" ht="23" customHeight="1" spans="1:5">
      <c r="A19" s="77" t="s">
        <v>209</v>
      </c>
      <c r="B19" s="77" t="s">
        <v>210</v>
      </c>
      <c r="C19" s="117">
        <v>37.802952</v>
      </c>
      <c r="D19" s="117">
        <v>37.802952</v>
      </c>
      <c r="E19" s="116"/>
    </row>
    <row r="20" ht="23" customHeight="1" spans="1:5">
      <c r="A20" s="111" t="s">
        <v>211</v>
      </c>
      <c r="B20" s="111" t="s">
        <v>212</v>
      </c>
      <c r="C20" s="118">
        <v>37.802952</v>
      </c>
      <c r="D20" s="118">
        <v>37.802952</v>
      </c>
      <c r="E20" s="116"/>
    </row>
    <row r="21" ht="23" customHeight="1" spans="1:5">
      <c r="A21" s="111">
        <v>2210201</v>
      </c>
      <c r="B21" s="111" t="s">
        <v>213</v>
      </c>
      <c r="C21" s="118">
        <v>37.802952</v>
      </c>
      <c r="D21" s="118">
        <v>37.802952</v>
      </c>
      <c r="E21" s="116"/>
    </row>
    <row r="22" ht="24" customHeight="1" spans="1:5">
      <c r="A22" s="119" t="s">
        <v>137</v>
      </c>
    </row>
    <row r="23" spans="1:5">
      <c r="A23" s="92" t="s">
        <v>178</v>
      </c>
    </row>
    <row r="24" spans="1:5">
      <c r="A24" s="92" t="s">
        <v>178</v>
      </c>
    </row>
  </sheetData>
  <mergeCells count="3">
    <mergeCell ref="A1:E1"/>
    <mergeCell ref="A3:B3"/>
    <mergeCell ref="C3:E3"/>
  </mergeCells>
  <pageMargins left="0.75" right="0.75" top="0.590277777777778" bottom="0.432638888888889" header="0.5" footer="0.27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4" workbookViewId="0">
      <selection activeCell="B16" sqref="B16"/>
    </sheetView>
  </sheetViews>
  <sheetFormatPr defaultColWidth="9" defaultRowHeight="13.5" outlineLevelCol="4"/>
  <cols>
    <col min="1" max="1" width="14.125" customWidth="1"/>
    <col min="2" max="2" width="48.0666666666667" customWidth="1"/>
    <col min="3" max="3" width="34.5416666666667" customWidth="1"/>
    <col min="4" max="4" width="37.0083333333333" customWidth="1"/>
    <col min="5" max="5" width="35.4" customWidth="1"/>
  </cols>
  <sheetData>
    <row r="1" ht="20.25" spans="1:5">
      <c r="A1" s="71" t="s">
        <v>214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6" customHeight="1" spans="1:5">
      <c r="A3" s="81" t="s">
        <v>215</v>
      </c>
      <c r="B3" s="81"/>
      <c r="C3" s="81" t="s">
        <v>216</v>
      </c>
      <c r="D3" s="81"/>
      <c r="E3" s="81"/>
    </row>
    <row r="4" ht="26" customHeight="1" spans="1:5">
      <c r="A4" s="81" t="s">
        <v>188</v>
      </c>
      <c r="B4" s="81" t="s">
        <v>189</v>
      </c>
      <c r="C4" s="81" t="s">
        <v>141</v>
      </c>
      <c r="D4" s="81" t="s">
        <v>217</v>
      </c>
      <c r="E4" s="81" t="s">
        <v>218</v>
      </c>
    </row>
    <row r="5" ht="26" customHeight="1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ht="26" customHeight="1" spans="1:5">
      <c r="A6" s="93" t="s">
        <v>219</v>
      </c>
      <c r="B6" s="93" t="s">
        <v>121</v>
      </c>
      <c r="C6" s="94">
        <f>C7+C17+C21</f>
        <v>534.7981447</v>
      </c>
      <c r="D6" s="94">
        <f>D7+D21</f>
        <v>523.929796</v>
      </c>
      <c r="E6" s="94">
        <f>E7+E17+E21</f>
        <v>10.8683487</v>
      </c>
    </row>
    <row r="7" ht="26" customHeight="1" spans="1:5">
      <c r="A7" s="93" t="s">
        <v>220</v>
      </c>
      <c r="B7" s="93" t="s">
        <v>221</v>
      </c>
      <c r="C7" s="95">
        <f>SUM(C8:C16)</f>
        <v>523.005796</v>
      </c>
      <c r="D7" s="95">
        <f>SUM(D8:D16)</f>
        <v>523.005796</v>
      </c>
      <c r="E7" s="96"/>
    </row>
    <row r="8" ht="26" customHeight="1" spans="1:5">
      <c r="A8" s="97" t="s">
        <v>222</v>
      </c>
      <c r="B8" s="97" t="s">
        <v>223</v>
      </c>
      <c r="C8" s="98">
        <v>167.9448</v>
      </c>
      <c r="D8" s="98">
        <v>167.9448</v>
      </c>
      <c r="E8" s="99"/>
    </row>
    <row r="9" ht="26" customHeight="1" spans="1:5">
      <c r="A9" s="97" t="s">
        <v>224</v>
      </c>
      <c r="B9" s="97" t="s">
        <v>225</v>
      </c>
      <c r="C9" s="98">
        <v>173.30995</v>
      </c>
      <c r="D9" s="98">
        <v>173.30995</v>
      </c>
      <c r="E9" s="99"/>
    </row>
    <row r="10" ht="26" customHeight="1" spans="1:5">
      <c r="A10" s="97" t="s">
        <v>226</v>
      </c>
      <c r="B10" s="97" t="s">
        <v>227</v>
      </c>
      <c r="C10" s="98">
        <v>33.1354</v>
      </c>
      <c r="D10" s="98">
        <v>33.1354</v>
      </c>
      <c r="E10" s="99"/>
    </row>
    <row r="11" ht="26" customHeight="1" spans="1:5">
      <c r="A11" s="97" t="s">
        <v>228</v>
      </c>
      <c r="B11" s="97" t="s">
        <v>229</v>
      </c>
      <c r="C11" s="98">
        <v>51.239136</v>
      </c>
      <c r="D11" s="98">
        <v>51.239136</v>
      </c>
      <c r="E11" s="99"/>
    </row>
    <row r="12" ht="26" customHeight="1" spans="1:5">
      <c r="A12" s="97" t="s">
        <v>230</v>
      </c>
      <c r="B12" s="97" t="s">
        <v>231</v>
      </c>
      <c r="C12" s="100">
        <v>25.619568</v>
      </c>
      <c r="D12" s="100">
        <v>25.619568</v>
      </c>
      <c r="E12" s="99"/>
    </row>
    <row r="13" ht="26" customHeight="1" spans="1:5">
      <c r="A13" s="97" t="s">
        <v>232</v>
      </c>
      <c r="B13" s="97" t="s">
        <v>233</v>
      </c>
      <c r="C13" s="100">
        <v>3.52269</v>
      </c>
      <c r="D13" s="100">
        <v>3.52269</v>
      </c>
      <c r="E13" s="99"/>
    </row>
    <row r="14" ht="26" customHeight="1" spans="1:5">
      <c r="A14" s="97" t="s">
        <v>234</v>
      </c>
      <c r="B14" s="97" t="s">
        <v>235</v>
      </c>
      <c r="C14" s="100">
        <v>21.3863</v>
      </c>
      <c r="D14" s="100">
        <v>21.3863</v>
      </c>
      <c r="E14" s="99"/>
    </row>
    <row r="15" ht="26" customHeight="1" spans="1:5">
      <c r="A15" s="97" t="s">
        <v>236</v>
      </c>
      <c r="B15" s="97" t="s">
        <v>237</v>
      </c>
      <c r="C15" s="100">
        <v>9.045</v>
      </c>
      <c r="D15" s="100">
        <v>9.045</v>
      </c>
      <c r="E15" s="99"/>
    </row>
    <row r="16" ht="26" customHeight="1" spans="1:5">
      <c r="A16" s="97" t="s">
        <v>238</v>
      </c>
      <c r="B16" s="97" t="s">
        <v>213</v>
      </c>
      <c r="C16" s="100">
        <v>37.802952</v>
      </c>
      <c r="D16" s="100">
        <v>37.802952</v>
      </c>
      <c r="E16" s="99"/>
    </row>
    <row r="17" ht="26" customHeight="1" spans="1:5">
      <c r="A17" s="93" t="s">
        <v>239</v>
      </c>
      <c r="B17" s="93" t="s">
        <v>240</v>
      </c>
      <c r="C17" s="101">
        <f>C18+C19+C20</f>
        <v>10.8683487</v>
      </c>
      <c r="D17" s="101" t="s">
        <v>219</v>
      </c>
      <c r="E17" s="101">
        <f>E18+E19+E20</f>
        <v>10.8683487</v>
      </c>
    </row>
    <row r="18" ht="26" customHeight="1" spans="1:5">
      <c r="A18" s="97" t="s">
        <v>241</v>
      </c>
      <c r="B18" s="97" t="s">
        <v>242</v>
      </c>
      <c r="C18" s="100">
        <v>3.7802952</v>
      </c>
      <c r="D18" s="102"/>
      <c r="E18" s="103">
        <v>3.7802952</v>
      </c>
    </row>
    <row r="19" ht="26" customHeight="1" spans="1:5">
      <c r="A19" s="97" t="s">
        <v>243</v>
      </c>
      <c r="B19" s="97" t="s">
        <v>244</v>
      </c>
      <c r="C19" s="100">
        <v>2.3626845</v>
      </c>
      <c r="D19" s="102"/>
      <c r="E19" s="103">
        <v>2.3626845</v>
      </c>
    </row>
    <row r="20" ht="26" customHeight="1" spans="1:5">
      <c r="A20" s="104" t="s">
        <v>245</v>
      </c>
      <c r="B20" s="104" t="s">
        <v>246</v>
      </c>
      <c r="C20" s="98">
        <v>4.725369</v>
      </c>
      <c r="E20" s="98">
        <v>4.725369</v>
      </c>
    </row>
    <row r="21" ht="26" customHeight="1" spans="1:5">
      <c r="A21" s="105" t="s">
        <v>247</v>
      </c>
      <c r="B21" s="105" t="s">
        <v>248</v>
      </c>
      <c r="C21" s="106">
        <v>0.924</v>
      </c>
      <c r="D21" s="106">
        <v>0.924</v>
      </c>
      <c r="E21" s="107"/>
    </row>
    <row r="22" ht="26" customHeight="1" spans="1:5">
      <c r="A22" s="104" t="s">
        <v>249</v>
      </c>
      <c r="B22" s="104" t="s">
        <v>250</v>
      </c>
      <c r="C22" s="98">
        <v>0.924</v>
      </c>
      <c r="D22" s="98">
        <v>0.924</v>
      </c>
      <c r="E22" s="107"/>
    </row>
    <row r="23" spans="1:5">
      <c r="A23" s="91" t="s">
        <v>137</v>
      </c>
    </row>
    <row r="24" spans="1:5">
      <c r="A24" s="92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F19" sqref="F19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1" t="s">
        <v>251</v>
      </c>
      <c r="B1" s="71"/>
      <c r="C1" s="71"/>
      <c r="D1" s="71"/>
      <c r="E1" s="71"/>
      <c r="F1" s="71"/>
      <c r="G1" s="71"/>
      <c r="H1" s="71"/>
    </row>
    <row r="2" spans="1:8">
      <c r="A2" s="72"/>
      <c r="B2" s="73"/>
      <c r="C2" s="73"/>
      <c r="D2" s="73"/>
      <c r="E2" s="73"/>
      <c r="F2" s="73"/>
      <c r="G2" s="73"/>
      <c r="H2" s="73" t="s">
        <v>44</v>
      </c>
    </row>
    <row r="3" ht="15" customHeight="1" spans="1:8">
      <c r="A3" s="81" t="s">
        <v>180</v>
      </c>
      <c r="B3" s="76" t="s">
        <v>252</v>
      </c>
      <c r="C3" s="76"/>
      <c r="D3" s="76"/>
      <c r="E3" s="76"/>
      <c r="F3" s="76"/>
      <c r="G3" s="76" t="s">
        <v>253</v>
      </c>
      <c r="H3" s="76" t="s">
        <v>254</v>
      </c>
    </row>
    <row r="4" ht="15" customHeight="1" spans="1:8">
      <c r="A4" s="81"/>
      <c r="B4" s="76" t="s">
        <v>141</v>
      </c>
      <c r="C4" s="76" t="s">
        <v>255</v>
      </c>
      <c r="D4" s="76" t="s">
        <v>256</v>
      </c>
      <c r="E4" s="76" t="s">
        <v>257</v>
      </c>
      <c r="F4" s="76"/>
      <c r="G4" s="76"/>
      <c r="H4" s="76"/>
    </row>
    <row r="5" spans="1:8">
      <c r="A5" s="81"/>
      <c r="B5" s="76"/>
      <c r="C5" s="76"/>
      <c r="D5" s="76"/>
      <c r="E5" s="76" t="s">
        <v>258</v>
      </c>
      <c r="F5" s="76" t="s">
        <v>259</v>
      </c>
      <c r="G5" s="76"/>
      <c r="H5" s="76"/>
    </row>
    <row r="6" spans="1:8">
      <c r="A6" s="76" t="s">
        <v>97</v>
      </c>
      <c r="B6" s="76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</row>
    <row r="7" spans="1:8">
      <c r="A7" s="88" t="s">
        <v>186</v>
      </c>
      <c r="B7" s="89">
        <v>0</v>
      </c>
      <c r="C7" s="89">
        <v>0</v>
      </c>
      <c r="D7" s="89">
        <v>0</v>
      </c>
      <c r="E7" s="89">
        <v>0</v>
      </c>
      <c r="F7" s="89">
        <v>0</v>
      </c>
      <c r="G7" s="89">
        <v>0</v>
      </c>
      <c r="H7" s="89">
        <v>0</v>
      </c>
    </row>
    <row r="8" spans="1:8">
      <c r="A8" s="90" t="s">
        <v>3</v>
      </c>
      <c r="B8" s="89">
        <v>0</v>
      </c>
      <c r="C8" s="89">
        <v>0</v>
      </c>
      <c r="D8" s="89">
        <v>0</v>
      </c>
      <c r="E8" s="89">
        <v>0</v>
      </c>
      <c r="F8" s="89">
        <v>0</v>
      </c>
      <c r="G8" s="89">
        <v>0</v>
      </c>
      <c r="H8" s="89">
        <v>0</v>
      </c>
    </row>
    <row r="9" spans="1:8">
      <c r="A9" s="90"/>
      <c r="B9" s="89"/>
      <c r="C9" s="89"/>
      <c r="D9" s="89"/>
      <c r="E9" s="89"/>
      <c r="F9" s="89"/>
      <c r="G9" s="89"/>
      <c r="H9" s="89"/>
    </row>
    <row r="10" spans="1:8">
      <c r="A10" s="90"/>
      <c r="B10" s="89"/>
      <c r="C10" s="89"/>
      <c r="D10" s="89"/>
      <c r="E10" s="89"/>
      <c r="F10" s="89"/>
      <c r="G10" s="89"/>
      <c r="H10" s="89"/>
    </row>
    <row r="11" spans="1:8">
      <c r="A11" s="90"/>
      <c r="B11" s="89"/>
      <c r="C11" s="89"/>
      <c r="D11" s="89"/>
      <c r="E11" s="89"/>
      <c r="F11" s="89"/>
      <c r="G11" s="89"/>
      <c r="H11" s="89"/>
    </row>
    <row r="12" spans="1:8">
      <c r="A12" s="90"/>
      <c r="B12" s="89"/>
      <c r="C12" s="89"/>
      <c r="D12" s="89"/>
      <c r="E12" s="89"/>
      <c r="F12" s="89"/>
      <c r="G12" s="89"/>
      <c r="H12" s="89"/>
    </row>
    <row r="13" spans="1:8">
      <c r="A13" s="90"/>
      <c r="B13" s="89"/>
      <c r="C13" s="89"/>
      <c r="D13" s="89"/>
      <c r="E13" s="89"/>
      <c r="F13" s="89"/>
      <c r="G13" s="89"/>
      <c r="H13" s="89"/>
    </row>
    <row r="14" spans="1:8">
      <c r="A14" s="90"/>
      <c r="B14" s="89"/>
      <c r="C14" s="89"/>
      <c r="D14" s="89"/>
      <c r="E14" s="89"/>
      <c r="F14" s="89"/>
      <c r="G14" s="89"/>
      <c r="H14" s="89"/>
    </row>
    <row r="15" spans="1:8">
      <c r="A15" s="90"/>
      <c r="B15" s="89"/>
      <c r="C15" s="89"/>
      <c r="D15" s="89"/>
      <c r="E15" s="89"/>
      <c r="F15" s="89"/>
      <c r="G15" s="89"/>
      <c r="H15" s="89"/>
    </row>
    <row r="16" spans="1:8">
      <c r="A16" s="90"/>
      <c r="B16" s="89"/>
      <c r="C16" s="89"/>
      <c r="D16" s="89"/>
      <c r="E16" s="89"/>
      <c r="F16" s="89"/>
      <c r="G16" s="89"/>
      <c r="H16" s="89"/>
    </row>
    <row r="17" spans="1:1">
      <c r="A17" s="91" t="s">
        <v>137</v>
      </c>
    </row>
    <row r="18" spans="1:1">
      <c r="A18" s="92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8.7" customWidth="1"/>
    <col min="3" max="3" width="18.45" customWidth="1"/>
    <col min="4" max="4" width="25.8666666666667" customWidth="1"/>
    <col min="5" max="5" width="36.9833333333333" customWidth="1"/>
  </cols>
  <sheetData>
    <row r="1" ht="20.25" spans="1:5">
      <c r="A1" s="71" t="s">
        <v>260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spans="1:5">
      <c r="A3" s="81" t="s">
        <v>261</v>
      </c>
      <c r="B3" s="81" t="s">
        <v>47</v>
      </c>
      <c r="C3" s="81" t="s">
        <v>141</v>
      </c>
      <c r="D3" s="81" t="s">
        <v>118</v>
      </c>
      <c r="E3" s="81" t="s">
        <v>119</v>
      </c>
    </row>
    <row r="4" spans="1:5">
      <c r="A4" s="81" t="s">
        <v>97</v>
      </c>
      <c r="B4" s="81" t="s">
        <v>97</v>
      </c>
      <c r="C4" s="81">
        <v>1</v>
      </c>
      <c r="D4" s="81">
        <v>2</v>
      </c>
      <c r="E4" s="81">
        <v>3</v>
      </c>
    </row>
    <row r="5" spans="1:5">
      <c r="A5" s="82"/>
      <c r="B5" s="83" t="s">
        <v>181</v>
      </c>
      <c r="C5" s="84"/>
      <c r="D5" s="84"/>
      <c r="E5" s="85"/>
    </row>
    <row r="6" spans="1:5">
      <c r="A6" s="86">
        <v>1</v>
      </c>
      <c r="B6" s="79" t="s">
        <v>262</v>
      </c>
      <c r="C6" s="78"/>
      <c r="D6" s="78"/>
      <c r="E6" s="87"/>
    </row>
    <row r="7" spans="1:5">
      <c r="A7" s="86">
        <v>2</v>
      </c>
      <c r="B7" s="79" t="s">
        <v>263</v>
      </c>
      <c r="C7" s="78"/>
      <c r="D7" s="78"/>
      <c r="E7" s="87"/>
    </row>
    <row r="8" spans="1:5">
      <c r="A8" s="86">
        <v>3</v>
      </c>
      <c r="B8" s="79" t="s">
        <v>264</v>
      </c>
      <c r="C8" s="78"/>
      <c r="D8" s="78"/>
      <c r="E8" s="87"/>
    </row>
    <row r="9" spans="1:5">
      <c r="A9" s="86">
        <v>4</v>
      </c>
      <c r="B9" s="79" t="s">
        <v>265</v>
      </c>
      <c r="C9" s="78"/>
      <c r="D9" s="78"/>
      <c r="E9" s="87"/>
    </row>
    <row r="10" spans="1:5">
      <c r="A10" s="86">
        <v>5</v>
      </c>
      <c r="B10" s="79" t="s">
        <v>266</v>
      </c>
      <c r="C10" s="78"/>
      <c r="D10" s="78"/>
      <c r="E10" s="87"/>
    </row>
    <row r="11" spans="1:5">
      <c r="A11" s="86">
        <v>6</v>
      </c>
      <c r="B11" s="79" t="s">
        <v>267</v>
      </c>
      <c r="C11" s="78"/>
      <c r="D11" s="78"/>
      <c r="E11" s="87"/>
    </row>
    <row r="12" spans="1:5">
      <c r="A12" s="86">
        <v>7</v>
      </c>
      <c r="B12" s="79" t="s">
        <v>268</v>
      </c>
      <c r="C12" s="78"/>
      <c r="D12" s="78"/>
      <c r="E12" s="87"/>
    </row>
    <row r="13" spans="1:5">
      <c r="A13" s="86">
        <v>8</v>
      </c>
      <c r="B13" s="79" t="s">
        <v>269</v>
      </c>
      <c r="C13" s="78"/>
      <c r="D13" s="78"/>
      <c r="E13" s="87"/>
    </row>
    <row r="14" spans="1:5">
      <c r="A14" s="86">
        <v>9</v>
      </c>
      <c r="B14" s="79" t="s">
        <v>270</v>
      </c>
      <c r="C14" s="78"/>
      <c r="D14" s="78"/>
      <c r="E14" s="87"/>
    </row>
    <row r="15" spans="1:5">
      <c r="A15" s="86">
        <v>10</v>
      </c>
      <c r="B15" s="79" t="s">
        <v>271</v>
      </c>
      <c r="C15" s="78"/>
      <c r="D15" s="78"/>
      <c r="E15" s="87"/>
    </row>
    <row r="16" spans="1:5">
      <c r="A16" s="86">
        <v>11</v>
      </c>
      <c r="B16" s="79" t="s">
        <v>272</v>
      </c>
      <c r="C16" s="78"/>
      <c r="D16" s="78"/>
      <c r="E16" s="87"/>
    </row>
    <row r="17" spans="1:5">
      <c r="A17" s="86">
        <v>12</v>
      </c>
      <c r="B17" s="79" t="s">
        <v>273</v>
      </c>
      <c r="C17" s="78"/>
      <c r="D17" s="78"/>
      <c r="E17" s="87"/>
    </row>
    <row r="18" spans="1:5">
      <c r="A18" s="86">
        <v>13</v>
      </c>
      <c r="B18" s="79" t="s">
        <v>274</v>
      </c>
      <c r="C18" s="78"/>
      <c r="D18" s="78"/>
      <c r="E18" s="87"/>
    </row>
    <row r="19" spans="1:5">
      <c r="A19" s="86">
        <v>14</v>
      </c>
      <c r="B19" s="79" t="s">
        <v>275</v>
      </c>
      <c r="C19" s="78"/>
      <c r="D19" s="78"/>
      <c r="E19" s="87"/>
    </row>
    <row r="20" spans="1:5">
      <c r="A20" s="86">
        <v>15</v>
      </c>
      <c r="B20" s="79" t="s">
        <v>276</v>
      </c>
      <c r="C20" s="78"/>
      <c r="D20" s="78"/>
      <c r="E20" s="87"/>
    </row>
    <row r="21" spans="1:5">
      <c r="A21" s="80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54.1916666666667" customWidth="1"/>
  </cols>
  <sheetData>
    <row r="1" ht="20.25" spans="1:2">
      <c r="A1" s="71" t="s">
        <v>277</v>
      </c>
      <c r="B1" s="71"/>
    </row>
    <row r="2" spans="1:2">
      <c r="A2" s="72"/>
      <c r="B2" s="73" t="s">
        <v>44</v>
      </c>
    </row>
    <row r="3" ht="15" customHeight="1" spans="1:2">
      <c r="A3" s="74" t="s">
        <v>278</v>
      </c>
      <c r="B3" s="75" t="s">
        <v>279</v>
      </c>
    </row>
    <row r="4" spans="1:2">
      <c r="A4" s="74"/>
      <c r="B4" s="75"/>
    </row>
    <row r="5" spans="1:2">
      <c r="A5" s="76" t="s">
        <v>97</v>
      </c>
      <c r="B5" s="75">
        <v>1</v>
      </c>
    </row>
    <row r="6" spans="1:2">
      <c r="A6" s="77" t="s">
        <v>186</v>
      </c>
      <c r="B6" s="78"/>
    </row>
    <row r="7" spans="1:2">
      <c r="A7" s="79" t="s">
        <v>280</v>
      </c>
      <c r="B7" s="78"/>
    </row>
    <row r="8" spans="1:2">
      <c r="A8" s="79"/>
      <c r="B8" s="78"/>
    </row>
    <row r="9" spans="1:2">
      <c r="A9" s="79"/>
      <c r="B9" s="78"/>
    </row>
    <row r="10" spans="1:2">
      <c r="A10" s="79"/>
      <c r="B10" s="78"/>
    </row>
    <row r="11" spans="1:2">
      <c r="A11" s="79"/>
      <c r="B11" s="78"/>
    </row>
    <row r="12" spans="1:2">
      <c r="A12" s="79"/>
      <c r="B12" s="78"/>
    </row>
    <row r="13" spans="1:2">
      <c r="A13" s="79"/>
      <c r="B13" s="78"/>
    </row>
    <row r="14" spans="1:2">
      <c r="A14" s="79"/>
      <c r="B14" s="78"/>
    </row>
    <row r="15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20.5916666666667" customWidth="1"/>
    <col min="2" max="2" width="10.975" customWidth="1"/>
    <col min="3" max="3" width="31.8416666666667" customWidth="1"/>
    <col min="4" max="4" width="31.6" customWidth="1"/>
    <col min="5" max="5" width="37.0333333333333" customWidth="1"/>
  </cols>
  <sheetData>
    <row r="1" ht="20.25" spans="1:5">
      <c r="A1" s="71" t="s">
        <v>281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spans="1:5">
      <c r="A3" s="81" t="s">
        <v>180</v>
      </c>
      <c r="B3" s="81" t="s">
        <v>141</v>
      </c>
      <c r="C3" s="81" t="s">
        <v>282</v>
      </c>
      <c r="D3" s="81" t="s">
        <v>283</v>
      </c>
      <c r="E3" s="81" t="s">
        <v>284</v>
      </c>
    </row>
    <row r="4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spans="1:5">
      <c r="A5" s="77" t="s">
        <v>186</v>
      </c>
      <c r="B5" s="78"/>
      <c r="C5" s="78"/>
      <c r="D5" s="78"/>
      <c r="E5" s="78"/>
    </row>
    <row r="6" spans="1:5">
      <c r="A6" s="79" t="s">
        <v>280</v>
      </c>
      <c r="B6" s="78"/>
      <c r="C6" s="78"/>
      <c r="D6" s="78"/>
      <c r="E6" s="78"/>
    </row>
    <row r="7" spans="1:5">
      <c r="A7" s="79"/>
      <c r="B7" s="78"/>
      <c r="C7" s="78"/>
      <c r="D7" s="78"/>
      <c r="E7" s="78"/>
    </row>
    <row r="8" spans="1:5">
      <c r="A8" s="79"/>
      <c r="B8" s="78"/>
      <c r="C8" s="78"/>
      <c r="D8" s="78"/>
      <c r="E8" s="78"/>
    </row>
    <row r="9" spans="1:5">
      <c r="A9" s="79"/>
      <c r="B9" s="78"/>
      <c r="C9" s="78"/>
      <c r="D9" s="78"/>
      <c r="E9" s="78"/>
    </row>
    <row r="10" spans="1:5">
      <c r="A10" s="79"/>
      <c r="B10" s="78"/>
      <c r="C10" s="78"/>
      <c r="D10" s="78"/>
      <c r="E10" s="78"/>
    </row>
    <row r="11" spans="1:5">
      <c r="A11" s="79"/>
      <c r="B11" s="78"/>
      <c r="C11" s="78"/>
      <c r="D11" s="78"/>
      <c r="E11" s="78"/>
    </row>
    <row r="12" spans="1:5">
      <c r="A12" s="79"/>
      <c r="B12" s="78"/>
      <c r="C12" s="78"/>
      <c r="D12" s="78"/>
      <c r="E12" s="78"/>
    </row>
    <row r="13" spans="1:5">
      <c r="A13" s="79"/>
      <c r="B13" s="78"/>
      <c r="C13" s="78"/>
      <c r="D13" s="78"/>
      <c r="E13" s="78"/>
    </row>
    <row r="14" spans="1:5">
      <c r="A14" s="79"/>
      <c r="B14" s="78"/>
      <c r="C14" s="78"/>
      <c r="D14" s="78"/>
      <c r="E14" s="78"/>
    </row>
    <row r="15" spans="1:5">
      <c r="A15" s="80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32.8833333333333" customWidth="1"/>
  </cols>
  <sheetData>
    <row r="1" ht="20.25" spans="1:2">
      <c r="A1" s="71" t="s">
        <v>285</v>
      </c>
      <c r="B1" s="71"/>
    </row>
    <row r="2" spans="1:2">
      <c r="A2" s="72"/>
      <c r="B2" s="73" t="s">
        <v>44</v>
      </c>
    </row>
    <row r="3" ht="15" customHeight="1" spans="1:2">
      <c r="A3" s="74" t="s">
        <v>278</v>
      </c>
      <c r="B3" s="75" t="s">
        <v>279</v>
      </c>
    </row>
    <row r="4" spans="1:2">
      <c r="A4" s="74"/>
      <c r="B4" s="75"/>
    </row>
    <row r="5" spans="1:2">
      <c r="A5" s="76" t="s">
        <v>97</v>
      </c>
      <c r="B5" s="75">
        <v>1</v>
      </c>
    </row>
    <row r="6" spans="1:2">
      <c r="A6" s="77" t="s">
        <v>186</v>
      </c>
      <c r="B6" s="78"/>
    </row>
    <row r="7" spans="1:2">
      <c r="A7" s="79" t="s">
        <v>280</v>
      </c>
      <c r="B7" s="78"/>
    </row>
    <row r="8" spans="1:2">
      <c r="A8" s="79"/>
      <c r="B8" s="78"/>
    </row>
    <row r="9" spans="1:2">
      <c r="A9" s="79"/>
      <c r="B9" s="78"/>
    </row>
    <row r="10" spans="1:2">
      <c r="A10" s="79"/>
      <c r="B10" s="78"/>
    </row>
    <row r="11" spans="1:2">
      <c r="A11" s="79"/>
      <c r="B11" s="78"/>
    </row>
    <row r="12" spans="1:2">
      <c r="A12" s="79"/>
      <c r="B12" s="78"/>
    </row>
    <row r="13" spans="1:2">
      <c r="A13" s="79"/>
      <c r="B13" s="78"/>
    </row>
    <row r="14" spans="1:2">
      <c r="A14" s="79"/>
      <c r="B14" s="78"/>
    </row>
    <row r="15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abSelected="1" topLeftCell="A10" workbookViewId="0">
      <selection activeCell="L39" sqref="L39"/>
    </sheetView>
  </sheetViews>
  <sheetFormatPr defaultColWidth="9" defaultRowHeight="13.5"/>
  <cols>
    <col min="1" max="1" width="12.75" customWidth="1"/>
    <col min="2" max="2" width="6.25" customWidth="1"/>
    <col min="3" max="3" width="6.625" customWidth="1"/>
    <col min="4" max="4" width="5.125" customWidth="1"/>
    <col min="5" max="5" width="13.125" customWidth="1"/>
    <col min="6" max="6" width="5.125" customWidth="1"/>
    <col min="7" max="7" width="8.25" customWidth="1"/>
    <col min="8" max="8" width="5.125" customWidth="1"/>
    <col min="9" max="9" width="8.75" customWidth="1"/>
    <col min="10" max="10" width="12.375" customWidth="1"/>
    <col min="11" max="11" width="13.125" customWidth="1"/>
  </cols>
  <sheetData>
    <row r="1" ht="23" customHeight="1" spans="1:11">
      <c r="A1" s="17" t="s">
        <v>286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287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288</v>
      </c>
      <c r="B3" s="20"/>
      <c r="C3" s="21" t="s">
        <v>3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289</v>
      </c>
      <c r="B4" s="20"/>
      <c r="C4" s="23" t="s">
        <v>290</v>
      </c>
      <c r="D4" s="20"/>
      <c r="E4" s="20"/>
      <c r="F4" s="20"/>
      <c r="G4" s="19" t="s">
        <v>291</v>
      </c>
      <c r="H4" s="20"/>
      <c r="I4" s="24">
        <v>18393821815</v>
      </c>
      <c r="J4" s="25"/>
      <c r="K4" s="25"/>
    </row>
    <row r="5" ht="20" customHeight="1" spans="1:11">
      <c r="A5" s="19" t="s">
        <v>292</v>
      </c>
      <c r="B5" s="20"/>
      <c r="C5" s="19" t="s">
        <v>293</v>
      </c>
      <c r="D5" s="20"/>
      <c r="E5" s="20"/>
      <c r="F5" s="19" t="s">
        <v>294</v>
      </c>
      <c r="G5" s="20"/>
      <c r="H5" s="19" t="s">
        <v>295</v>
      </c>
      <c r="I5" s="20"/>
      <c r="J5" s="19" t="s">
        <v>294</v>
      </c>
      <c r="K5" s="20"/>
    </row>
    <row r="6" ht="20" customHeight="1" spans="1:11">
      <c r="A6" s="20"/>
      <c r="B6" s="20"/>
      <c r="C6" s="19" t="s">
        <v>296</v>
      </c>
      <c r="D6" s="20"/>
      <c r="E6" s="19" t="s">
        <v>297</v>
      </c>
      <c r="F6" s="26">
        <v>523.929796</v>
      </c>
      <c r="G6" s="27"/>
      <c r="H6" s="19" t="s">
        <v>298</v>
      </c>
      <c r="I6" s="20"/>
      <c r="J6" s="26">
        <v>534.7981447</v>
      </c>
      <c r="K6" s="27"/>
    </row>
    <row r="7" ht="20" customHeight="1" spans="1:11">
      <c r="A7" s="20"/>
      <c r="B7" s="20"/>
      <c r="C7" s="20"/>
      <c r="D7" s="20"/>
      <c r="E7" s="19" t="s">
        <v>299</v>
      </c>
      <c r="F7" s="26">
        <v>10.8683487</v>
      </c>
      <c r="G7" s="27"/>
      <c r="H7" s="19" t="s">
        <v>300</v>
      </c>
      <c r="I7" s="20"/>
      <c r="J7" s="26"/>
      <c r="K7" s="27"/>
    </row>
    <row r="8" ht="20" customHeight="1" spans="1:11">
      <c r="A8" s="20"/>
      <c r="B8" s="20"/>
      <c r="C8" s="20"/>
      <c r="D8" s="20"/>
      <c r="E8" s="19" t="s">
        <v>301</v>
      </c>
      <c r="F8" s="26">
        <v>534.7981447</v>
      </c>
      <c r="G8" s="27"/>
      <c r="H8" s="19" t="s">
        <v>302</v>
      </c>
      <c r="I8" s="20"/>
      <c r="J8" s="26"/>
      <c r="K8" s="27"/>
    </row>
    <row r="9" ht="20" customHeight="1" spans="1:11">
      <c r="A9" s="20"/>
      <c r="B9" s="20"/>
      <c r="C9" s="19" t="s">
        <v>303</v>
      </c>
      <c r="D9" s="20"/>
      <c r="E9" s="19" t="s">
        <v>304</v>
      </c>
      <c r="F9" s="26"/>
      <c r="G9" s="27"/>
      <c r="H9" s="19" t="s">
        <v>305</v>
      </c>
      <c r="I9" s="20"/>
      <c r="J9" s="26">
        <v>534.8</v>
      </c>
      <c r="K9" s="27"/>
    </row>
    <row r="10" ht="20" customHeight="1" spans="1:11">
      <c r="A10" s="20"/>
      <c r="B10" s="20"/>
      <c r="C10" s="20"/>
      <c r="D10" s="20"/>
      <c r="E10" s="19" t="s">
        <v>306</v>
      </c>
      <c r="F10" s="28"/>
      <c r="G10" s="27"/>
      <c r="H10" s="19" t="s">
        <v>307</v>
      </c>
      <c r="I10" s="20"/>
      <c r="J10" s="26">
        <v>534.8</v>
      </c>
      <c r="K10" s="27"/>
    </row>
    <row r="11" ht="20" customHeight="1" spans="1:11">
      <c r="A11" s="29"/>
      <c r="B11" s="29"/>
      <c r="C11" s="29"/>
      <c r="D11" s="29"/>
      <c r="E11" s="30" t="s">
        <v>301</v>
      </c>
      <c r="F11" s="31"/>
      <c r="G11" s="32"/>
      <c r="H11" s="33"/>
      <c r="I11" s="33"/>
      <c r="J11" s="33"/>
      <c r="K11" s="33"/>
    </row>
    <row r="12" ht="61" customHeight="1" spans="1:11">
      <c r="A12" s="34" t="s">
        <v>308</v>
      </c>
      <c r="B12" s="35" t="s">
        <v>309</v>
      </c>
      <c r="C12" s="36"/>
      <c r="D12" s="36"/>
      <c r="E12" s="36"/>
      <c r="F12" s="36"/>
      <c r="G12" s="36"/>
      <c r="H12" s="36"/>
      <c r="I12" s="36"/>
      <c r="J12" s="36"/>
      <c r="K12" s="36"/>
    </row>
    <row r="13" ht="20" customHeight="1" spans="1:11">
      <c r="A13" s="34" t="s">
        <v>310</v>
      </c>
      <c r="B13" s="37" t="s">
        <v>311</v>
      </c>
      <c r="C13" s="38"/>
      <c r="D13" s="37" t="s">
        <v>312</v>
      </c>
      <c r="E13" s="37" t="s">
        <v>313</v>
      </c>
      <c r="F13" s="38"/>
      <c r="G13" s="39" t="s">
        <v>314</v>
      </c>
      <c r="H13" s="38"/>
      <c r="I13" s="38"/>
      <c r="J13" s="38"/>
      <c r="K13" s="37" t="s">
        <v>315</v>
      </c>
    </row>
    <row r="14" ht="20" customHeight="1" spans="1:11">
      <c r="A14" s="40"/>
      <c r="B14" s="37" t="s">
        <v>316</v>
      </c>
      <c r="C14" s="38"/>
      <c r="D14" s="41">
        <v>10</v>
      </c>
      <c r="E14" s="37" t="s">
        <v>317</v>
      </c>
      <c r="F14" s="38"/>
      <c r="G14" s="37" t="s">
        <v>318</v>
      </c>
      <c r="H14" s="38"/>
      <c r="I14" s="38"/>
      <c r="J14" s="38"/>
      <c r="K14" s="42">
        <v>1</v>
      </c>
    </row>
    <row r="15" ht="20" customHeight="1" spans="1:11">
      <c r="A15" s="40"/>
      <c r="B15" s="38"/>
      <c r="C15" s="38"/>
      <c r="D15" s="38"/>
      <c r="E15" s="38"/>
      <c r="F15" s="38"/>
      <c r="G15" s="37" t="s">
        <v>319</v>
      </c>
      <c r="H15" s="38"/>
      <c r="I15" s="38"/>
      <c r="J15" s="38"/>
      <c r="K15" s="37" t="s">
        <v>320</v>
      </c>
    </row>
    <row r="16" ht="20" customHeight="1" spans="1:11">
      <c r="A16" s="40"/>
      <c r="B16" s="38"/>
      <c r="C16" s="38"/>
      <c r="D16" s="38"/>
      <c r="E16" s="38"/>
      <c r="F16" s="38"/>
      <c r="G16" s="37" t="s">
        <v>321</v>
      </c>
      <c r="H16" s="38"/>
      <c r="I16" s="38"/>
      <c r="J16" s="38"/>
      <c r="K16" s="37" t="s">
        <v>322</v>
      </c>
    </row>
    <row r="17" ht="20" customHeight="1" spans="1:11">
      <c r="A17" s="40"/>
      <c r="B17" s="38"/>
      <c r="C17" s="38"/>
      <c r="D17" s="38"/>
      <c r="E17" s="38"/>
      <c r="F17" s="38"/>
      <c r="G17" s="37" t="s">
        <v>323</v>
      </c>
      <c r="H17" s="38"/>
      <c r="I17" s="38"/>
      <c r="J17" s="38"/>
      <c r="K17" s="37" t="s">
        <v>324</v>
      </c>
    </row>
    <row r="18" ht="20" customHeight="1" spans="1:11">
      <c r="A18" s="40"/>
      <c r="B18" s="38"/>
      <c r="C18" s="38"/>
      <c r="D18" s="38"/>
      <c r="E18" s="37" t="s">
        <v>325</v>
      </c>
      <c r="F18" s="38"/>
      <c r="G18" s="37" t="s">
        <v>326</v>
      </c>
      <c r="H18" s="38"/>
      <c r="I18" s="38"/>
      <c r="J18" s="38"/>
      <c r="K18" s="37" t="s">
        <v>327</v>
      </c>
    </row>
    <row r="19" ht="20" customHeight="1" spans="1:11">
      <c r="A19" s="40"/>
      <c r="B19" s="38"/>
      <c r="C19" s="38"/>
      <c r="D19" s="38"/>
      <c r="E19" s="38"/>
      <c r="F19" s="38"/>
      <c r="G19" s="37" t="s">
        <v>328</v>
      </c>
      <c r="H19" s="38"/>
      <c r="I19" s="38"/>
      <c r="J19" s="38"/>
      <c r="K19" s="37" t="s">
        <v>329</v>
      </c>
    </row>
    <row r="20" ht="20" customHeight="1" spans="1:11">
      <c r="A20" s="40"/>
      <c r="B20" s="38"/>
      <c r="C20" s="38"/>
      <c r="D20" s="38"/>
      <c r="E20" s="37" t="s">
        <v>330</v>
      </c>
      <c r="F20" s="38"/>
      <c r="G20" s="37" t="s">
        <v>331</v>
      </c>
      <c r="H20" s="38"/>
      <c r="I20" s="38"/>
      <c r="J20" s="38"/>
      <c r="K20" s="37" t="s">
        <v>332</v>
      </c>
    </row>
    <row r="21" ht="20" customHeight="1" spans="1:11">
      <c r="A21" s="40"/>
      <c r="B21" s="38"/>
      <c r="C21" s="38"/>
      <c r="D21" s="38"/>
      <c r="E21" s="38"/>
      <c r="F21" s="38"/>
      <c r="G21" s="37" t="s">
        <v>333</v>
      </c>
      <c r="H21" s="38"/>
      <c r="I21" s="38"/>
      <c r="J21" s="38"/>
      <c r="K21" s="37" t="s">
        <v>334</v>
      </c>
    </row>
    <row r="22" ht="20" customHeight="1" spans="1:11">
      <c r="A22" s="40"/>
      <c r="B22" s="38"/>
      <c r="C22" s="38"/>
      <c r="D22" s="38"/>
      <c r="E22" s="37" t="s">
        <v>335</v>
      </c>
      <c r="F22" s="38"/>
      <c r="G22" s="37" t="s">
        <v>336</v>
      </c>
      <c r="H22" s="38"/>
      <c r="I22" s="38"/>
      <c r="J22" s="38"/>
      <c r="K22" s="37" t="s">
        <v>332</v>
      </c>
    </row>
    <row r="23" spans="1:11">
      <c r="A23" s="40"/>
      <c r="B23" s="38"/>
      <c r="C23" s="38"/>
      <c r="D23" s="38"/>
      <c r="E23" s="38"/>
      <c r="F23" s="38"/>
      <c r="G23" s="37" t="s">
        <v>337</v>
      </c>
      <c r="H23" s="38"/>
      <c r="I23" s="38"/>
      <c r="J23" s="38"/>
      <c r="K23" s="42">
        <v>1</v>
      </c>
    </row>
    <row r="24" spans="1:11">
      <c r="A24" s="40"/>
      <c r="B24" s="38"/>
      <c r="C24" s="38"/>
      <c r="D24" s="38"/>
      <c r="E24" s="37" t="s">
        <v>338</v>
      </c>
      <c r="F24" s="38"/>
      <c r="G24" s="37" t="s">
        <v>339</v>
      </c>
      <c r="H24" s="38"/>
      <c r="I24" s="38"/>
      <c r="J24" s="38"/>
      <c r="K24" s="37" t="s">
        <v>322</v>
      </c>
    </row>
    <row r="25" ht="22" customHeight="1" spans="1:11">
      <c r="A25" s="43"/>
      <c r="B25" s="43"/>
      <c r="C25" s="43"/>
      <c r="D25" s="43"/>
      <c r="E25" s="37" t="s">
        <v>340</v>
      </c>
      <c r="F25" s="38"/>
      <c r="G25" s="37" t="s">
        <v>341</v>
      </c>
      <c r="H25" s="38"/>
      <c r="I25" s="38"/>
      <c r="J25" s="38"/>
      <c r="K25" s="37" t="s">
        <v>342</v>
      </c>
    </row>
    <row r="26" spans="1:11">
      <c r="A26" s="43"/>
      <c r="B26" s="37" t="s">
        <v>343</v>
      </c>
      <c r="C26" s="38"/>
      <c r="D26" s="41">
        <v>30</v>
      </c>
      <c r="E26" s="44" t="s">
        <v>344</v>
      </c>
      <c r="F26" s="45"/>
      <c r="G26" s="19" t="s">
        <v>345</v>
      </c>
      <c r="H26" s="20"/>
      <c r="I26" s="20"/>
      <c r="J26" s="20"/>
      <c r="K26" s="46" t="s">
        <v>346</v>
      </c>
    </row>
    <row r="27" spans="1:11">
      <c r="A27" s="43"/>
      <c r="B27" s="38"/>
      <c r="C27" s="38"/>
      <c r="D27" s="38"/>
      <c r="E27" s="47"/>
      <c r="F27" s="48"/>
      <c r="G27" s="23" t="s">
        <v>347</v>
      </c>
      <c r="H27" s="20"/>
      <c r="I27" s="20"/>
      <c r="J27" s="20"/>
      <c r="K27" s="46" t="s">
        <v>348</v>
      </c>
    </row>
    <row r="28" spans="1:11">
      <c r="A28" s="43"/>
      <c r="B28" s="38"/>
      <c r="C28" s="38"/>
      <c r="D28" s="38"/>
      <c r="E28" s="47"/>
      <c r="F28" s="48"/>
      <c r="G28" s="49" t="s">
        <v>349</v>
      </c>
      <c r="H28" s="50"/>
      <c r="I28" s="50"/>
      <c r="J28" s="51"/>
      <c r="K28" s="46" t="s">
        <v>350</v>
      </c>
    </row>
    <row r="29" spans="1:11">
      <c r="A29" s="43"/>
      <c r="B29" s="38"/>
      <c r="C29" s="38"/>
      <c r="D29" s="38"/>
      <c r="E29" s="47"/>
      <c r="F29" s="48"/>
      <c r="G29" s="49" t="s">
        <v>351</v>
      </c>
      <c r="H29" s="50"/>
      <c r="I29" s="50"/>
      <c r="J29" s="51"/>
      <c r="K29" s="46" t="s">
        <v>352</v>
      </c>
    </row>
    <row r="30" spans="1:11">
      <c r="A30" s="43"/>
      <c r="B30" s="38"/>
      <c r="C30" s="38"/>
      <c r="D30" s="38"/>
      <c r="E30" s="47"/>
      <c r="F30" s="48"/>
      <c r="G30" s="49" t="s">
        <v>353</v>
      </c>
      <c r="H30" s="50"/>
      <c r="I30" s="50"/>
      <c r="J30" s="51"/>
      <c r="K30" s="46" t="s">
        <v>354</v>
      </c>
    </row>
    <row r="31" spans="1:11">
      <c r="A31" s="43"/>
      <c r="B31" s="38"/>
      <c r="C31" s="38"/>
      <c r="D31" s="38"/>
      <c r="E31" s="47"/>
      <c r="F31" s="48"/>
      <c r="G31" s="49" t="s">
        <v>355</v>
      </c>
      <c r="H31" s="50"/>
      <c r="I31" s="50"/>
      <c r="J31" s="51"/>
      <c r="K31" s="46" t="s">
        <v>348</v>
      </c>
    </row>
    <row r="32" spans="1:11">
      <c r="A32" s="43"/>
      <c r="B32" s="38"/>
      <c r="C32" s="38"/>
      <c r="D32" s="38"/>
      <c r="E32" s="52"/>
      <c r="F32" s="53"/>
      <c r="G32" s="49" t="s">
        <v>356</v>
      </c>
      <c r="H32" s="50"/>
      <c r="I32" s="50"/>
      <c r="J32" s="51"/>
      <c r="K32" s="54" t="s">
        <v>357</v>
      </c>
    </row>
    <row r="33" spans="1:11">
      <c r="A33" s="43"/>
      <c r="B33" s="38"/>
      <c r="C33" s="38"/>
      <c r="D33" s="38"/>
      <c r="E33" s="44" t="s">
        <v>358</v>
      </c>
      <c r="F33" s="45"/>
      <c r="G33" s="49" t="s">
        <v>359</v>
      </c>
      <c r="H33" s="50"/>
      <c r="I33" s="50"/>
      <c r="J33" s="51"/>
      <c r="K33" s="55" t="s">
        <v>360</v>
      </c>
    </row>
    <row r="34" spans="1:11">
      <c r="A34" s="43"/>
      <c r="B34" s="38"/>
      <c r="C34" s="38"/>
      <c r="D34" s="38"/>
      <c r="E34" s="47"/>
      <c r="F34" s="48"/>
      <c r="G34" s="49" t="s">
        <v>361</v>
      </c>
      <c r="H34" s="50"/>
      <c r="I34" s="50"/>
      <c r="J34" s="51"/>
      <c r="K34" s="54">
        <v>1</v>
      </c>
    </row>
    <row r="35" spans="1:11">
      <c r="A35" s="43"/>
      <c r="B35" s="38"/>
      <c r="C35" s="38"/>
      <c r="D35" s="38"/>
      <c r="E35" s="47"/>
      <c r="F35" s="48"/>
      <c r="G35" s="56" t="s">
        <v>362</v>
      </c>
      <c r="H35" s="57"/>
      <c r="I35" s="57"/>
      <c r="J35" s="58"/>
      <c r="K35" s="55" t="s">
        <v>363</v>
      </c>
    </row>
    <row r="36" spans="1:11">
      <c r="A36" s="43"/>
      <c r="B36" s="38"/>
      <c r="C36" s="38"/>
      <c r="D36" s="38"/>
      <c r="E36" s="47"/>
      <c r="F36" s="48"/>
      <c r="G36" s="56" t="s">
        <v>364</v>
      </c>
      <c r="H36" s="57"/>
      <c r="I36" s="57"/>
      <c r="J36" s="58"/>
      <c r="K36" s="54">
        <v>1</v>
      </c>
    </row>
    <row r="37" spans="1:11">
      <c r="A37" s="43"/>
      <c r="B37" s="38"/>
      <c r="C37" s="38"/>
      <c r="D37" s="38"/>
      <c r="E37" s="37" t="s">
        <v>365</v>
      </c>
      <c r="F37" s="38"/>
      <c r="G37" s="23" t="s">
        <v>366</v>
      </c>
      <c r="H37" s="20"/>
      <c r="I37" s="20"/>
      <c r="J37" s="20"/>
      <c r="K37" s="59" t="s">
        <v>367</v>
      </c>
    </row>
    <row r="38" spans="1:11">
      <c r="A38" s="43"/>
      <c r="B38" s="38"/>
      <c r="C38" s="38"/>
      <c r="D38" s="38"/>
      <c r="E38" s="38"/>
      <c r="F38" s="38"/>
      <c r="G38" s="56" t="s">
        <v>368</v>
      </c>
      <c r="H38" s="57"/>
      <c r="I38" s="57"/>
      <c r="J38" s="58"/>
      <c r="K38" s="60" t="s">
        <v>369</v>
      </c>
    </row>
    <row r="39" spans="1:11">
      <c r="A39" s="43"/>
      <c r="B39" s="38"/>
      <c r="C39" s="38"/>
      <c r="D39" s="38"/>
      <c r="E39" s="38"/>
      <c r="F39" s="38"/>
      <c r="G39" s="56" t="s">
        <v>370</v>
      </c>
      <c r="H39" s="57"/>
      <c r="I39" s="57"/>
      <c r="J39" s="58"/>
      <c r="K39" s="60" t="s">
        <v>371</v>
      </c>
    </row>
    <row r="40" spans="1:11">
      <c r="A40" s="43"/>
      <c r="B40" s="38"/>
      <c r="C40" s="38"/>
      <c r="D40" s="38"/>
      <c r="E40" s="38"/>
      <c r="F40" s="38"/>
      <c r="G40" s="56" t="s">
        <v>372</v>
      </c>
      <c r="H40" s="57"/>
      <c r="I40" s="57"/>
      <c r="J40" s="58"/>
      <c r="K40" s="60" t="s">
        <v>373</v>
      </c>
    </row>
    <row r="41" spans="1:11">
      <c r="A41" s="43"/>
      <c r="B41" s="38"/>
      <c r="C41" s="38"/>
      <c r="D41" s="38"/>
      <c r="E41" s="37" t="s">
        <v>374</v>
      </c>
      <c r="F41" s="38"/>
      <c r="G41" s="23" t="s">
        <v>375</v>
      </c>
      <c r="H41" s="20"/>
      <c r="I41" s="20"/>
      <c r="J41" s="20"/>
      <c r="K41" s="61" t="s">
        <v>376</v>
      </c>
    </row>
    <row r="42" spans="1:11">
      <c r="A42" s="43"/>
      <c r="B42" s="37" t="s">
        <v>377</v>
      </c>
      <c r="C42" s="38"/>
      <c r="D42" s="41">
        <v>30</v>
      </c>
      <c r="E42" s="37" t="s">
        <v>378</v>
      </c>
      <c r="F42" s="38"/>
      <c r="G42" s="23" t="s">
        <v>379</v>
      </c>
      <c r="H42" s="20"/>
      <c r="I42" s="20"/>
      <c r="J42" s="20"/>
      <c r="K42" s="23" t="s">
        <v>380</v>
      </c>
    </row>
    <row r="43" spans="1:11">
      <c r="A43" s="43"/>
      <c r="B43" s="38"/>
      <c r="C43" s="38"/>
      <c r="D43" s="38"/>
      <c r="E43" s="37" t="s">
        <v>381</v>
      </c>
      <c r="F43" s="38"/>
      <c r="G43" s="23" t="s">
        <v>382</v>
      </c>
      <c r="H43" s="20"/>
      <c r="I43" s="20"/>
      <c r="J43" s="20"/>
      <c r="K43" s="23" t="s">
        <v>383</v>
      </c>
    </row>
    <row r="44" spans="1:11">
      <c r="A44" s="43"/>
      <c r="B44" s="38"/>
      <c r="C44" s="38"/>
      <c r="D44" s="38"/>
      <c r="E44" s="37" t="s">
        <v>384</v>
      </c>
      <c r="F44" s="38"/>
      <c r="G44" s="23" t="s">
        <v>385</v>
      </c>
      <c r="H44" s="20"/>
      <c r="I44" s="20"/>
      <c r="J44" s="20"/>
      <c r="K44" s="23" t="s">
        <v>386</v>
      </c>
    </row>
    <row r="45" spans="1:11">
      <c r="A45" s="43"/>
      <c r="B45" s="38"/>
      <c r="C45" s="38"/>
      <c r="D45" s="38"/>
      <c r="E45" s="37" t="s">
        <v>387</v>
      </c>
      <c r="F45" s="38"/>
      <c r="G45" s="23" t="s">
        <v>388</v>
      </c>
      <c r="H45" s="20"/>
      <c r="I45" s="20"/>
      <c r="J45" s="20"/>
      <c r="K45" s="62" t="s">
        <v>389</v>
      </c>
    </row>
    <row r="46" spans="1:11">
      <c r="A46" s="43"/>
      <c r="B46" s="37" t="s">
        <v>390</v>
      </c>
      <c r="C46" s="38"/>
      <c r="D46" s="41">
        <v>20</v>
      </c>
      <c r="E46" s="37" t="s">
        <v>391</v>
      </c>
      <c r="F46" s="38"/>
      <c r="G46" s="37" t="s">
        <v>392</v>
      </c>
      <c r="H46" s="38"/>
      <c r="I46" s="38"/>
      <c r="J46" s="38"/>
      <c r="K46" s="37" t="s">
        <v>393</v>
      </c>
    </row>
    <row r="47" spans="1:11">
      <c r="A47" s="43"/>
      <c r="B47" s="38"/>
      <c r="C47" s="38"/>
      <c r="D47" s="38"/>
      <c r="E47" s="37" t="s">
        <v>394</v>
      </c>
      <c r="F47" s="38"/>
      <c r="G47" s="37" t="s">
        <v>395</v>
      </c>
      <c r="H47" s="38"/>
      <c r="I47" s="38"/>
      <c r="J47" s="38"/>
      <c r="K47" s="37" t="s">
        <v>396</v>
      </c>
    </row>
    <row r="48" spans="1:11">
      <c r="A48" s="43"/>
      <c r="B48" s="38"/>
      <c r="C48" s="38"/>
      <c r="D48" s="38"/>
      <c r="E48" s="37" t="s">
        <v>397</v>
      </c>
      <c r="F48" s="38"/>
      <c r="G48" s="37" t="s">
        <v>398</v>
      </c>
      <c r="H48" s="38"/>
      <c r="I48" s="38"/>
      <c r="J48" s="38"/>
      <c r="K48" s="37" t="s">
        <v>399</v>
      </c>
    </row>
    <row r="49" spans="1:11">
      <c r="A49" s="63"/>
      <c r="B49" s="64"/>
      <c r="C49" s="64"/>
      <c r="D49" s="64"/>
      <c r="E49" s="65" t="s">
        <v>400</v>
      </c>
      <c r="F49" s="64"/>
      <c r="G49" s="65" t="s">
        <v>401</v>
      </c>
      <c r="H49" s="64"/>
      <c r="I49" s="64"/>
      <c r="J49" s="64"/>
      <c r="K49" s="65" t="s">
        <v>393</v>
      </c>
    </row>
    <row r="50" ht="38.25" spans="1:11">
      <c r="A50" s="66" t="s">
        <v>402</v>
      </c>
      <c r="B50" s="66" t="s">
        <v>403</v>
      </c>
      <c r="C50" s="66"/>
      <c r="D50" s="66"/>
      <c r="E50" s="67"/>
      <c r="F50" s="67" t="s">
        <v>404</v>
      </c>
      <c r="G50" s="67"/>
      <c r="H50" s="66" t="s">
        <v>405</v>
      </c>
      <c r="I50" s="66"/>
      <c r="J50" s="66"/>
      <c r="K50" s="68"/>
    </row>
    <row r="51" spans="1:11">
      <c r="A51" s="3" t="s">
        <v>406</v>
      </c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spans="1:1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70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26:F32"/>
    <mergeCell ref="E33:F36"/>
    <mergeCell ref="B42:C45"/>
    <mergeCell ref="B26:C41"/>
    <mergeCell ref="B46:C49"/>
    <mergeCell ref="A51:K55"/>
    <mergeCell ref="E37:F40"/>
  </mergeCells>
  <pageMargins left="0.826388888888889" right="0.75" top="1" bottom="1" header="0.5" footer="0.5"/>
  <pageSetup paperSize="9" scale="82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J6" sqref="J6"/>
    </sheetView>
  </sheetViews>
  <sheetFormatPr defaultColWidth="9" defaultRowHeight="13.5" outlineLevelCol="6"/>
  <cols>
    <col min="1" max="1" width="13.7666666666667" customWidth="1"/>
    <col min="2" max="2" width="14.65" customWidth="1"/>
    <col min="3" max="3" width="15.35" customWidth="1"/>
    <col min="5" max="5" width="11.65" customWidth="1"/>
    <col min="6" max="6" width="10.9416666666667" customWidth="1"/>
    <col min="7" max="7" width="10.0583333333333" customWidth="1"/>
  </cols>
  <sheetData>
    <row r="1" ht="31" customHeight="1" spans="1:7">
      <c r="A1" s="1" t="s">
        <v>407</v>
      </c>
      <c r="B1" s="2"/>
      <c r="C1" s="2"/>
      <c r="D1" s="2"/>
      <c r="E1" s="2"/>
      <c r="F1" s="2"/>
      <c r="G1" s="2"/>
    </row>
    <row r="2" ht="24" spans="1:7">
      <c r="A2" s="3" t="s">
        <v>408</v>
      </c>
      <c r="B2" s="3"/>
      <c r="C2" s="3"/>
      <c r="D2" s="3"/>
      <c r="E2" s="3" t="s">
        <v>409</v>
      </c>
      <c r="F2" s="3"/>
      <c r="G2" s="3"/>
    </row>
    <row r="3" ht="23" customHeight="1" spans="1:7">
      <c r="A3" s="3" t="s">
        <v>410</v>
      </c>
      <c r="B3" s="3"/>
      <c r="C3" s="3"/>
      <c r="D3" s="3"/>
      <c r="E3" s="3" t="s">
        <v>411</v>
      </c>
      <c r="F3" s="3"/>
      <c r="G3" s="3"/>
    </row>
    <row r="4" ht="23" customHeight="1" spans="1:7">
      <c r="A4" s="4" t="s">
        <v>412</v>
      </c>
      <c r="B4" s="4"/>
      <c r="C4" s="5" t="s">
        <v>413</v>
      </c>
      <c r="D4" s="5"/>
      <c r="E4" s="6"/>
      <c r="F4" s="6"/>
      <c r="G4" s="6"/>
    </row>
    <row r="5" ht="23" customHeight="1" spans="1:7">
      <c r="A5" s="4"/>
      <c r="B5" s="4"/>
      <c r="C5" s="7" t="s">
        <v>414</v>
      </c>
      <c r="D5" s="7"/>
      <c r="E5" s="6"/>
      <c r="F5" s="6"/>
      <c r="G5" s="6"/>
    </row>
    <row r="6" ht="23" customHeight="1" spans="1:7">
      <c r="A6" s="4"/>
      <c r="B6" s="4"/>
      <c r="C6" s="7" t="s">
        <v>415</v>
      </c>
      <c r="D6" s="7"/>
      <c r="E6" s="6"/>
      <c r="F6" s="6"/>
      <c r="G6" s="6"/>
    </row>
    <row r="7" ht="23" customHeight="1" spans="1:7">
      <c r="A7" s="4" t="s">
        <v>416</v>
      </c>
      <c r="B7" s="8" t="s">
        <v>417</v>
      </c>
      <c r="C7" s="8"/>
      <c r="D7" s="8"/>
      <c r="E7" s="8"/>
      <c r="F7" s="8"/>
      <c r="G7" s="8"/>
    </row>
    <row r="8" ht="23" customHeight="1" spans="1:7">
      <c r="A8" s="4"/>
      <c r="B8" s="5" t="s">
        <v>418</v>
      </c>
      <c r="C8" s="5"/>
      <c r="D8" s="5"/>
      <c r="E8" s="5"/>
      <c r="F8" s="5"/>
      <c r="G8" s="5"/>
    </row>
    <row r="9" ht="23" customHeight="1" spans="1:7">
      <c r="A9" s="4" t="s">
        <v>419</v>
      </c>
      <c r="B9" s="4" t="s">
        <v>420</v>
      </c>
      <c r="C9" s="4" t="s">
        <v>421</v>
      </c>
      <c r="D9" s="8" t="s">
        <v>422</v>
      </c>
      <c r="E9" s="8"/>
      <c r="F9" s="8"/>
      <c r="G9" s="4" t="s">
        <v>423</v>
      </c>
    </row>
    <row r="10" ht="23" customHeight="1" spans="1:7">
      <c r="A10" s="4"/>
      <c r="B10" s="9" t="s">
        <v>424</v>
      </c>
      <c r="C10" s="4" t="s">
        <v>425</v>
      </c>
      <c r="D10" s="10" t="s">
        <v>426</v>
      </c>
      <c r="E10" s="11"/>
      <c r="F10" s="12"/>
      <c r="G10" s="4"/>
    </row>
    <row r="11" ht="23" customHeight="1" spans="1:7">
      <c r="A11" s="4"/>
      <c r="B11" s="13"/>
      <c r="C11" s="4" t="s">
        <v>427</v>
      </c>
      <c r="D11" s="10" t="s">
        <v>426</v>
      </c>
      <c r="E11" s="11"/>
      <c r="F11" s="12"/>
      <c r="G11" s="4"/>
    </row>
    <row r="12" ht="23" customHeight="1" spans="1:7">
      <c r="A12" s="4"/>
      <c r="B12" s="14"/>
      <c r="C12" s="4" t="s">
        <v>428</v>
      </c>
      <c r="D12" s="10" t="s">
        <v>426</v>
      </c>
      <c r="E12" s="11"/>
      <c r="F12" s="12"/>
      <c r="G12" s="4"/>
    </row>
    <row r="13" ht="23" customHeight="1" spans="1:7">
      <c r="A13" s="4"/>
      <c r="B13" s="4" t="s">
        <v>429</v>
      </c>
      <c r="C13" s="4" t="s">
        <v>430</v>
      </c>
      <c r="D13" s="7" t="s">
        <v>426</v>
      </c>
      <c r="E13" s="7"/>
      <c r="F13" s="7"/>
      <c r="G13" s="6"/>
    </row>
    <row r="14" ht="23" customHeight="1" spans="1:7">
      <c r="A14" s="4"/>
      <c r="B14" s="4"/>
      <c r="C14" s="4"/>
      <c r="D14" s="7" t="s">
        <v>431</v>
      </c>
      <c r="E14" s="7"/>
      <c r="F14" s="7"/>
      <c r="G14" s="6"/>
    </row>
    <row r="15" ht="23" customHeight="1" spans="1:7">
      <c r="A15" s="4"/>
      <c r="B15" s="4"/>
      <c r="C15" s="4" t="s">
        <v>432</v>
      </c>
      <c r="D15" s="7" t="s">
        <v>426</v>
      </c>
      <c r="E15" s="7"/>
      <c r="F15" s="7"/>
      <c r="G15" s="6"/>
    </row>
    <row r="16" ht="23" customHeight="1" spans="1:7">
      <c r="A16" s="4"/>
      <c r="B16" s="4"/>
      <c r="C16" s="4"/>
      <c r="D16" s="7" t="s">
        <v>431</v>
      </c>
      <c r="E16" s="7"/>
      <c r="F16" s="7"/>
      <c r="G16" s="6"/>
    </row>
    <row r="17" ht="23" customHeight="1" spans="1:7">
      <c r="A17" s="4"/>
      <c r="B17" s="4"/>
      <c r="C17" s="4" t="s">
        <v>433</v>
      </c>
      <c r="D17" s="7" t="s">
        <v>426</v>
      </c>
      <c r="E17" s="7"/>
      <c r="F17" s="7"/>
      <c r="G17" s="6"/>
    </row>
    <row r="18" ht="23" customHeight="1" spans="1:7">
      <c r="A18" s="4"/>
      <c r="B18" s="4"/>
      <c r="C18" s="4"/>
      <c r="D18" s="7" t="s">
        <v>431</v>
      </c>
      <c r="E18" s="7"/>
      <c r="F18" s="7"/>
      <c r="G18" s="6"/>
    </row>
    <row r="19" ht="23" customHeight="1" spans="1:7">
      <c r="A19" s="4"/>
      <c r="B19" s="4" t="s">
        <v>434</v>
      </c>
      <c r="C19" s="4" t="s">
        <v>435</v>
      </c>
      <c r="D19" s="7" t="s">
        <v>426</v>
      </c>
      <c r="E19" s="7"/>
      <c r="F19" s="7"/>
      <c r="G19" s="6"/>
    </row>
    <row r="20" ht="23" customHeight="1" spans="1:7">
      <c r="A20" s="4"/>
      <c r="B20" s="4"/>
      <c r="C20" s="4"/>
      <c r="D20" s="7" t="s">
        <v>431</v>
      </c>
      <c r="E20" s="7"/>
      <c r="F20" s="7"/>
      <c r="G20" s="6"/>
    </row>
    <row r="21" ht="23" customHeight="1" spans="1:7">
      <c r="A21" s="4"/>
      <c r="B21" s="4"/>
      <c r="C21" s="4" t="s">
        <v>436</v>
      </c>
      <c r="D21" s="7" t="s">
        <v>426</v>
      </c>
      <c r="E21" s="7"/>
      <c r="F21" s="7"/>
      <c r="G21" s="6"/>
    </row>
    <row r="22" ht="23" customHeight="1" spans="1:7">
      <c r="A22" s="4"/>
      <c r="B22" s="4"/>
      <c r="C22" s="4"/>
      <c r="D22" s="7" t="s">
        <v>431</v>
      </c>
      <c r="E22" s="7"/>
      <c r="F22" s="7"/>
      <c r="G22" s="6"/>
    </row>
    <row r="23" ht="23" customHeight="1" spans="1:7">
      <c r="A23" s="4"/>
      <c r="B23" s="4"/>
      <c r="C23" s="4" t="s">
        <v>437</v>
      </c>
      <c r="D23" s="7" t="s">
        <v>426</v>
      </c>
      <c r="E23" s="7"/>
      <c r="F23" s="7"/>
      <c r="G23" s="15"/>
    </row>
    <row r="24" ht="23" customHeight="1" spans="1:7">
      <c r="A24" s="4"/>
      <c r="B24" s="4"/>
      <c r="C24" s="4"/>
      <c r="D24" s="7" t="s">
        <v>431</v>
      </c>
      <c r="E24" s="7"/>
      <c r="F24" s="7"/>
      <c r="G24" s="15"/>
    </row>
    <row r="25" ht="23" customHeight="1" spans="1:7">
      <c r="A25" s="4"/>
      <c r="B25" s="4"/>
      <c r="C25" s="4" t="s">
        <v>438</v>
      </c>
      <c r="D25" s="7" t="s">
        <v>426</v>
      </c>
      <c r="E25" s="7"/>
      <c r="F25" s="7"/>
      <c r="G25" s="15"/>
    </row>
    <row r="26" ht="23" customHeight="1" spans="1:7">
      <c r="A26" s="4"/>
      <c r="B26" s="4"/>
      <c r="C26" s="4"/>
      <c r="D26" s="7" t="s">
        <v>431</v>
      </c>
      <c r="E26" s="7"/>
      <c r="F26" s="7"/>
      <c r="G26" s="15"/>
    </row>
    <row r="27" ht="23" customHeight="1" spans="1:7">
      <c r="A27" s="4"/>
      <c r="B27" s="4" t="s">
        <v>439</v>
      </c>
      <c r="C27" s="4" t="s">
        <v>440</v>
      </c>
      <c r="D27" s="7" t="s">
        <v>426</v>
      </c>
      <c r="E27" s="7"/>
      <c r="F27" s="7"/>
      <c r="G27" s="6"/>
    </row>
    <row r="28" ht="23" customHeight="1" spans="1:7">
      <c r="A28" s="4"/>
      <c r="B28" s="4"/>
      <c r="C28" s="4"/>
      <c r="D28" s="7" t="s">
        <v>431</v>
      </c>
      <c r="E28" s="7"/>
      <c r="F28" s="7"/>
      <c r="G28" s="6"/>
    </row>
    <row r="29" ht="29" customHeight="1" spans="1:7">
      <c r="A29" s="3" t="s">
        <v>406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2023-04-13T07:17:00Z</dcterms:created>
  <cp:lastPrinted>2024-02-02T01:31:00Z</cp:lastPrinted>
  <dcterms:modified xsi:type="dcterms:W3CDTF">2026-03-16T08:59:04Z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305F382AC3D84C859E9481B4C5421B28_13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