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14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项目支出绩效目标表-档案管护费28.5" sheetId="19" r:id="rId13"/>
    <sheet name="项目支出绩效目标表-数字档案馆910.84" sheetId="20" r:id="rId14"/>
    <sheet name="整体支出绩效目标表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<sst xmlns="http://schemas.openxmlformats.org/spreadsheetml/2006/main" count="629" uniqueCount="452">
  <si>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</si>
  <si>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</si>
  <si>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</si>
  <si>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</si>
  <si>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</si>
  <si>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</si>
  <si>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</si>
  <si>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</si>
  <si>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</si>
  <si>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</si>
  <si>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</si>
  <si>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</si>
  <si>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</si>
  <si>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</si>
  <si>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</si>
  <si>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</si>
  <si>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</si>
  <si>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</si>
  <si>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</si>
  <si>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</si>
  <si>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</si>
  <si>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</si>
  <si>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</si>
  <si>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</si>
  <si>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</si>
  <si>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</si>
  <si>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</si>
  <si>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</si>
  <si>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</si>
  <si>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</si>
  <si>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</si>
  <si>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</si>
  <si>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</si>
  <si>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</si>
  <si>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</si>
  <si>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</si>
  <si>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</si>
  <si>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</si>
  <si>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</si>
  <si>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</si>
  <si>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</si>
  <si>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</si>
  <si>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</si>
  <si>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</si>
  <si>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</si>
  <si>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</si>
  <si>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</si>
  <si>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</si>
  <si>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</si>
  <si>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</si>
  <si>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</si>
  <si>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</si>
  <si>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</si>
  <si>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</si>
  <si>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</si>
  <si>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</si>
  <si>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</si>
  <si>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</si>
  <si>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</si>
  <si>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</si>
  <si>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</si>
  <si>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</si>
  <si>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</si>
  <si>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</si>
  <si>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</si>
  <si>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</si>
  <si>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</si>
  <si>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</si>
  <si>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</si>
  <si>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</si>
  <si>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</si>
  <si>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</si>
  <si>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</si>
  <si>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</si>
  <si>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</si>
  <si>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</si>
  <si>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</si>
  <si>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</si>
  <si>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</si>
  <si>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201一般公共服务支出</t>
  </si>
  <si>
    <t>20126档案事务</t>
  </si>
  <si>
    <t>2012601行政运行</t>
  </si>
  <si>
    <t>2012602一般行政管理事务</t>
  </si>
  <si>
    <t>2012699 其他档案事务支出</t>
  </si>
  <si>
    <t xml:space="preserve"> </t>
  </si>
  <si>
    <t>208社会保障和就业支出</t>
  </si>
  <si>
    <t>20805行政事业单位养老支出</t>
  </si>
  <si>
    <t>2080505机关事业单位基本养老保险缴费支出</t>
  </si>
  <si>
    <t>2080506机关事业单位基本职业年金缴费支出</t>
  </si>
  <si>
    <t>2089999其他社会保障缴费</t>
  </si>
  <si>
    <t>2080899其他优抚支出</t>
  </si>
  <si>
    <t>210卫生健康支出</t>
  </si>
  <si>
    <t>2101101行政事业单位医疗</t>
  </si>
  <si>
    <t>2101102事业单位医疗</t>
  </si>
  <si>
    <t>2101103公务员医疗补助</t>
  </si>
  <si>
    <t>住房保障支出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</si>
  <si>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</si>
  <si>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</si>
  <si>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</si>
  <si>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</si>
  <si>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</si>
  <si>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</si>
  <si>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</si>
  <si>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</si>
  <si>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</si>
  <si>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</si>
  <si>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</si>
  <si>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</si>
  <si>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</si>
  <si>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</si>
  <si>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</si>
  <si>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</si>
  <si>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</si>
  <si>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</si>
  <si>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</si>
  <si>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</si>
  <si>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</si>
  <si>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</si>
  <si>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</si>
  <si>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</si>
  <si>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</si>
  <si>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</si>
  <si>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</si>
  <si>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</si>
  <si>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</si>
  <si>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</si>
  <si>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</si>
  <si>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</si>
  <si>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</si>
  <si>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</si>
  <si>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</si>
  <si>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</si>
  <si>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</si>
  <si>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</si>
  <si>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</si>
  <si>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</si>
  <si>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</si>
  <si>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</si>
  <si>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</si>
  <si>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</si>
  <si>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</si>
  <si>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</si>
  <si>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</si>
  <si>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</si>
  <si>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</si>
  <si>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华池县档案馆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</si>
  <si>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</si>
  <si>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</si>
  <si>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</si>
  <si>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</si>
  <si>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</si>
  <si>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档案事务</t>
  </si>
  <si>
    <t>行政运行</t>
  </si>
  <si>
    <t>一般行政管理事务</t>
  </si>
  <si>
    <t>其他档案事务支出</t>
  </si>
  <si>
    <t>社会保障和就业支出</t>
  </si>
  <si>
    <t>行政事业单位养老支出</t>
  </si>
  <si>
    <t>机关事业单位基本养老保险缴费支出</t>
  </si>
  <si>
    <t>机关事业单位基本职业年金缴费支出</t>
  </si>
  <si>
    <t>其他社会保障和就业支出</t>
  </si>
  <si>
    <t>其他优抚支出</t>
  </si>
  <si>
    <t>卫生健康支出</t>
  </si>
  <si>
    <t>2101101</t>
  </si>
  <si>
    <t>行政单位医疗</t>
  </si>
  <si>
    <t>2101102</t>
  </si>
  <si>
    <t>事业单位医疗</t>
  </si>
  <si>
    <t>2101103</t>
  </si>
  <si>
    <t>公务员医疗补助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</si>
  <si>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</si>
  <si>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</si>
  <si>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</si>
  <si>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</si>
  <si>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</si>
  <si>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</si>
  <si>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</si>
  <si>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 xml:space="preserve">    30101</t>
  </si>
  <si>
    <r>
      <rPr>
        <sz val="11"/>
        <rFont val="宋体"/>
        <charset val="134"/>
      </rPr>
      <t>基本工资</t>
    </r>
  </si>
  <si>
    <t xml:space="preserve">    30102</t>
  </si>
  <si>
    <r>
      <rPr>
        <sz val="11"/>
        <rFont val="宋体"/>
        <charset val="134"/>
      </rPr>
      <t>津贴补贴</t>
    </r>
  </si>
  <si>
    <t>包含职工取暖费3.88</t>
  </si>
  <si>
    <t>22.08+3.88</t>
  </si>
  <si>
    <t xml:space="preserve">    30103</t>
  </si>
  <si>
    <t>奖金</t>
  </si>
  <si>
    <t xml:space="preserve">    30108</t>
  </si>
  <si>
    <t>机关事业单位基本养老保险缴费</t>
  </si>
  <si>
    <t xml:space="preserve">    30109</t>
  </si>
  <si>
    <r>
      <rPr>
        <sz val="11"/>
        <rFont val="宋体"/>
        <charset val="134"/>
      </rPr>
      <t>职业年金缴费</t>
    </r>
  </si>
  <si>
    <t xml:space="preserve">    30110</t>
  </si>
  <si>
    <r>
      <rPr>
        <sz val="11"/>
        <rFont val="宋体"/>
        <charset val="134"/>
      </rPr>
      <t>职工基本医疗保险缴费</t>
    </r>
  </si>
  <si>
    <t xml:space="preserve">    30111</t>
  </si>
  <si>
    <t>公务员医疗补助缴费</t>
  </si>
  <si>
    <t xml:space="preserve">    30112</t>
  </si>
  <si>
    <r>
      <rPr>
        <sz val="11"/>
        <rFont val="宋体"/>
        <charset val="134"/>
      </rPr>
      <t>其他社会保障缴费</t>
    </r>
  </si>
  <si>
    <t xml:space="preserve">    30113</t>
  </si>
  <si>
    <r>
      <rPr>
        <sz val="11"/>
        <rFont val="宋体"/>
        <charset val="134"/>
      </rPr>
      <t>住房公积金</t>
    </r>
  </si>
  <si>
    <t>商品服务支出</t>
  </si>
  <si>
    <t xml:space="preserve">    30201</t>
  </si>
  <si>
    <r>
      <rPr>
        <sz val="11"/>
        <rFont val="宋体"/>
        <charset val="134"/>
      </rPr>
      <t>办公费</t>
    </r>
  </si>
  <si>
    <t xml:space="preserve">    30202</t>
  </si>
  <si>
    <r>
      <rPr>
        <sz val="11"/>
        <rFont val="宋体"/>
        <charset val="134"/>
      </rPr>
      <t>印刷费</t>
    </r>
  </si>
  <si>
    <t xml:space="preserve">    30203</t>
  </si>
  <si>
    <r>
      <rPr>
        <sz val="11"/>
        <rFont val="宋体"/>
        <charset val="134"/>
      </rPr>
      <t>咨询费</t>
    </r>
  </si>
  <si>
    <t xml:space="preserve">    30204</t>
  </si>
  <si>
    <r>
      <rPr>
        <sz val="11"/>
        <rFont val="宋体"/>
        <charset val="134"/>
      </rPr>
      <t>手续费</t>
    </r>
  </si>
  <si>
    <t xml:space="preserve">    30205</t>
  </si>
  <si>
    <r>
      <rPr>
        <sz val="11"/>
        <rFont val="宋体"/>
        <charset val="134"/>
      </rPr>
      <t>水费</t>
    </r>
  </si>
  <si>
    <t xml:space="preserve">    30206</t>
  </si>
  <si>
    <r>
      <rPr>
        <sz val="11"/>
        <rFont val="宋体"/>
        <charset val="134"/>
      </rPr>
      <t>电费</t>
    </r>
  </si>
  <si>
    <t xml:space="preserve">    30207</t>
  </si>
  <si>
    <r>
      <rPr>
        <sz val="11"/>
        <rFont val="宋体"/>
        <charset val="134"/>
      </rPr>
      <t>邮电费</t>
    </r>
  </si>
  <si>
    <t xml:space="preserve">    30208</t>
  </si>
  <si>
    <r>
      <rPr>
        <sz val="11"/>
        <rFont val="宋体"/>
        <charset val="134"/>
      </rPr>
      <t>取暖费</t>
    </r>
  </si>
  <si>
    <t xml:space="preserve">    30228</t>
  </si>
  <si>
    <r>
      <rPr>
        <sz val="11"/>
        <rFont val="宋体"/>
        <charset val="134"/>
      </rPr>
      <t>工会经费</t>
    </r>
  </si>
  <si>
    <t xml:space="preserve">    30229</t>
  </si>
  <si>
    <r>
      <rPr>
        <sz val="11"/>
        <rFont val="宋体"/>
        <charset val="134"/>
      </rPr>
      <t>福利费</t>
    </r>
  </si>
  <si>
    <t xml:space="preserve">    30231</t>
  </si>
  <si>
    <r>
      <rPr>
        <sz val="11"/>
        <rFont val="宋体"/>
        <charset val="134"/>
      </rPr>
      <t>公务用车运行维护费</t>
    </r>
  </si>
  <si>
    <t xml:space="preserve">    30239</t>
  </si>
  <si>
    <r>
      <rPr>
        <sz val="11"/>
        <rFont val="宋体"/>
        <charset val="134"/>
      </rPr>
      <t>其他交通费用</t>
    </r>
  </si>
  <si>
    <t xml:space="preserve">    30299</t>
  </si>
  <si>
    <t>其他商品和服务支出</t>
  </si>
  <si>
    <t>党建经费和残保金1+0.7</t>
  </si>
  <si>
    <t>303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</si>
  <si>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</si>
  <si>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</si>
  <si>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</si>
  <si>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</si>
  <si>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</si>
  <si>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</si>
  <si>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</si>
  <si>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</si>
  <si>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</si>
  <si>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</si>
  <si>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</si>
  <si>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</si>
  <si>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</si>
  <si>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</si>
  <si>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</si>
  <si>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</si>
  <si>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</si>
  <si>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</si>
  <si>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</si>
  <si>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</si>
  <si>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</si>
  <si>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</si>
  <si>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</si>
  <si>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</si>
  <si>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</si>
  <si>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</si>
  <si>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</si>
  <si>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</si>
  <si>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</si>
  <si>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</si>
  <si>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</si>
  <si>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</si>
  <si>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</si>
  <si>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</si>
  <si>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</si>
  <si>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</si>
  <si>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</si>
  <si>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</si>
  <si>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部门（单位）项目支出绩效目标申报表（2026年度）表五</t>
  </si>
  <si>
    <t>项目名称</t>
  </si>
  <si>
    <t>档案管护费</t>
  </si>
  <si>
    <t>项目负责人及联系电话</t>
  </si>
  <si>
    <t>赵娟 13919590185</t>
  </si>
  <si>
    <t>主管部门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</si>
  <si>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</si>
  <si>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</si>
  <si>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</si>
  <si>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28.5</t>
    </r>
    <r>
      <rPr>
        <sz val="10"/>
        <color rgb="FF000000"/>
        <rFont val="宋体"/>
        <charset val="134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</si>
  <si>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</si>
  <si>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</si>
  <si>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</si>
  <si>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</si>
  <si>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>目标1：确保管护馆藏档案安全完整。
目标2：拓展档案服务开发利用，围绕全县中心大局做好档案服务。
目标3：加强乡镇、机关、企事业、团体档案收集工作。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</si>
  <si>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</si>
  <si>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</si>
  <si>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</si>
  <si>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</si>
  <si>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</si>
  <si>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</si>
  <si>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</si>
  <si>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</si>
  <si>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≤28.5万元</t>
  </si>
  <si>
    <t>社会成本</t>
  </si>
  <si>
    <t>指标1：</t>
  </si>
  <si>
    <t>生态成本</t>
  </si>
  <si>
    <t>产出指标</t>
  </si>
  <si>
    <t>数量指标</t>
  </si>
  <si>
    <t>指标1：管护馆藏档案案卷数</t>
  </si>
  <si>
    <t>≥9.5万卷</t>
  </si>
  <si>
    <t>指标2：档案数字化加工扫描页数</t>
  </si>
  <si>
    <t>≥60万页</t>
  </si>
  <si>
    <t>指标3：年度档案查借阅服务次数</t>
  </si>
  <si>
    <t>≥500人次</t>
  </si>
  <si>
    <t>质量指标</t>
  </si>
  <si>
    <t>指标1：馆藏档案完整性</t>
  </si>
  <si>
    <t>指标2：馆藏档案实体安全智能门锁、监控设备、消防器材等硬件安保设备安全率</t>
  </si>
  <si>
    <t>≥98%</t>
  </si>
  <si>
    <t>指标3：档案数字化著录、扫描、挂接和专用查借阅电脑设备配备合格率</t>
  </si>
  <si>
    <t>时效指标</t>
  </si>
  <si>
    <t>指标1：按年度申报项目完成时间完成</t>
  </si>
  <si>
    <t>2026年12月底</t>
  </si>
  <si>
    <t>效益指标</t>
  </si>
  <si>
    <t>经济效益
指标</t>
  </si>
  <si>
    <t>社会效益
指标</t>
  </si>
  <si>
    <t>指标1：为各部门、群众提供可靠的档案资料</t>
  </si>
  <si>
    <t>持续提高</t>
  </si>
  <si>
    <t>指标2：提高档案馆社会知名度，让大家都重视档案</t>
  </si>
  <si>
    <t>生态效益
指标</t>
  </si>
  <si>
    <t>满意度指标</t>
  </si>
  <si>
    <t>服务对象满度指标</t>
  </si>
  <si>
    <t>指标1：群众满意度</t>
  </si>
  <si>
    <t>≥95%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</si>
  <si>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</si>
  <si>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</si>
  <si>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</si>
  <si>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</si>
  <si>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</si>
  <si>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华池县数字档案馆建设项目</t>
  </si>
  <si>
    <r>
      <rPr>
        <sz val="10"/>
        <color rgb="FF000000"/>
        <rFont val="Times New Roman"/>
        <charset val="0"/>
      </rPr>
      <t>910.84</t>
    </r>
    <r>
      <rPr>
        <sz val="10"/>
        <color indexed="8"/>
        <rFont val="宋体"/>
        <charset val="134"/>
      </rPr>
      <t>万元</t>
    </r>
  </si>
  <si>
    <t>目标1：推进政务信息系统整合共享大众需求。
目标2：推进县域档案治理、资源、应用、利用、安全体系建设。
目标3：努力将华池县档案馆建成具有典型示范效应的智慧型数字档案馆。</t>
  </si>
  <si>
    <t>≤910.84万元</t>
  </si>
  <si>
    <t>指标1：硬件安装数量</t>
  </si>
  <si>
    <t>≥1项</t>
  </si>
  <si>
    <t>指标2：软件系统部署数量</t>
  </si>
  <si>
    <t>≥1套</t>
  </si>
  <si>
    <t>指标3：馆藏档案存量</t>
  </si>
  <si>
    <t>≤3.16万卷</t>
  </si>
  <si>
    <t>指标4：馆藏全宗数量</t>
  </si>
  <si>
    <t>≥131个</t>
  </si>
  <si>
    <t>指标1：档案完整率</t>
  </si>
  <si>
    <t>指标2：软硬件设备安全率</t>
  </si>
  <si>
    <t>指标3：项目验收合格率</t>
  </si>
  <si>
    <t>指标4：数据对接及时率</t>
  </si>
  <si>
    <t>指标1：数据采集整合及时性</t>
  </si>
  <si>
    <t>及时整合</t>
  </si>
  <si>
    <t>指标2：数据对接及时性</t>
  </si>
  <si>
    <t>及时对接</t>
  </si>
  <si>
    <t>指标3：项目完成及时性</t>
  </si>
  <si>
    <t>及时完成</t>
  </si>
  <si>
    <t>指标2：</t>
  </si>
  <si>
    <t>指标1：提升档案服务人民和社会效率。</t>
  </si>
  <si>
    <t>持续提升</t>
  </si>
  <si>
    <t>指标2：档案资源利用服务更加便捷。</t>
  </si>
  <si>
    <t>可持续影
响
指标</t>
  </si>
  <si>
    <t>指标1：档案馆藏管理、服务机制持续优化。</t>
  </si>
  <si>
    <t>持续优化</t>
  </si>
  <si>
    <t>指标2：资源整合利用效果良好</t>
  </si>
  <si>
    <t>范围扩大</t>
  </si>
  <si>
    <t>服务对象
满度指标</t>
  </si>
  <si>
    <t>指标2：公众满意度</t>
  </si>
  <si>
    <t>部门（单位）整体支出绩效目标申报表</t>
  </si>
  <si>
    <t>（ 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</si>
  <si>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</si>
  <si>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</si>
  <si>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赵娟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</si>
  <si>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</si>
  <si>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</si>
  <si>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</si>
  <si>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</si>
  <si>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</si>
  <si>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</si>
  <si>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</si>
  <si>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</si>
  <si>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</si>
  <si>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</si>
  <si>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</si>
  <si>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</si>
  <si>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</si>
  <si>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</si>
  <si>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</si>
  <si>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</si>
  <si>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</si>
  <si>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</si>
  <si>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rPr>
        <sz val="9"/>
        <color rgb="FF000000"/>
        <rFont val="宋体"/>
        <charset val="134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134"/>
      </rPr>
      <t>：夯实馆内各项硬软件设施基础，促进华池档案事业发展，助力全县社会和经济全面发展；
目标2：更换老旧档案案卷目录册盒，做好局域网维护、监控设备、智能门锁、查档设备等安保工作，保证馆藏档案安全完整；
目标3：完成本年内档案专业理论知识与编研开发、档案保护、服务利用、教育宣传、业务培训等工作。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</si>
  <si>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</si>
  <si>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</si>
  <si>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</si>
  <si>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</si>
  <si>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</si>
  <si>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</si>
  <si>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</si>
  <si>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</si>
  <si>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</si>
  <si>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</si>
  <si>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t>≤5%</t>
  </si>
  <si>
    <r>
      <rPr>
        <sz val="9"/>
        <rFont val="SimSun"/>
        <charset val="134"/>
      </rPr>
      <t>“三公”经费控制率</t>
    </r>
  </si>
  <si>
    <t>≤100%</t>
  </si>
  <si>
    <r>
      <rPr>
        <sz val="9"/>
        <rFont val="SimSun"/>
        <charset val="134"/>
      </rPr>
      <t>结转结余变动率</t>
    </r>
  </si>
  <si>
    <t>≤0%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</si>
  <si>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</si>
  <si>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</si>
  <si>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t>合规</t>
  </si>
  <si>
    <r>
      <rPr>
        <sz val="9"/>
        <rFont val="SimSun"/>
        <charset val="134"/>
      </rPr>
      <t>会计和内控制度执行有效性</t>
    </r>
  </si>
  <si>
    <t>有效</t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</si>
  <si>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</si>
  <si>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</si>
  <si>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t>规范</t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</si>
  <si>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</si>
  <si>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</si>
  <si>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</si>
  <si>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</si>
  <si>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</si>
  <si>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</si>
  <si>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</si>
  <si>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</si>
  <si>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</si>
  <si>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t>较上年提升</t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</si>
  <si>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</si>
  <si>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</si>
  <si>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管护馆藏档案案卷数</t>
  </si>
  <si>
    <t>年度数字化扫描档案全宗数</t>
  </si>
  <si>
    <t>≥10个</t>
  </si>
  <si>
    <t>年度数字化扫描档案页数</t>
  </si>
  <si>
    <r>
      <rPr>
        <sz val="10"/>
        <color rgb="FF000000"/>
        <rFont val="宋体"/>
        <charset val="134"/>
      </rPr>
      <t>≥121.6</t>
    </r>
    <r>
      <rPr>
        <sz val="10"/>
        <color rgb="FF000000"/>
        <rFont val="宋体"/>
        <charset val="134"/>
      </rPr>
      <t>万页</t>
    </r>
  </si>
  <si>
    <t>年度数字化扫描档案验收移交目录数</t>
  </si>
  <si>
    <r>
      <rPr>
        <sz val="10"/>
        <color rgb="FF000000"/>
        <rFont val="宋体"/>
        <charset val="134"/>
      </rPr>
      <t>≥10</t>
    </r>
    <r>
      <rPr>
        <sz val="10"/>
        <color rgb="FF000000"/>
        <rFont val="宋体"/>
        <charset val="134"/>
      </rPr>
      <t>个</t>
    </r>
  </si>
  <si>
    <t>接待档案查借阅服务人次</t>
  </si>
  <si>
    <r>
      <rPr>
        <sz val="9"/>
        <rFont val="SimSun"/>
        <charset val="134"/>
      </rPr>
      <t>质量指标</t>
    </r>
  </si>
  <si>
    <t>馆藏档案完整性</t>
  </si>
  <si>
    <t>馆藏档案实体安全智能门锁、监控设备、消防器材等硬件安保设备安全率</t>
  </si>
  <si>
    <t>档案数字化著录、扫描、挂接和专用查借阅电脑设备配备合格率</t>
  </si>
  <si>
    <t>档案数字化加工处理图片辨识度质量</t>
  </si>
  <si>
    <t>分辨率≥300dpi</t>
  </si>
  <si>
    <t>档案数字化成果验收合格率</t>
  </si>
  <si>
    <r>
      <rPr>
        <sz val="9"/>
        <rFont val="SimSun"/>
        <charset val="134"/>
      </rPr>
      <t>时效指标</t>
    </r>
  </si>
  <si>
    <t>各项工作完成及时性</t>
  </si>
  <si>
    <t>成本控制率</t>
  </si>
  <si>
    <r>
      <rPr>
        <sz val="9"/>
        <rFont val="SimSun"/>
        <charset val="134"/>
      </rPr>
      <t>社会效益</t>
    </r>
  </si>
  <si>
    <t>为县志编研、科学研究、部门借阅、群众查档、等服务利用提供可靠的档案资料</t>
  </si>
  <si>
    <t>提供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</si>
  <si>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</si>
  <si>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</si>
  <si>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</si>
  <si>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</si>
  <si>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</si>
  <si>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t>良好</t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</si>
  <si>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</si>
  <si>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</si>
  <si>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t>≥90%</t>
  </si>
  <si>
    <r>
      <rPr>
        <sz val="9"/>
        <rFont val="SimSun"/>
        <charset val="134"/>
      </rPr>
      <t>制度建设</t>
    </r>
  </si>
  <si>
    <t>制度完善情况</t>
  </si>
  <si>
    <t>完善</t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</si>
  <si>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</si>
  <si>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</si>
  <si>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</si>
  <si>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
核签字</t>
  </si>
  <si>
    <t>股室审
核签字</t>
  </si>
  <si>
    <t>绩效管理股
审核签字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</si>
</sst>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Arial"/>
      <charset val="0"/>
    </font>
    <font>
      <b/>
      <sz val="18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0"/>
    </font>
    <font>
      <b/>
      <sz val="9"/>
      <color rgb="FF000000"/>
      <name val="Arial"/>
      <charset val="0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14"/>
      <color theme="1"/>
      <name val="仿宋_GB2312"/>
      <charset val="134"/>
    </font>
    <font>
      <sz val="10"/>
      <color rgb="FF000000"/>
      <name val="Times New Roman"/>
      <charset val="0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Calibri"/>
      <charset val="0"/>
    </font>
    <font>
      <sz val="16"/>
      <color rgb="FF000000"/>
      <name val="仿宋_GB2312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5" borderId="21" applyNumberFormat="0" applyAlignment="0" applyProtection="0">
      <alignment vertical="center"/>
    </xf>
    <xf numFmtId="0" fontId="38" fillId="6" borderId="22" applyNumberFormat="0" applyAlignment="0" applyProtection="0">
      <alignment vertical="center"/>
    </xf>
    <xf numFmtId="0" fontId="39" fillId="6" borderId="21" applyNumberFormat="0" applyAlignment="0" applyProtection="0">
      <alignment vertical="center"/>
    </xf>
    <xf numFmtId="0" fontId="40" fillId="7" borderId="23" applyNumberFormat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0" borderId="25" applyNumberFormat="0" applyFill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8" fillId="0" borderId="0"/>
  </cellStyleXfs>
  <cellXfs count="17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textRotation="255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textRotation="255" wrapText="1"/>
    </xf>
    <xf numFmtId="178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left" vertical="top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0" fillId="0" borderId="2" xfId="0" applyBorder="1">
      <alignment vertical="center"/>
    </xf>
    <xf numFmtId="0" fontId="18" fillId="2" borderId="2" xfId="0" applyFont="1" applyFill="1" applyBorder="1" applyAlignment="1">
      <alignment horizontal="justify" vertical="top"/>
    </xf>
    <xf numFmtId="0" fontId="20" fillId="2" borderId="2" xfId="0" applyFont="1" applyFill="1" applyBorder="1" applyAlignment="1">
      <alignment horizontal="right" vertical="top" wrapText="1"/>
    </xf>
    <xf numFmtId="0" fontId="20" fillId="2" borderId="2" xfId="0" applyFont="1" applyFill="1" applyBorder="1" applyAlignment="1">
      <alignment horizontal="justify" vertical="top"/>
    </xf>
    <xf numFmtId="0" fontId="20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0" fontId="18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left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2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>
      <alignment vertical="center"/>
    </xf>
    <xf numFmtId="49" fontId="2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top"/>
    </xf>
    <xf numFmtId="0" fontId="25" fillId="0" borderId="2" xfId="0" applyFont="1" applyFill="1" applyBorder="1" applyAlignment="1">
      <alignment horizontal="left" vertical="top"/>
    </xf>
    <xf numFmtId="0" fontId="26" fillId="0" borderId="2" xfId="0" applyFont="1" applyFill="1" applyBorder="1" applyAlignment="1">
      <alignment horizontal="left" vertical="center" shrinkToFit="1"/>
    </xf>
    <xf numFmtId="0" fontId="27" fillId="0" borderId="2" xfId="0" applyFont="1" applyFill="1" applyBorder="1" applyAlignment="1">
      <alignment horizontal="left" vertical="top"/>
    </xf>
    <xf numFmtId="0" fontId="28" fillId="0" borderId="2" xfId="0" applyFont="1" applyFill="1" applyBorder="1" applyAlignment="1">
      <alignment horizontal="left" vertical="center" shrinkToFit="1"/>
    </xf>
    <xf numFmtId="0" fontId="20" fillId="3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/>
    </xf>
    <xf numFmtId="0" fontId="22" fillId="0" borderId="2" xfId="0" applyFont="1" applyFill="1" applyBorder="1" applyAlignment="1">
      <alignment horizontal="left" vertical="center"/>
    </xf>
    <xf numFmtId="0" fontId="24" fillId="0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right" vertical="top"/>
    </xf>
    <xf numFmtId="0" fontId="20" fillId="2" borderId="2" xfId="0" applyFont="1" applyFill="1" applyBorder="1" applyAlignment="1">
      <alignment horizontal="right" vertical="top"/>
    </xf>
    <xf numFmtId="49" fontId="10" fillId="0" borderId="2" xfId="0" applyNumberFormat="1" applyFont="1" applyFill="1" applyBorder="1" applyAlignment="1">
      <alignment vertical="center" shrinkToFit="1"/>
    </xf>
    <xf numFmtId="0" fontId="20" fillId="0" borderId="2" xfId="0" applyFont="1" applyFill="1" applyBorder="1" applyAlignment="1">
      <alignment horizontal="right" vertical="top"/>
    </xf>
    <xf numFmtId="0" fontId="18" fillId="0" borderId="2" xfId="0" applyFont="1" applyFill="1" applyBorder="1" applyAlignment="1">
      <alignment horizontal="right" vertical="top"/>
    </xf>
    <xf numFmtId="0" fontId="25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 indent="2"/>
    </xf>
    <xf numFmtId="0" fontId="19" fillId="0" borderId="0" xfId="0" applyFont="1" applyFill="1" applyAlignment="1">
      <alignment horizontal="justify" vertical="center"/>
    </xf>
    <xf numFmtId="0" fontId="6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0" fontId="0" fillId="0" borderId="0" xfId="0" applyFont="1">
      <alignment vertical="center"/>
    </xf>
    <xf numFmtId="0" fontId="22" fillId="0" borderId="14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center" vertical="top"/>
    </xf>
    <xf numFmtId="0" fontId="24" fillId="0" borderId="14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7" fontId="17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1" sqref="A1:D41"/>
    </sheetView>
  </sheetViews>
  <sheetFormatPr defaultColWidth="9" defaultRowHeight="13.5" outlineLevelCol="3"/>
  <cols>
    <col min="1" max="1" width="28" customWidth="1"/>
    <col min="2" max="2" width="21.75" customWidth="1"/>
    <col min="3" max="3" width="30.625" customWidth="1"/>
    <col min="4" max="4" width="13.75" customWidth="1"/>
  </cols>
  <sheetData>
    <row r="1" ht="20.25" spans="1:4">
      <c r="A1" s="166" t="s">
        <v>0</v>
      </c>
      <c r="B1" s="166"/>
      <c r="C1" s="166"/>
      <c r="D1" s="166"/>
    </row>
    <row r="2" spans="1:4">
      <c r="A2" s="167"/>
      <c r="D2" t="s">
        <v>1</v>
      </c>
    </row>
    <row r="3" ht="15" customHeight="1" spans="1:4">
      <c r="A3" s="102" t="s">
        <v>2</v>
      </c>
      <c r="B3" s="102"/>
      <c r="C3" s="102" t="s">
        <v>3</v>
      </c>
      <c r="D3" s="102"/>
    </row>
    <row r="4" spans="1:4">
      <c r="A4" s="102" t="s">
        <v>4</v>
      </c>
      <c r="B4" s="102" t="s">
        <v>5</v>
      </c>
      <c r="C4" s="102" t="s">
        <v>4</v>
      </c>
      <c r="D4" s="102" t="s">
        <v>5</v>
      </c>
    </row>
    <row r="5" spans="1:4">
      <c r="A5" s="154" t="s">
        <v>6</v>
      </c>
      <c r="B5" s="107">
        <v>850.84</v>
      </c>
      <c r="C5" s="154" t="s">
        <v>7</v>
      </c>
      <c r="D5" s="107">
        <v>826.95</v>
      </c>
    </row>
    <row r="6" spans="1:4">
      <c r="A6" s="154" t="s">
        <v>8</v>
      </c>
      <c r="B6" s="106"/>
      <c r="C6" s="154" t="s">
        <v>9</v>
      </c>
      <c r="D6" s="153"/>
    </row>
    <row r="7" spans="1:4">
      <c r="A7" s="154" t="s">
        <v>10</v>
      </c>
      <c r="B7" s="106"/>
      <c r="C7" s="154" t="s">
        <v>11</v>
      </c>
      <c r="D7" s="153"/>
    </row>
    <row r="8" spans="1:4">
      <c r="A8" s="154" t="s">
        <v>12</v>
      </c>
      <c r="B8" s="106"/>
      <c r="C8" s="154" t="s">
        <v>13</v>
      </c>
      <c r="D8" s="153"/>
    </row>
    <row r="9" spans="1:4">
      <c r="A9" s="154" t="s">
        <v>14</v>
      </c>
      <c r="B9" s="106"/>
      <c r="C9" s="154" t="s">
        <v>15</v>
      </c>
      <c r="D9" s="153"/>
    </row>
    <row r="10" spans="1:4">
      <c r="A10" s="154" t="s">
        <v>16</v>
      </c>
      <c r="B10" s="106"/>
      <c r="C10" s="154" t="s">
        <v>17</v>
      </c>
      <c r="D10" s="153"/>
    </row>
    <row r="11" spans="1:4">
      <c r="A11" s="154" t="s">
        <v>18</v>
      </c>
      <c r="B11" s="106"/>
      <c r="C11" s="154" t="s">
        <v>19</v>
      </c>
      <c r="D11" s="153"/>
    </row>
    <row r="12" spans="1:4">
      <c r="A12" s="154" t="s">
        <v>20</v>
      </c>
      <c r="B12" s="106"/>
      <c r="C12" s="154" t="s">
        <v>21</v>
      </c>
      <c r="D12" s="123">
        <v>13.67</v>
      </c>
    </row>
    <row r="13" spans="1:4">
      <c r="A13" s="154" t="s">
        <v>22</v>
      </c>
      <c r="B13" s="106"/>
      <c r="C13" s="154" t="s">
        <v>23</v>
      </c>
      <c r="D13" s="153"/>
    </row>
    <row r="14" spans="1:4">
      <c r="A14" s="154"/>
      <c r="B14" s="151"/>
      <c r="C14" s="154" t="s">
        <v>24</v>
      </c>
      <c r="D14" s="153">
        <v>4.38</v>
      </c>
    </row>
    <row r="15" spans="1:4">
      <c r="A15" s="154"/>
      <c r="B15" s="151"/>
      <c r="C15" s="154" t="s">
        <v>25</v>
      </c>
      <c r="D15" s="153"/>
    </row>
    <row r="16" spans="1:4">
      <c r="A16" s="154"/>
      <c r="B16" s="151"/>
      <c r="C16" s="154" t="s">
        <v>26</v>
      </c>
      <c r="D16" s="153"/>
    </row>
    <row r="17" spans="1:4">
      <c r="A17" s="154"/>
      <c r="B17" s="151"/>
      <c r="C17" s="154" t="s">
        <v>27</v>
      </c>
      <c r="D17" s="153"/>
    </row>
    <row r="18" spans="1:4">
      <c r="A18" s="154"/>
      <c r="B18" s="151"/>
      <c r="C18" s="154" t="s">
        <v>28</v>
      </c>
      <c r="D18" s="153"/>
    </row>
    <row r="19" spans="1:4">
      <c r="A19" s="154"/>
      <c r="B19" s="151"/>
      <c r="C19" s="154" t="s">
        <v>29</v>
      </c>
      <c r="D19" s="153"/>
    </row>
    <row r="20" spans="1:4">
      <c r="A20" s="154"/>
      <c r="B20" s="151"/>
      <c r="C20" s="154" t="s">
        <v>30</v>
      </c>
      <c r="D20" s="153"/>
    </row>
    <row r="21" spans="1:4">
      <c r="A21" s="154"/>
      <c r="B21" s="151"/>
      <c r="C21" s="154" t="s">
        <v>31</v>
      </c>
      <c r="D21" s="153"/>
    </row>
    <row r="22" spans="1:4">
      <c r="A22" s="154"/>
      <c r="B22" s="151"/>
      <c r="C22" s="154" t="s">
        <v>32</v>
      </c>
      <c r="D22" s="153"/>
    </row>
    <row r="23" spans="1:4">
      <c r="A23" s="154"/>
      <c r="B23" s="151"/>
      <c r="C23" s="154" t="s">
        <v>33</v>
      </c>
      <c r="D23" s="153"/>
    </row>
    <row r="24" spans="1:4">
      <c r="A24" s="154"/>
      <c r="B24" s="151"/>
      <c r="C24" s="154" t="s">
        <v>34</v>
      </c>
      <c r="D24" s="153">
        <v>5.84</v>
      </c>
    </row>
    <row r="25" spans="1:4">
      <c r="A25" s="154"/>
      <c r="B25" s="151"/>
      <c r="C25" s="154" t="s">
        <v>35</v>
      </c>
      <c r="D25" s="153"/>
    </row>
    <row r="26" spans="1:4">
      <c r="A26" s="154"/>
      <c r="B26" s="151"/>
      <c r="C26" s="154" t="s">
        <v>36</v>
      </c>
      <c r="D26" s="153"/>
    </row>
    <row r="27" spans="1:4">
      <c r="A27" s="154"/>
      <c r="B27" s="151"/>
      <c r="C27" s="154" t="s">
        <v>37</v>
      </c>
      <c r="D27" s="153"/>
    </row>
    <row r="28" spans="1:4">
      <c r="A28" s="154"/>
      <c r="B28" s="151"/>
      <c r="C28" s="154" t="s">
        <v>38</v>
      </c>
      <c r="D28" s="153"/>
    </row>
    <row r="29" spans="1:4">
      <c r="A29" s="154"/>
      <c r="B29" s="151"/>
      <c r="C29" s="154" t="s">
        <v>39</v>
      </c>
      <c r="D29" s="153"/>
    </row>
    <row r="30" spans="1:4">
      <c r="A30" s="154"/>
      <c r="B30" s="151"/>
      <c r="C30" s="154" t="s">
        <v>40</v>
      </c>
      <c r="D30" s="153"/>
    </row>
    <row r="31" spans="1:4">
      <c r="A31" s="154"/>
      <c r="B31" s="151"/>
      <c r="C31" s="154" t="s">
        <v>41</v>
      </c>
      <c r="D31" s="153"/>
    </row>
    <row r="32" spans="1:4">
      <c r="A32" s="154"/>
      <c r="B32" s="151"/>
      <c r="C32" s="154" t="s">
        <v>42</v>
      </c>
      <c r="D32" s="153"/>
    </row>
    <row r="33" spans="1:4">
      <c r="A33" s="154"/>
      <c r="B33" s="151"/>
      <c r="C33" s="154" t="s">
        <v>43</v>
      </c>
      <c r="D33" s="153"/>
    </row>
    <row r="34" spans="1:4">
      <c r="A34" s="154"/>
      <c r="B34" s="151"/>
      <c r="C34" s="154" t="s">
        <v>44</v>
      </c>
      <c r="D34" s="153"/>
    </row>
    <row r="35" spans="1:4">
      <c r="A35" s="154"/>
      <c r="B35" s="151"/>
      <c r="C35" s="154"/>
      <c r="D35" s="152"/>
    </row>
    <row r="36" spans="1:4">
      <c r="A36" s="102" t="s">
        <v>45</v>
      </c>
      <c r="B36" s="107">
        <v>850.84</v>
      </c>
      <c r="C36" s="102" t="s">
        <v>46</v>
      </c>
      <c r="D36" s="107">
        <v>850.84</v>
      </c>
    </row>
    <row r="37" spans="1:4">
      <c r="A37" s="154" t="s">
        <v>47</v>
      </c>
      <c r="B37" s="109"/>
      <c r="C37" s="154" t="s">
        <v>48</v>
      </c>
      <c r="D37" s="109"/>
    </row>
    <row r="38" spans="1:4">
      <c r="A38" s="154" t="s">
        <v>49</v>
      </c>
      <c r="B38" s="109"/>
      <c r="C38" s="154"/>
      <c r="D38" s="151"/>
    </row>
    <row r="39" spans="1:4">
      <c r="A39" s="169"/>
      <c r="B39" s="155"/>
      <c r="C39" s="169"/>
      <c r="D39" s="151"/>
    </row>
    <row r="40" spans="1:4">
      <c r="A40" s="102" t="s">
        <v>50</v>
      </c>
      <c r="B40" s="107">
        <v>850.84</v>
      </c>
      <c r="C40" s="102" t="s">
        <v>51</v>
      </c>
      <c r="D40" s="109">
        <f>SUM(D5+D12+D14+D24)</f>
        <v>850.84</v>
      </c>
    </row>
    <row r="41" spans="1:4">
      <c r="A41" s="116" t="s">
        <v>52</v>
      </c>
      <c r="B41" s="170"/>
    </row>
  </sheetData>
  <mergeCells count="3">
    <mergeCell ref="A1:D1"/>
    <mergeCell ref="A3:B3"/>
    <mergeCell ref="C3:D3"/>
  </mergeCells>
  <pageMargins left="0.75" right="0.118055555555556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4"/>
  <sheetViews>
    <sheetView workbookViewId="0">
      <selection activeCell="G24" sqref="G24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66" t="s">
        <v>53</v>
      </c>
    </row>
    <row r="2" spans="1:2">
      <c r="A2" s="167"/>
      <c r="B2" t="s">
        <v>1</v>
      </c>
    </row>
    <row r="3" ht="20" customHeight="1" spans="1:2">
      <c r="A3" s="102" t="s">
        <v>4</v>
      </c>
      <c r="B3" s="102" t="s">
        <v>5</v>
      </c>
    </row>
    <row r="4" ht="20" customHeight="1" spans="1:2">
      <c r="A4" s="102" t="s">
        <v>54</v>
      </c>
      <c r="B4" s="102">
        <v>1</v>
      </c>
    </row>
    <row r="5" ht="20" customHeight="1" spans="1:2">
      <c r="A5" s="104" t="s">
        <v>55</v>
      </c>
      <c r="B5" s="107">
        <v>850.84</v>
      </c>
    </row>
    <row r="6" ht="20" customHeight="1" spans="1:2">
      <c r="A6" s="100" t="s">
        <v>56</v>
      </c>
      <c r="B6" s="107">
        <v>850.84</v>
      </c>
    </row>
    <row r="7" ht="20" customHeight="1" spans="1:2">
      <c r="A7" s="104" t="s">
        <v>57</v>
      </c>
      <c r="B7" s="168"/>
    </row>
    <row r="8" ht="20" customHeight="1" spans="1:2">
      <c r="A8" s="100" t="s">
        <v>58</v>
      </c>
      <c r="B8" s="168"/>
    </row>
    <row r="9" ht="20" customHeight="1" spans="1:2">
      <c r="A9" s="104" t="s">
        <v>59</v>
      </c>
      <c r="B9" s="168"/>
    </row>
    <row r="10" ht="20" customHeight="1" spans="1:2">
      <c r="A10" s="100" t="s">
        <v>58</v>
      </c>
      <c r="B10" s="168"/>
    </row>
    <row r="11" ht="20" customHeight="1" spans="1:2">
      <c r="A11" s="104" t="s">
        <v>60</v>
      </c>
      <c r="B11" s="168"/>
    </row>
    <row r="12" ht="20" customHeight="1" spans="1:2">
      <c r="A12" s="100" t="s">
        <v>58</v>
      </c>
      <c r="B12" s="168"/>
    </row>
    <row r="13" ht="20" customHeight="1" spans="1:2">
      <c r="A13" s="104" t="s">
        <v>61</v>
      </c>
      <c r="B13" s="168"/>
    </row>
    <row r="14" ht="20" customHeight="1" spans="1:2">
      <c r="A14" s="100" t="s">
        <v>58</v>
      </c>
      <c r="B14" s="168"/>
    </row>
    <row r="15" ht="20" customHeight="1" spans="1:2">
      <c r="A15" s="104" t="s">
        <v>62</v>
      </c>
      <c r="B15" s="168"/>
    </row>
    <row r="16" ht="20" customHeight="1" spans="1:2">
      <c r="A16" s="100" t="s">
        <v>58</v>
      </c>
      <c r="B16" s="168"/>
    </row>
    <row r="17" ht="20" customHeight="1" spans="1:2">
      <c r="A17" s="104" t="s">
        <v>63</v>
      </c>
      <c r="B17" s="168"/>
    </row>
    <row r="18" ht="20" customHeight="1" spans="1:2">
      <c r="A18" s="100" t="s">
        <v>58</v>
      </c>
      <c r="B18" s="168"/>
    </row>
    <row r="19" ht="20" customHeight="1" spans="1:2">
      <c r="A19" s="104" t="s">
        <v>64</v>
      </c>
      <c r="B19" s="168"/>
    </row>
    <row r="20" ht="20" customHeight="1" spans="1:2">
      <c r="A20" s="100" t="s">
        <v>58</v>
      </c>
      <c r="B20" s="168"/>
    </row>
    <row r="21" ht="20" customHeight="1" spans="1:2">
      <c r="A21" s="104" t="s">
        <v>65</v>
      </c>
      <c r="B21" s="168"/>
    </row>
    <row r="22" ht="20" customHeight="1" spans="1:2">
      <c r="A22" s="100" t="s">
        <v>58</v>
      </c>
      <c r="B22" s="168"/>
    </row>
    <row r="23" ht="20" customHeight="1" spans="1:2">
      <c r="A23" s="104" t="s">
        <v>66</v>
      </c>
      <c r="B23" s="107">
        <v>850.84</v>
      </c>
    </row>
    <row r="24" ht="20" customHeight="1" spans="1:2">
      <c r="A24" s="100" t="s">
        <v>67</v>
      </c>
      <c r="B24" s="168"/>
    </row>
    <row r="25" ht="20" customHeight="1" spans="1:2">
      <c r="A25" s="100" t="s">
        <v>67</v>
      </c>
      <c r="B25" s="103"/>
    </row>
    <row r="26" ht="20" customHeight="1" spans="1:2">
      <c r="A26" s="100" t="s">
        <v>67</v>
      </c>
      <c r="B26" s="103"/>
    </row>
    <row r="27" ht="20" customHeight="1" spans="1:2">
      <c r="A27" s="100" t="s">
        <v>67</v>
      </c>
      <c r="B27" s="103"/>
    </row>
    <row r="28" ht="20" customHeight="1" spans="1:2">
      <c r="A28" s="100" t="s">
        <v>67</v>
      </c>
      <c r="B28" s="103"/>
    </row>
    <row r="29" ht="20" customHeight="1" spans="1:2">
      <c r="A29" s="104" t="s">
        <v>68</v>
      </c>
      <c r="B29" s="103"/>
    </row>
    <row r="30" ht="20" customHeight="1" spans="1:2">
      <c r="A30" s="100" t="s">
        <v>58</v>
      </c>
      <c r="B30" s="103"/>
    </row>
    <row r="31" ht="20" customHeight="1" spans="1:2">
      <c r="A31" s="104" t="s">
        <v>69</v>
      </c>
      <c r="B31" s="103"/>
    </row>
    <row r="32" ht="20" customHeight="1" spans="1:2">
      <c r="A32" s="100" t="s">
        <v>58</v>
      </c>
      <c r="B32" s="103"/>
    </row>
    <row r="33" ht="20" customHeight="1" spans="1:2">
      <c r="A33" s="104" t="s">
        <v>70</v>
      </c>
      <c r="B33" s="103"/>
    </row>
    <row r="34" spans="1:2">
      <c r="A34" s="157" t="s">
        <v>71</v>
      </c>
    </row>
  </sheetData>
  <pageMargins left="1.14513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opLeftCell="A9" workbookViewId="0">
      <selection activeCell="A1" sqref="A1:E28"/>
    </sheetView>
  </sheetViews>
  <sheetFormatPr defaultColWidth="9" defaultRowHeight="13.5" outlineLevelCol="4"/>
  <cols>
    <col min="1" max="1" width="41.6666666666667" customWidth="1"/>
    <col min="2" max="5" width="11.75" customWidth="1"/>
  </cols>
  <sheetData>
    <row r="1" ht="20.25" spans="1:5">
      <c r="A1" s="92" t="s">
        <v>72</v>
      </c>
      <c r="B1" s="92"/>
      <c r="C1" s="92"/>
      <c r="D1" s="92"/>
      <c r="E1" s="92"/>
    </row>
    <row r="2" spans="1:5">
      <c r="A2" s="93"/>
      <c r="B2" s="94"/>
      <c r="C2" s="94"/>
      <c r="D2" s="94"/>
      <c r="E2" s="94" t="s">
        <v>1</v>
      </c>
    </row>
    <row r="3" ht="25" customHeight="1" spans="1:5">
      <c r="A3" s="102" t="s">
        <v>73</v>
      </c>
      <c r="B3" s="102" t="s">
        <v>74</v>
      </c>
      <c r="C3" s="102" t="s">
        <v>75</v>
      </c>
      <c r="D3" s="102" t="s">
        <v>76</v>
      </c>
      <c r="E3" s="102" t="s">
        <v>77</v>
      </c>
    </row>
    <row r="4" ht="25" customHeight="1" spans="1:5">
      <c r="A4" s="102" t="s">
        <v>54</v>
      </c>
      <c r="B4" s="102">
        <v>1</v>
      </c>
      <c r="C4" s="102">
        <v>2</v>
      </c>
      <c r="D4" s="102">
        <v>3</v>
      </c>
      <c r="E4" s="102">
        <v>4</v>
      </c>
    </row>
    <row r="5" ht="25" customHeight="1" spans="1:5">
      <c r="A5" s="112" t="s">
        <v>78</v>
      </c>
      <c r="B5" s="117">
        <f>SUM(B6+B11+B17+B21)</f>
        <v>850.84</v>
      </c>
      <c r="C5" s="117">
        <f>B5-D5</f>
        <v>92.34</v>
      </c>
      <c r="D5" s="118">
        <v>758.5</v>
      </c>
      <c r="E5" s="142"/>
    </row>
    <row r="6" ht="25" customHeight="1" spans="1:5">
      <c r="A6" s="135" t="s">
        <v>79</v>
      </c>
      <c r="B6" s="107">
        <v>826.95</v>
      </c>
      <c r="C6" s="107">
        <v>68.45</v>
      </c>
      <c r="D6" s="123">
        <v>758.5</v>
      </c>
      <c r="E6" s="142"/>
    </row>
    <row r="7" s="158" customFormat="1" ht="25" customHeight="1" spans="1:5">
      <c r="A7" s="137" t="s">
        <v>80</v>
      </c>
      <c r="B7" s="107">
        <v>826.95</v>
      </c>
      <c r="C7" s="107">
        <v>68.45</v>
      </c>
      <c r="D7" s="123">
        <v>758.5</v>
      </c>
      <c r="E7" s="143"/>
    </row>
    <row r="8" s="158" customFormat="1" ht="25" customHeight="1" spans="1:5">
      <c r="A8" s="137" t="s">
        <v>81</v>
      </c>
      <c r="B8" s="138">
        <v>49.9</v>
      </c>
      <c r="C8" s="138">
        <v>49.9</v>
      </c>
      <c r="D8" s="123"/>
      <c r="E8" s="143"/>
    </row>
    <row r="9" ht="25" customHeight="1" spans="1:5">
      <c r="A9" s="137" t="s">
        <v>82</v>
      </c>
      <c r="B9" s="138">
        <v>18.55</v>
      </c>
      <c r="C9" s="138">
        <v>18.55</v>
      </c>
      <c r="D9" s="123"/>
      <c r="E9" s="142"/>
    </row>
    <row r="10" ht="25" customHeight="1" spans="1:5">
      <c r="A10" s="137" t="s">
        <v>83</v>
      </c>
      <c r="B10" s="123">
        <v>758.5</v>
      </c>
      <c r="C10" s="123" t="s">
        <v>84</v>
      </c>
      <c r="D10" s="123">
        <v>758.5</v>
      </c>
      <c r="E10" s="142"/>
    </row>
    <row r="11" ht="25" customHeight="1" spans="1:5">
      <c r="A11" s="159" t="s">
        <v>85</v>
      </c>
      <c r="B11" s="118">
        <v>13.67</v>
      </c>
      <c r="C11" s="118">
        <v>13.67</v>
      </c>
      <c r="D11" s="160"/>
      <c r="E11" s="142"/>
    </row>
    <row r="12" ht="25" customHeight="1" spans="1:5">
      <c r="A12" s="161" t="s">
        <v>86</v>
      </c>
      <c r="B12" s="123">
        <f>SUM(B13:B14)</f>
        <v>12.56</v>
      </c>
      <c r="C12" s="123">
        <f>SUM(C13:C14)</f>
        <v>12.56</v>
      </c>
      <c r="D12" s="162"/>
      <c r="E12" s="142"/>
    </row>
    <row r="13" ht="25" customHeight="1" spans="1:5">
      <c r="A13" s="161" t="s">
        <v>87</v>
      </c>
      <c r="B13" s="123">
        <v>8.67</v>
      </c>
      <c r="C13" s="123">
        <v>8.67</v>
      </c>
      <c r="D13" s="162"/>
      <c r="E13" s="142"/>
    </row>
    <row r="14" ht="25" customHeight="1" spans="1:5">
      <c r="A14" s="141" t="s">
        <v>88</v>
      </c>
      <c r="B14" s="107">
        <v>3.89</v>
      </c>
      <c r="C14" s="107">
        <v>3.89</v>
      </c>
      <c r="D14" s="163"/>
      <c r="E14" s="142"/>
    </row>
    <row r="15" ht="25" customHeight="1" spans="1:5">
      <c r="A15" s="141" t="s">
        <v>89</v>
      </c>
      <c r="B15" s="107">
        <v>0.46</v>
      </c>
      <c r="C15" s="107">
        <v>0.46</v>
      </c>
      <c r="D15" s="163"/>
      <c r="E15" s="142"/>
    </row>
    <row r="16" ht="25" customHeight="1" spans="1:5">
      <c r="A16" s="141" t="s">
        <v>90</v>
      </c>
      <c r="B16" s="107">
        <v>0.65</v>
      </c>
      <c r="C16" s="107">
        <v>0.65</v>
      </c>
      <c r="D16" s="163"/>
      <c r="E16" s="142"/>
    </row>
    <row r="17" ht="25" customHeight="1" spans="1:5">
      <c r="A17" s="140" t="s">
        <v>91</v>
      </c>
      <c r="B17" s="117">
        <f>SUM(B18:B20)</f>
        <v>4.38</v>
      </c>
      <c r="C17" s="117">
        <f>SUM(C18:C20)</f>
        <v>4.38</v>
      </c>
      <c r="D17" s="164"/>
      <c r="E17" s="142"/>
    </row>
    <row r="18" ht="25" customHeight="1" spans="1:5">
      <c r="A18" s="141" t="s">
        <v>92</v>
      </c>
      <c r="B18" s="107">
        <v>1.33</v>
      </c>
      <c r="C18" s="107">
        <v>1.33</v>
      </c>
      <c r="D18" s="163"/>
      <c r="E18" s="142"/>
    </row>
    <row r="19" ht="25" customHeight="1" spans="1:5">
      <c r="A19" s="141" t="s">
        <v>93</v>
      </c>
      <c r="B19" s="107">
        <v>1.83</v>
      </c>
      <c r="C19" s="107">
        <v>1.83</v>
      </c>
      <c r="D19" s="163"/>
      <c r="E19" s="142"/>
    </row>
    <row r="20" ht="25" customHeight="1" spans="1:5">
      <c r="A20" s="141" t="s">
        <v>94</v>
      </c>
      <c r="B20" s="107">
        <v>1.22</v>
      </c>
      <c r="C20" s="107">
        <v>1.22</v>
      </c>
      <c r="D20" s="163"/>
      <c r="E20" s="142"/>
    </row>
    <row r="21" ht="25" customHeight="1" spans="1:5">
      <c r="A21" s="140" t="s">
        <v>95</v>
      </c>
      <c r="B21" s="117">
        <v>5.84</v>
      </c>
      <c r="C21" s="117">
        <v>5.84</v>
      </c>
      <c r="D21" s="163"/>
      <c r="E21" s="143"/>
    </row>
    <row r="22" ht="25" customHeight="1" spans="1:5">
      <c r="A22" s="111" t="s">
        <v>96</v>
      </c>
      <c r="B22" s="107">
        <v>5.84</v>
      </c>
      <c r="C22" s="107">
        <v>5.84</v>
      </c>
      <c r="D22" s="164"/>
      <c r="E22" s="142"/>
    </row>
    <row r="23" ht="25" customHeight="1" spans="1:5">
      <c r="A23" s="112"/>
      <c r="B23" s="165"/>
      <c r="C23" s="165"/>
      <c r="D23" s="160"/>
      <c r="E23" s="142"/>
    </row>
    <row r="24" ht="25" customHeight="1" spans="1:5">
      <c r="A24" s="114"/>
      <c r="B24" s="143"/>
      <c r="C24" s="143"/>
      <c r="D24" s="143"/>
      <c r="E24" s="143"/>
    </row>
    <row r="25" ht="25" customHeight="1" spans="1:5">
      <c r="A25" s="114"/>
      <c r="B25" s="143"/>
      <c r="C25" s="143"/>
      <c r="D25" s="143"/>
      <c r="E25" s="143"/>
    </row>
    <row r="26" ht="25" customHeight="1" spans="1:5">
      <c r="A26" s="114"/>
      <c r="B26" s="143"/>
      <c r="C26" s="143"/>
      <c r="D26" s="143"/>
      <c r="E26" s="143"/>
    </row>
    <row r="27" ht="25" customHeight="1" spans="1:5">
      <c r="A27" s="112"/>
      <c r="B27" s="142"/>
      <c r="C27" s="142"/>
      <c r="D27" s="142"/>
      <c r="E27" s="142"/>
    </row>
    <row r="28" spans="1:5">
      <c r="A28" s="115" t="s">
        <v>97</v>
      </c>
    </row>
  </sheetData>
  <mergeCells count="1">
    <mergeCell ref="A1:E1"/>
  </mergeCells>
  <pageMargins left="0.747916666666667" right="0.751388888888889" top="1" bottom="1" header="0.5" footer="0.5"/>
  <pageSetup paperSize="9" scale="9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A1" sqref="A1:D3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92" t="s">
        <v>98</v>
      </c>
      <c r="B1" s="92"/>
      <c r="C1" s="92"/>
      <c r="D1" s="92"/>
    </row>
    <row r="2" spans="1:4">
      <c r="A2" s="93"/>
      <c r="B2" s="94"/>
      <c r="C2" s="94"/>
      <c r="D2" s="94" t="s">
        <v>1</v>
      </c>
    </row>
    <row r="3" ht="15" customHeight="1" spans="1:4">
      <c r="A3" s="102" t="s">
        <v>99</v>
      </c>
      <c r="B3" s="102"/>
      <c r="C3" s="102" t="s">
        <v>100</v>
      </c>
      <c r="D3" s="102"/>
    </row>
    <row r="4" spans="1:4">
      <c r="A4" s="102" t="s">
        <v>4</v>
      </c>
      <c r="B4" s="102" t="s">
        <v>5</v>
      </c>
      <c r="C4" s="102" t="s">
        <v>4</v>
      </c>
      <c r="D4" s="102" t="s">
        <v>101</v>
      </c>
    </row>
    <row r="5" spans="1:4">
      <c r="A5" s="154" t="s">
        <v>102</v>
      </c>
      <c r="B5" s="107">
        <v>850.84</v>
      </c>
      <c r="C5" s="154" t="s">
        <v>103</v>
      </c>
      <c r="D5" s="107">
        <v>850.84</v>
      </c>
    </row>
    <row r="6" spans="1:4">
      <c r="A6" s="154" t="s">
        <v>104</v>
      </c>
      <c r="B6" s="107">
        <v>850.84</v>
      </c>
      <c r="C6" s="154" t="s">
        <v>105</v>
      </c>
      <c r="D6" s="107">
        <v>826.95</v>
      </c>
    </row>
    <row r="7" spans="1:4">
      <c r="A7" s="154" t="s">
        <v>106</v>
      </c>
      <c r="B7" s="153"/>
      <c r="C7" s="154" t="s">
        <v>107</v>
      </c>
      <c r="D7" s="153"/>
    </row>
    <row r="8" spans="1:4">
      <c r="A8" s="154" t="s">
        <v>108</v>
      </c>
      <c r="B8" s="153"/>
      <c r="C8" s="154" t="s">
        <v>109</v>
      </c>
      <c r="D8" s="153"/>
    </row>
    <row r="9" spans="1:4">
      <c r="A9" s="154"/>
      <c r="B9" s="155"/>
      <c r="C9" s="154" t="s">
        <v>110</v>
      </c>
      <c r="D9" s="153"/>
    </row>
    <row r="10" spans="1:4">
      <c r="A10" s="154"/>
      <c r="B10" s="155"/>
      <c r="C10" s="154" t="s">
        <v>111</v>
      </c>
      <c r="D10" s="153"/>
    </row>
    <row r="11" spans="1:4">
      <c r="A11" s="154"/>
      <c r="B11" s="155"/>
      <c r="C11" s="154" t="s">
        <v>112</v>
      </c>
      <c r="D11" s="153"/>
    </row>
    <row r="12" spans="1:4">
      <c r="A12" s="156"/>
      <c r="B12" s="155"/>
      <c r="C12" s="154" t="s">
        <v>113</v>
      </c>
      <c r="D12" s="153"/>
    </row>
    <row r="13" spans="1:4">
      <c r="A13" s="156"/>
      <c r="B13" s="155"/>
      <c r="C13" s="154" t="s">
        <v>114</v>
      </c>
      <c r="D13" s="123">
        <v>13.67</v>
      </c>
    </row>
    <row r="14" spans="1:4">
      <c r="A14" s="156"/>
      <c r="B14" s="155"/>
      <c r="C14" s="154" t="s">
        <v>115</v>
      </c>
      <c r="D14" s="153"/>
    </row>
    <row r="15" spans="1:4">
      <c r="A15" s="156"/>
      <c r="B15" s="155"/>
      <c r="C15" s="154" t="s">
        <v>116</v>
      </c>
      <c r="D15" s="153">
        <v>4.38</v>
      </c>
    </row>
    <row r="16" spans="1:4">
      <c r="A16" s="156"/>
      <c r="B16" s="155"/>
      <c r="C16" s="154" t="s">
        <v>117</v>
      </c>
      <c r="D16" s="153"/>
    </row>
    <row r="17" spans="1:4">
      <c r="A17" s="156"/>
      <c r="B17" s="155"/>
      <c r="C17" s="154" t="s">
        <v>118</v>
      </c>
      <c r="D17" s="153"/>
    </row>
    <row r="18" spans="1:4">
      <c r="A18" s="156"/>
      <c r="B18" s="155"/>
      <c r="C18" s="154" t="s">
        <v>119</v>
      </c>
      <c r="D18" s="153"/>
    </row>
    <row r="19" spans="1:4">
      <c r="A19" s="156"/>
      <c r="B19" s="155"/>
      <c r="C19" s="154" t="s">
        <v>120</v>
      </c>
      <c r="D19" s="153"/>
    </row>
    <row r="20" spans="1:4">
      <c r="A20" s="156"/>
      <c r="B20" s="155"/>
      <c r="C20" s="154" t="s">
        <v>121</v>
      </c>
      <c r="D20" s="153"/>
    </row>
    <row r="21" spans="1:4">
      <c r="A21" s="156"/>
      <c r="B21" s="155"/>
      <c r="C21" s="154" t="s">
        <v>122</v>
      </c>
      <c r="D21" s="153"/>
    </row>
    <row r="22" spans="1:4">
      <c r="A22" s="156"/>
      <c r="B22" s="155"/>
      <c r="C22" s="154" t="s">
        <v>123</v>
      </c>
      <c r="D22" s="153"/>
    </row>
    <row r="23" spans="1:4">
      <c r="A23" s="156"/>
      <c r="B23" s="155"/>
      <c r="C23" s="154" t="s">
        <v>124</v>
      </c>
      <c r="D23" s="153"/>
    </row>
    <row r="24" spans="1:4">
      <c r="A24" s="156"/>
      <c r="B24" s="155"/>
      <c r="C24" s="154" t="s">
        <v>125</v>
      </c>
      <c r="D24" s="153"/>
    </row>
    <row r="25" spans="1:4">
      <c r="A25" s="156"/>
      <c r="B25" s="155"/>
      <c r="C25" s="154" t="s">
        <v>126</v>
      </c>
      <c r="D25" s="153">
        <v>5.84</v>
      </c>
    </row>
    <row r="26" spans="1:4">
      <c r="A26" s="156"/>
      <c r="B26" s="155"/>
      <c r="C26" s="154" t="s">
        <v>127</v>
      </c>
      <c r="D26" s="153"/>
    </row>
    <row r="27" spans="1:4">
      <c r="A27" s="156"/>
      <c r="B27" s="155"/>
      <c r="C27" s="154" t="s">
        <v>128</v>
      </c>
      <c r="D27" s="153"/>
    </row>
    <row r="28" spans="1:4">
      <c r="A28" s="156"/>
      <c r="B28" s="155"/>
      <c r="C28" s="154" t="s">
        <v>129</v>
      </c>
      <c r="D28" s="153"/>
    </row>
    <row r="29" spans="1:4">
      <c r="A29" s="156"/>
      <c r="B29" s="155"/>
      <c r="C29" s="154" t="s">
        <v>130</v>
      </c>
      <c r="D29" s="153"/>
    </row>
    <row r="30" spans="1:4">
      <c r="A30" s="156"/>
      <c r="B30" s="155"/>
      <c r="C30" s="154" t="s">
        <v>131</v>
      </c>
      <c r="D30" s="153"/>
    </row>
    <row r="31" spans="1:4">
      <c r="A31" s="156"/>
      <c r="B31" s="155"/>
      <c r="C31" s="154" t="s">
        <v>132</v>
      </c>
      <c r="D31" s="153"/>
    </row>
    <row r="32" spans="1:4">
      <c r="A32" s="156"/>
      <c r="B32" s="155"/>
      <c r="C32" s="154" t="s">
        <v>133</v>
      </c>
      <c r="D32" s="153"/>
    </row>
    <row r="33" spans="1:4">
      <c r="A33" s="156"/>
      <c r="B33" s="155"/>
      <c r="C33" s="154" t="s">
        <v>134</v>
      </c>
      <c r="D33" s="153"/>
    </row>
    <row r="34" spans="1:4">
      <c r="A34" s="156"/>
      <c r="B34" s="155"/>
      <c r="C34" s="154" t="s">
        <v>135</v>
      </c>
      <c r="D34" s="153"/>
    </row>
    <row r="35" spans="1:4">
      <c r="A35" s="156"/>
      <c r="B35" s="155"/>
      <c r="C35" s="154"/>
      <c r="D35" s="153"/>
    </row>
    <row r="36" spans="1:4">
      <c r="A36" s="102" t="s">
        <v>136</v>
      </c>
      <c r="B36" s="107">
        <v>850.84</v>
      </c>
      <c r="C36" s="102" t="s">
        <v>137</v>
      </c>
      <c r="D36" s="107">
        <v>850.84</v>
      </c>
    </row>
    <row r="37" spans="1:4">
      <c r="A37" s="157" t="s">
        <v>71</v>
      </c>
    </row>
    <row r="38" spans="1:4">
      <c r="A38" s="116" t="s">
        <v>138</v>
      </c>
    </row>
  </sheetData>
  <mergeCells count="3">
    <mergeCell ref="A1:D1"/>
    <mergeCell ref="A3:B3"/>
    <mergeCell ref="C3:D3"/>
  </mergeCells>
  <pageMargins left="0.948611111111111" right="0.751388888888889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E9" sqref="E9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92" t="s">
        <v>139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>
      <c r="A2" s="93"/>
      <c r="B2" s="94"/>
      <c r="C2" s="94"/>
      <c r="D2" s="94"/>
      <c r="E2" s="94"/>
      <c r="F2" s="94"/>
      <c r="G2" s="94"/>
      <c r="H2" s="94"/>
      <c r="I2" s="94"/>
      <c r="J2" s="94"/>
      <c r="K2" s="94" t="s">
        <v>1</v>
      </c>
    </row>
    <row r="3" ht="15" customHeight="1" spans="1:11">
      <c r="A3" s="102" t="s">
        <v>140</v>
      </c>
      <c r="B3" s="102" t="s">
        <v>141</v>
      </c>
      <c r="C3" s="102" t="s">
        <v>142</v>
      </c>
      <c r="D3" s="102"/>
      <c r="E3" s="102"/>
      <c r="F3" s="102" t="s">
        <v>143</v>
      </c>
      <c r="G3" s="102"/>
      <c r="H3" s="102"/>
      <c r="I3" s="102" t="s">
        <v>144</v>
      </c>
      <c r="J3" s="102"/>
      <c r="K3" s="102"/>
    </row>
    <row r="4" spans="1:11">
      <c r="A4" s="102"/>
      <c r="B4" s="102"/>
      <c r="C4" s="102" t="s">
        <v>101</v>
      </c>
      <c r="D4" s="102" t="s">
        <v>75</v>
      </c>
      <c r="E4" s="102" t="s">
        <v>76</v>
      </c>
      <c r="F4" s="102" t="s">
        <v>101</v>
      </c>
      <c r="G4" s="102" t="s">
        <v>75</v>
      </c>
      <c r="H4" s="102" t="s">
        <v>76</v>
      </c>
      <c r="I4" s="102" t="s">
        <v>101</v>
      </c>
      <c r="J4" s="102" t="s">
        <v>75</v>
      </c>
      <c r="K4" s="102" t="s">
        <v>76</v>
      </c>
    </row>
    <row r="5" spans="1:11">
      <c r="A5" s="151" t="s">
        <v>145</v>
      </c>
      <c r="B5" s="151">
        <v>1</v>
      </c>
      <c r="C5" s="151">
        <v>2</v>
      </c>
      <c r="D5" s="151">
        <v>3</v>
      </c>
      <c r="E5" s="151">
        <v>4</v>
      </c>
      <c r="F5" s="151">
        <v>5</v>
      </c>
      <c r="G5" s="151">
        <v>6</v>
      </c>
      <c r="H5" s="151">
        <v>7</v>
      </c>
      <c r="I5" s="151">
        <v>8</v>
      </c>
      <c r="J5" s="151">
        <v>9</v>
      </c>
      <c r="K5" s="152">
        <v>10</v>
      </c>
    </row>
    <row r="6" spans="1:11">
      <c r="A6" s="112" t="s">
        <v>78</v>
      </c>
      <c r="B6" s="153">
        <v>850.84</v>
      </c>
      <c r="C6" s="153">
        <v>850.84</v>
      </c>
      <c r="D6" s="123">
        <v>92.34</v>
      </c>
      <c r="E6" s="123">
        <v>758.5</v>
      </c>
      <c r="F6" s="143"/>
      <c r="G6" s="143"/>
      <c r="H6" s="143"/>
      <c r="I6" s="143"/>
      <c r="J6" s="143"/>
      <c r="K6" s="143"/>
    </row>
    <row r="7" spans="1:11">
      <c r="A7" s="114"/>
      <c r="B7" s="123"/>
      <c r="C7" s="123"/>
      <c r="D7" s="123"/>
      <c r="E7" s="123"/>
      <c r="F7" s="143"/>
      <c r="G7" s="143"/>
      <c r="H7" s="143"/>
      <c r="I7" s="143"/>
      <c r="J7" s="143"/>
      <c r="K7" s="143"/>
    </row>
    <row r="8" spans="1:11">
      <c r="A8" s="114"/>
      <c r="B8" s="123"/>
      <c r="C8" s="123"/>
      <c r="D8" s="123"/>
      <c r="E8" s="123"/>
      <c r="F8" s="143"/>
      <c r="G8" s="143"/>
      <c r="H8" s="143"/>
      <c r="I8" s="143"/>
      <c r="J8" s="143"/>
      <c r="K8" s="143"/>
    </row>
    <row r="9" spans="1:11">
      <c r="A9" s="114"/>
      <c r="B9" s="123"/>
      <c r="C9" s="123"/>
      <c r="D9" s="123"/>
      <c r="E9" s="123"/>
      <c r="F9" s="143"/>
      <c r="G9" s="143"/>
      <c r="H9" s="143"/>
      <c r="I9" s="143"/>
      <c r="J9" s="143"/>
      <c r="K9" s="143"/>
    </row>
    <row r="10" spans="1:11">
      <c r="A10" s="114"/>
      <c r="B10" s="143"/>
      <c r="C10" s="143"/>
      <c r="D10" s="143"/>
      <c r="E10" s="143"/>
      <c r="F10" s="143"/>
      <c r="G10" s="143"/>
      <c r="H10" s="143"/>
      <c r="I10" s="143"/>
      <c r="J10" s="143"/>
      <c r="K10" s="143"/>
    </row>
    <row r="11" spans="1:11">
      <c r="A11" s="114"/>
      <c r="B11" s="143"/>
      <c r="C11" s="143"/>
      <c r="D11" s="143"/>
      <c r="E11" s="143"/>
      <c r="F11" s="143"/>
      <c r="G11" s="143"/>
      <c r="H11" s="143"/>
      <c r="I11" s="143"/>
      <c r="J11" s="143"/>
      <c r="K11" s="143"/>
    </row>
    <row r="12" spans="1:11">
      <c r="A12" s="114"/>
      <c r="B12" s="143"/>
      <c r="C12" s="143"/>
      <c r="D12" s="143"/>
      <c r="E12" s="143"/>
      <c r="F12" s="143"/>
      <c r="G12" s="143"/>
      <c r="H12" s="143"/>
      <c r="I12" s="143"/>
      <c r="J12" s="143"/>
      <c r="K12" s="143"/>
    </row>
    <row r="13" spans="1:11">
      <c r="A13" s="114"/>
      <c r="B13" s="143"/>
      <c r="C13" s="143"/>
      <c r="D13" s="143"/>
      <c r="E13" s="143"/>
      <c r="F13" s="143"/>
      <c r="G13" s="143"/>
      <c r="H13" s="143"/>
      <c r="I13" s="143"/>
      <c r="J13" s="143"/>
      <c r="K13" s="143"/>
    </row>
    <row r="14" spans="1:11">
      <c r="A14" s="114"/>
      <c r="B14" s="143"/>
      <c r="C14" s="143"/>
      <c r="D14" s="143"/>
      <c r="E14" s="143"/>
      <c r="F14" s="143"/>
      <c r="G14" s="143"/>
      <c r="H14" s="143"/>
      <c r="I14" s="143"/>
      <c r="J14" s="143"/>
      <c r="K14" s="143"/>
    </row>
    <row r="15" spans="1:11">
      <c r="A15" s="114"/>
      <c r="B15" s="143"/>
      <c r="C15" s="143"/>
      <c r="D15" s="143"/>
      <c r="E15" s="143"/>
      <c r="F15" s="143"/>
      <c r="G15" s="143"/>
      <c r="H15" s="143"/>
      <c r="I15" s="143"/>
      <c r="J15" s="143"/>
      <c r="K15" s="143"/>
    </row>
    <row r="16" spans="1:11">
      <c r="A16" s="115" t="s">
        <v>97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opLeftCell="A8" workbookViewId="0">
      <selection activeCell="A1" sqref="A1:E25"/>
    </sheetView>
  </sheetViews>
  <sheetFormatPr defaultColWidth="9" defaultRowHeight="13.5" outlineLevelCol="4"/>
  <cols>
    <col min="1" max="1" width="21.0833333333333" style="128" customWidth="1"/>
    <col min="2" max="2" width="33.5" style="128" customWidth="1"/>
    <col min="3" max="5" width="12" style="128" customWidth="1"/>
    <col min="6" max="16384" width="9" style="128"/>
  </cols>
  <sheetData>
    <row r="1" ht="33" customHeight="1" spans="1:5">
      <c r="A1" s="129" t="s">
        <v>146</v>
      </c>
      <c r="B1" s="129"/>
      <c r="C1" s="129"/>
      <c r="D1" s="129"/>
      <c r="E1" s="129"/>
    </row>
    <row r="2" ht="29" customHeight="1" spans="1:5">
      <c r="A2" s="130"/>
      <c r="B2" s="131"/>
      <c r="C2" s="131"/>
      <c r="D2" s="131"/>
      <c r="E2" s="131" t="s">
        <v>1</v>
      </c>
    </row>
    <row r="3" ht="29" customHeight="1" spans="1:5">
      <c r="A3" s="132" t="s">
        <v>73</v>
      </c>
      <c r="B3" s="132"/>
      <c r="C3" s="132" t="s">
        <v>142</v>
      </c>
      <c r="D3" s="132"/>
      <c r="E3" s="132"/>
    </row>
    <row r="4" ht="29" customHeight="1" spans="1:5">
      <c r="A4" s="132" t="s">
        <v>147</v>
      </c>
      <c r="B4" s="132" t="s">
        <v>148</v>
      </c>
      <c r="C4" s="132" t="s">
        <v>101</v>
      </c>
      <c r="D4" s="132" t="s">
        <v>75</v>
      </c>
      <c r="E4" s="132" t="s">
        <v>76</v>
      </c>
    </row>
    <row r="5" ht="29" customHeight="1" spans="1:5">
      <c r="A5" s="132" t="s">
        <v>54</v>
      </c>
      <c r="B5" s="132" t="s">
        <v>54</v>
      </c>
      <c r="C5" s="132">
        <v>1</v>
      </c>
      <c r="D5" s="132">
        <v>2</v>
      </c>
      <c r="E5" s="132">
        <v>3</v>
      </c>
    </row>
    <row r="6" ht="29" customHeight="1" spans="1:5">
      <c r="A6" s="133" t="s">
        <v>149</v>
      </c>
      <c r="B6" s="133" t="s">
        <v>78</v>
      </c>
      <c r="C6" s="117">
        <v>850.84</v>
      </c>
      <c r="D6" s="117">
        <v>92.34</v>
      </c>
      <c r="E6" s="118">
        <v>758.5</v>
      </c>
    </row>
    <row r="7" ht="29" customHeight="1" spans="1:5">
      <c r="A7" s="134">
        <v>201</v>
      </c>
      <c r="B7" s="135" t="s">
        <v>150</v>
      </c>
      <c r="C7" s="107">
        <v>826.95</v>
      </c>
      <c r="D7" s="107">
        <v>68.45</v>
      </c>
      <c r="E7" s="123">
        <v>758.5</v>
      </c>
    </row>
    <row r="8" ht="29" customHeight="1" spans="1:5">
      <c r="A8" s="134">
        <v>20126</v>
      </c>
      <c r="B8" s="135" t="s">
        <v>151</v>
      </c>
      <c r="C8" s="107">
        <v>826.95</v>
      </c>
      <c r="D8" s="107">
        <v>68.45</v>
      </c>
      <c r="E8" s="123">
        <v>758.5</v>
      </c>
    </row>
    <row r="9" ht="29" customHeight="1" spans="1:5">
      <c r="A9" s="136">
        <v>2012601</v>
      </c>
      <c r="B9" s="137" t="s">
        <v>152</v>
      </c>
      <c r="C9" s="138">
        <v>49.9</v>
      </c>
      <c r="D9" s="138">
        <v>49.9</v>
      </c>
      <c r="E9" s="123"/>
    </row>
    <row r="10" ht="29" customHeight="1" spans="1:5">
      <c r="A10" s="136">
        <v>2012602</v>
      </c>
      <c r="B10" s="137" t="s">
        <v>153</v>
      </c>
      <c r="C10" s="138">
        <v>18.55</v>
      </c>
      <c r="D10" s="138">
        <v>18.55</v>
      </c>
      <c r="E10" s="123"/>
    </row>
    <row r="11" ht="29" customHeight="1" spans="1:5">
      <c r="A11" s="137">
        <v>2012699</v>
      </c>
      <c r="B11" s="139" t="s">
        <v>154</v>
      </c>
      <c r="C11" s="123">
        <v>758.5</v>
      </c>
      <c r="D11" s="123" t="s">
        <v>84</v>
      </c>
      <c r="E11" s="123">
        <v>758.5</v>
      </c>
    </row>
    <row r="12" ht="29" customHeight="1" spans="1:5">
      <c r="A12" s="134">
        <v>208</v>
      </c>
      <c r="B12" s="140" t="s">
        <v>155</v>
      </c>
      <c r="C12" s="118">
        <v>13.67</v>
      </c>
      <c r="D12" s="118">
        <v>13.67</v>
      </c>
      <c r="E12" s="123" t="s">
        <v>84</v>
      </c>
    </row>
    <row r="13" ht="29" customHeight="1" spans="1:5">
      <c r="A13" s="136">
        <v>20805</v>
      </c>
      <c r="B13" s="141" t="s">
        <v>156</v>
      </c>
      <c r="C13" s="123">
        <f>SUM(C14:C15)</f>
        <v>12.56</v>
      </c>
      <c r="D13" s="123">
        <f>SUM(D14:D15)</f>
        <v>12.56</v>
      </c>
      <c r="E13" s="142"/>
    </row>
    <row r="14" ht="29" customHeight="1" spans="1:5">
      <c r="A14" s="136">
        <v>20800505</v>
      </c>
      <c r="B14" s="141" t="s">
        <v>157</v>
      </c>
      <c r="C14" s="123">
        <v>8.67</v>
      </c>
      <c r="D14" s="123">
        <v>8.67</v>
      </c>
      <c r="E14" s="143"/>
    </row>
    <row r="15" ht="29" customHeight="1" spans="1:5">
      <c r="A15" s="136">
        <v>2080506</v>
      </c>
      <c r="B15" s="141" t="s">
        <v>158</v>
      </c>
      <c r="C15" s="107">
        <v>3.89</v>
      </c>
      <c r="D15" s="107">
        <v>3.89</v>
      </c>
      <c r="E15" s="143"/>
    </row>
    <row r="16" ht="29" customHeight="1" spans="1:5">
      <c r="A16" s="136">
        <v>2089999</v>
      </c>
      <c r="B16" s="144" t="s">
        <v>159</v>
      </c>
      <c r="C16" s="107">
        <v>0.46</v>
      </c>
      <c r="D16" s="107">
        <v>0.46</v>
      </c>
      <c r="E16" s="145"/>
    </row>
    <row r="17" ht="29" customHeight="1" spans="1:5">
      <c r="A17" s="141">
        <v>2080899</v>
      </c>
      <c r="B17" s="139" t="s">
        <v>160</v>
      </c>
      <c r="C17" s="107">
        <v>0.65</v>
      </c>
      <c r="D17" s="107">
        <v>0.65</v>
      </c>
      <c r="E17" s="142"/>
    </row>
    <row r="18" ht="29" customHeight="1" spans="1:5">
      <c r="A18" s="134">
        <v>210</v>
      </c>
      <c r="B18" s="140" t="s">
        <v>161</v>
      </c>
      <c r="C18" s="117">
        <f>SUM(C19:C21)</f>
        <v>4.38</v>
      </c>
      <c r="D18" s="117">
        <f>SUM(D19:D21)</f>
        <v>4.38</v>
      </c>
      <c r="E18" s="145"/>
    </row>
    <row r="19" ht="29" customHeight="1" spans="1:5">
      <c r="A19" s="136" t="s">
        <v>162</v>
      </c>
      <c r="B19" s="141" t="s">
        <v>163</v>
      </c>
      <c r="C19" s="107">
        <v>1.33</v>
      </c>
      <c r="D19" s="107">
        <v>1.33</v>
      </c>
      <c r="E19" s="146"/>
    </row>
    <row r="20" ht="29" customHeight="1" spans="1:5">
      <c r="A20" s="136" t="s">
        <v>164</v>
      </c>
      <c r="B20" s="141" t="s">
        <v>165</v>
      </c>
      <c r="C20" s="107">
        <v>1.83</v>
      </c>
      <c r="D20" s="107">
        <v>1.83</v>
      </c>
      <c r="E20" s="145"/>
    </row>
    <row r="21" ht="29" customHeight="1" spans="1:5">
      <c r="A21" s="136" t="s">
        <v>166</v>
      </c>
      <c r="B21" s="141" t="s">
        <v>167</v>
      </c>
      <c r="C21" s="107">
        <v>1.22</v>
      </c>
      <c r="D21" s="107">
        <v>1.22</v>
      </c>
      <c r="E21" s="145"/>
    </row>
    <row r="22" ht="29" hidden="1" customHeight="1" spans="1:5">
      <c r="A22" s="136"/>
      <c r="B22" s="141"/>
      <c r="C22" s="107">
        <v>1.22</v>
      </c>
      <c r="D22" s="107">
        <v>1.22</v>
      </c>
      <c r="E22" s="145"/>
    </row>
    <row r="23" ht="29" customHeight="1" spans="1:5">
      <c r="A23" s="147">
        <v>221</v>
      </c>
      <c r="B23" s="140" t="s">
        <v>95</v>
      </c>
      <c r="C23" s="117">
        <v>5.84</v>
      </c>
      <c r="D23" s="117">
        <v>5.84</v>
      </c>
      <c r="E23" s="145"/>
    </row>
    <row r="24" ht="29" customHeight="1" spans="1:5">
      <c r="A24" s="148">
        <v>2210201</v>
      </c>
      <c r="B24" s="126" t="s">
        <v>168</v>
      </c>
      <c r="C24" s="107">
        <v>5.84</v>
      </c>
      <c r="D24" s="107">
        <v>5.84</v>
      </c>
      <c r="E24" s="146"/>
    </row>
    <row r="25" ht="29" customHeight="1" spans="1:5">
      <c r="A25" s="149" t="s">
        <v>97</v>
      </c>
    </row>
    <row r="26" spans="1:5">
      <c r="A26" s="150" t="s">
        <v>138</v>
      </c>
    </row>
    <row r="27" spans="1:5">
      <c r="A27" s="150" t="s">
        <v>138</v>
      </c>
    </row>
  </sheetData>
  <mergeCells count="3">
    <mergeCell ref="A1:E1"/>
    <mergeCell ref="A3:B3"/>
    <mergeCell ref="C3:E3"/>
  </mergeCells>
  <pageMargins left="0.550694444444444" right="0.75" top="1" bottom="1" header="0.5" footer="0.5"/>
  <pageSetup paperSize="9" scale="9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F24" sqref="F24"/>
    </sheetView>
  </sheetViews>
  <sheetFormatPr defaultColWidth="9" defaultRowHeight="13.5" outlineLevelCol="6"/>
  <cols>
    <col min="1" max="1" width="17.225" customWidth="1"/>
    <col min="2" max="2" width="27.625" customWidth="1"/>
    <col min="3" max="3" width="16.675" customWidth="1"/>
    <col min="4" max="4" width="15.7833333333333" customWidth="1"/>
    <col min="5" max="5" width="14.7083333333333" customWidth="1"/>
    <col min="6" max="6" width="24.25" customWidth="1"/>
  </cols>
  <sheetData>
    <row r="1" ht="20.25" spans="1:7">
      <c r="A1" s="92" t="s">
        <v>169</v>
      </c>
      <c r="B1" s="92"/>
      <c r="C1" s="92"/>
      <c r="D1" s="92"/>
      <c r="E1" s="92"/>
    </row>
    <row r="2" spans="1:7">
      <c r="A2" s="93"/>
      <c r="B2" s="94"/>
      <c r="C2" s="94"/>
      <c r="D2" s="94"/>
      <c r="E2" s="94" t="s">
        <v>1</v>
      </c>
    </row>
    <row r="3" ht="21" customHeight="1" spans="1:7">
      <c r="A3" s="102" t="s">
        <v>170</v>
      </c>
      <c r="B3" s="102"/>
      <c r="C3" s="102" t="s">
        <v>171</v>
      </c>
      <c r="D3" s="102"/>
      <c r="E3" s="102"/>
    </row>
    <row r="4" ht="18" customHeight="1" spans="1:7">
      <c r="A4" s="102" t="s">
        <v>147</v>
      </c>
      <c r="B4" s="102" t="s">
        <v>148</v>
      </c>
      <c r="C4" s="102" t="s">
        <v>101</v>
      </c>
      <c r="D4" s="102" t="s">
        <v>172</v>
      </c>
      <c r="E4" s="102" t="s">
        <v>173</v>
      </c>
    </row>
    <row r="5" ht="18" customHeight="1" spans="1:7">
      <c r="A5" s="102" t="s">
        <v>54</v>
      </c>
      <c r="B5" s="102" t="s">
        <v>54</v>
      </c>
      <c r="C5" s="102">
        <v>1</v>
      </c>
      <c r="D5" s="102">
        <v>2</v>
      </c>
      <c r="E5" s="102">
        <v>3</v>
      </c>
    </row>
    <row r="6" ht="18" customHeight="1" spans="1:7">
      <c r="A6" s="112" t="s">
        <v>149</v>
      </c>
      <c r="B6" s="112" t="s">
        <v>78</v>
      </c>
      <c r="C6" s="117">
        <f>C7+C17+C31</f>
        <v>92.34</v>
      </c>
      <c r="D6" s="118">
        <f>D7+D31</f>
        <v>82.19</v>
      </c>
      <c r="E6" s="118">
        <f>E7+E17+E31</f>
        <v>10.15</v>
      </c>
    </row>
    <row r="7" ht="18" customHeight="1" spans="1:7">
      <c r="A7" s="119">
        <v>301</v>
      </c>
      <c r="B7" s="120" t="s">
        <v>174</v>
      </c>
      <c r="C7" s="118">
        <f>SUM(C8:C16)</f>
        <v>81.54</v>
      </c>
      <c r="D7" s="118">
        <f>SUM(D8:D16)</f>
        <v>81.54</v>
      </c>
      <c r="E7" s="117"/>
    </row>
    <row r="8" ht="18" customHeight="1" spans="1:7">
      <c r="A8" s="121" t="s">
        <v>175</v>
      </c>
      <c r="B8" s="122" t="s">
        <v>176</v>
      </c>
      <c r="C8" s="123">
        <v>27.3</v>
      </c>
      <c r="D8" s="107">
        <v>27.3</v>
      </c>
      <c r="E8" s="107"/>
    </row>
    <row r="9" ht="18" customHeight="1" spans="1:7">
      <c r="A9" s="121" t="s">
        <v>177</v>
      </c>
      <c r="B9" s="122" t="s">
        <v>178</v>
      </c>
      <c r="C9" s="123">
        <v>25.96</v>
      </c>
      <c r="D9" s="107">
        <v>25.96</v>
      </c>
      <c r="E9" s="107"/>
      <c r="F9" t="s">
        <v>179</v>
      </c>
      <c r="G9" t="s">
        <v>180</v>
      </c>
    </row>
    <row r="10" ht="18" customHeight="1" spans="1:7">
      <c r="A10" s="124" t="s">
        <v>181</v>
      </c>
      <c r="B10" s="125" t="s">
        <v>182</v>
      </c>
      <c r="C10" s="123">
        <v>5.04</v>
      </c>
      <c r="D10" s="107">
        <v>5.04</v>
      </c>
      <c r="E10" s="107"/>
    </row>
    <row r="11" ht="18" customHeight="1" spans="1:7">
      <c r="A11" s="121" t="s">
        <v>183</v>
      </c>
      <c r="B11" s="122" t="s">
        <v>184</v>
      </c>
      <c r="C11" s="123">
        <v>8.67</v>
      </c>
      <c r="D11" s="107">
        <v>8.67</v>
      </c>
      <c r="E11" s="107"/>
    </row>
    <row r="12" ht="18" customHeight="1" spans="1:7">
      <c r="A12" s="121" t="s">
        <v>185</v>
      </c>
      <c r="B12" s="122" t="s">
        <v>186</v>
      </c>
      <c r="C12" s="123">
        <v>3.89</v>
      </c>
      <c r="D12" s="107">
        <v>3.89</v>
      </c>
      <c r="E12" s="107"/>
    </row>
    <row r="13" ht="18" customHeight="1" spans="1:7">
      <c r="A13" s="121" t="s">
        <v>187</v>
      </c>
      <c r="B13" s="122" t="s">
        <v>188</v>
      </c>
      <c r="C13" s="123">
        <v>3.16</v>
      </c>
      <c r="D13" s="107">
        <v>3.16</v>
      </c>
      <c r="E13" s="107"/>
    </row>
    <row r="14" ht="18" customHeight="1" spans="1:7">
      <c r="A14" s="124" t="s">
        <v>189</v>
      </c>
      <c r="B14" s="125" t="s">
        <v>190</v>
      </c>
      <c r="C14" s="123">
        <v>1.22</v>
      </c>
      <c r="D14" s="107">
        <v>1.22</v>
      </c>
      <c r="E14" s="107"/>
    </row>
    <row r="15" ht="18" customHeight="1" spans="1:7">
      <c r="A15" s="121" t="s">
        <v>191</v>
      </c>
      <c r="B15" s="122" t="s">
        <v>192</v>
      </c>
      <c r="C15" s="123">
        <v>0.46</v>
      </c>
      <c r="D15" s="123">
        <v>0.46</v>
      </c>
      <c r="E15" s="117"/>
    </row>
    <row r="16" ht="18" customHeight="1" spans="1:7">
      <c r="A16" s="121" t="s">
        <v>193</v>
      </c>
      <c r="B16" s="122" t="s">
        <v>194</v>
      </c>
      <c r="C16" s="123">
        <v>5.84</v>
      </c>
      <c r="D16" s="123">
        <v>5.84</v>
      </c>
      <c r="E16" s="117"/>
    </row>
    <row r="17" ht="18" customHeight="1" spans="1:6">
      <c r="A17" s="119">
        <v>302</v>
      </c>
      <c r="B17" s="120" t="s">
        <v>195</v>
      </c>
      <c r="C17" s="117">
        <f>SUM(C18:C30)</f>
        <v>10.15</v>
      </c>
      <c r="D17" s="117" t="s">
        <v>84</v>
      </c>
      <c r="E17" s="117">
        <f>SUM(E18:E30)</f>
        <v>10.15</v>
      </c>
    </row>
    <row r="18" ht="18" customHeight="1" spans="1:6">
      <c r="A18" s="121" t="s">
        <v>196</v>
      </c>
      <c r="B18" s="122" t="s">
        <v>197</v>
      </c>
      <c r="C18" s="107">
        <v>1.98</v>
      </c>
      <c r="D18" s="107"/>
      <c r="E18" s="107">
        <v>1.98</v>
      </c>
    </row>
    <row r="19" ht="18" customHeight="1" spans="1:6">
      <c r="A19" s="121" t="s">
        <v>198</v>
      </c>
      <c r="B19" s="122" t="s">
        <v>199</v>
      </c>
      <c r="C19" s="107">
        <v>0.5</v>
      </c>
      <c r="D19" s="107"/>
      <c r="E19" s="107">
        <v>0.5</v>
      </c>
    </row>
    <row r="20" ht="18" customHeight="1" spans="1:6">
      <c r="A20" s="121" t="s">
        <v>200</v>
      </c>
      <c r="B20" s="122" t="s">
        <v>201</v>
      </c>
      <c r="C20" s="107" t="s">
        <v>84</v>
      </c>
      <c r="D20" s="107"/>
      <c r="E20" s="107" t="s">
        <v>84</v>
      </c>
    </row>
    <row r="21" ht="18" customHeight="1" spans="1:6">
      <c r="A21" s="121" t="s">
        <v>202</v>
      </c>
      <c r="B21" s="122" t="s">
        <v>203</v>
      </c>
      <c r="C21" s="107"/>
      <c r="D21" s="107"/>
      <c r="E21" s="107"/>
    </row>
    <row r="22" ht="18" customHeight="1" spans="1:6">
      <c r="A22" s="121" t="s">
        <v>204</v>
      </c>
      <c r="B22" s="122" t="s">
        <v>205</v>
      </c>
      <c r="C22" s="107">
        <v>0.12</v>
      </c>
      <c r="D22" s="107"/>
      <c r="E22" s="107">
        <v>0.12</v>
      </c>
    </row>
    <row r="23" ht="18" customHeight="1" spans="1:6">
      <c r="A23" s="121" t="s">
        <v>206</v>
      </c>
      <c r="B23" s="122" t="s">
        <v>207</v>
      </c>
      <c r="C23" s="107">
        <v>0.4</v>
      </c>
      <c r="D23" s="107"/>
      <c r="E23" s="107">
        <v>0.4</v>
      </c>
    </row>
    <row r="24" ht="18" customHeight="1" spans="1:6">
      <c r="A24" s="121" t="s">
        <v>208</v>
      </c>
      <c r="B24" s="122" t="s">
        <v>209</v>
      </c>
      <c r="C24" s="107" t="s">
        <v>84</v>
      </c>
      <c r="D24" s="107"/>
      <c r="E24" s="107" t="s">
        <v>84</v>
      </c>
    </row>
    <row r="25" ht="18" customHeight="1" spans="1:6">
      <c r="A25" s="121" t="s">
        <v>210</v>
      </c>
      <c r="B25" s="122" t="s">
        <v>211</v>
      </c>
      <c r="C25" s="107">
        <v>2.74</v>
      </c>
      <c r="D25" s="107"/>
      <c r="E25" s="107">
        <v>2.74</v>
      </c>
    </row>
    <row r="26" ht="18" customHeight="1" spans="1:6">
      <c r="A26" s="121" t="s">
        <v>212</v>
      </c>
      <c r="B26" s="122" t="s">
        <v>213</v>
      </c>
      <c r="C26" s="107">
        <v>0.56</v>
      </c>
      <c r="D26" s="107"/>
      <c r="E26" s="107">
        <v>0.56</v>
      </c>
    </row>
    <row r="27" ht="18" customHeight="1" spans="1:6">
      <c r="A27" s="121" t="s">
        <v>214</v>
      </c>
      <c r="B27" s="122" t="s">
        <v>215</v>
      </c>
      <c r="C27" s="107">
        <v>0.35</v>
      </c>
      <c r="D27" s="107"/>
      <c r="E27" s="107">
        <v>0.35</v>
      </c>
    </row>
    <row r="28" ht="18" customHeight="1" spans="1:6">
      <c r="A28" s="121" t="s">
        <v>216</v>
      </c>
      <c r="B28" s="122" t="s">
        <v>217</v>
      </c>
      <c r="C28" s="107"/>
      <c r="D28" s="107"/>
      <c r="E28" s="107"/>
    </row>
    <row r="29" ht="18" customHeight="1" spans="1:6">
      <c r="A29" s="121" t="s">
        <v>218</v>
      </c>
      <c r="B29" s="122" t="s">
        <v>219</v>
      </c>
      <c r="C29" s="107">
        <v>1.8</v>
      </c>
      <c r="D29" s="107"/>
      <c r="E29" s="107">
        <v>1.8</v>
      </c>
    </row>
    <row r="30" ht="18" customHeight="1" spans="1:6">
      <c r="A30" s="121" t="s">
        <v>220</v>
      </c>
      <c r="B30" s="125" t="s">
        <v>221</v>
      </c>
      <c r="C30" s="107">
        <v>1.7</v>
      </c>
      <c r="D30" s="107"/>
      <c r="E30" s="107">
        <v>1.7</v>
      </c>
      <c r="F30" s="126" t="s">
        <v>222</v>
      </c>
    </row>
    <row r="31" ht="18" customHeight="1" spans="1:6">
      <c r="A31" s="127" t="s">
        <v>223</v>
      </c>
      <c r="B31" s="120" t="s">
        <v>224</v>
      </c>
      <c r="C31" s="117">
        <v>0.65</v>
      </c>
      <c r="D31" s="117">
        <v>0.65</v>
      </c>
      <c r="E31" s="117"/>
    </row>
    <row r="32" ht="18" customHeight="1" spans="1:6">
      <c r="A32" s="124">
        <v>30305</v>
      </c>
      <c r="B32" s="125" t="s">
        <v>225</v>
      </c>
      <c r="C32" s="107">
        <v>0.65</v>
      </c>
      <c r="D32" s="107">
        <v>0.65</v>
      </c>
      <c r="E32" s="107"/>
    </row>
    <row r="33" spans="1:1">
      <c r="A33" s="115" t="s">
        <v>97</v>
      </c>
    </row>
    <row r="34" spans="1:1">
      <c r="A34" s="116" t="s">
        <v>138</v>
      </c>
    </row>
  </sheetData>
  <mergeCells count="3">
    <mergeCell ref="A1:E1"/>
    <mergeCell ref="A3:B3"/>
    <mergeCell ref="C3:E3"/>
  </mergeCells>
  <pageMargins left="0.590277777777778" right="0.550694444444444" top="0.393055555555556" bottom="0.196527777777778" header="0.236111111111111" footer="0.156944444444444"/>
  <pageSetup paperSize="9" fitToWidth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30" sqref="E30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92" t="s">
        <v>226</v>
      </c>
      <c r="B1" s="92"/>
      <c r="C1" s="92"/>
      <c r="D1" s="92"/>
      <c r="E1" s="92"/>
      <c r="F1" s="92"/>
      <c r="G1" s="92"/>
      <c r="H1" s="92"/>
    </row>
    <row r="2" spans="1:8">
      <c r="A2" s="93"/>
      <c r="B2" s="94"/>
      <c r="C2" s="94"/>
      <c r="D2" s="94"/>
      <c r="E2" s="94"/>
      <c r="F2" s="94"/>
      <c r="G2" s="94"/>
      <c r="H2" s="94" t="s">
        <v>1</v>
      </c>
    </row>
    <row r="3" ht="15" customHeight="1" spans="1:8">
      <c r="A3" s="102" t="s">
        <v>140</v>
      </c>
      <c r="B3" s="97" t="s">
        <v>227</v>
      </c>
      <c r="C3" s="97"/>
      <c r="D3" s="97"/>
      <c r="E3" s="97"/>
      <c r="F3" s="97"/>
      <c r="G3" s="97" t="s">
        <v>228</v>
      </c>
      <c r="H3" s="97" t="s">
        <v>229</v>
      </c>
    </row>
    <row r="4" ht="15" customHeight="1" spans="1:8">
      <c r="A4" s="102"/>
      <c r="B4" s="97" t="s">
        <v>101</v>
      </c>
      <c r="C4" s="97" t="s">
        <v>230</v>
      </c>
      <c r="D4" s="97" t="s">
        <v>231</v>
      </c>
      <c r="E4" s="97" t="s">
        <v>232</v>
      </c>
      <c r="F4" s="97"/>
      <c r="G4" s="97"/>
      <c r="H4" s="97"/>
    </row>
    <row r="5" spans="1:8">
      <c r="A5" s="102"/>
      <c r="B5" s="97"/>
      <c r="C5" s="97"/>
      <c r="D5" s="97"/>
      <c r="E5" s="97" t="s">
        <v>233</v>
      </c>
      <c r="F5" s="97" t="s">
        <v>234</v>
      </c>
      <c r="G5" s="97"/>
      <c r="H5" s="97"/>
    </row>
    <row r="6" spans="1:8">
      <c r="A6" s="97" t="s">
        <v>145</v>
      </c>
      <c r="B6" s="97">
        <v>1</v>
      </c>
      <c r="C6" s="97">
        <v>2</v>
      </c>
      <c r="D6" s="97">
        <v>3</v>
      </c>
      <c r="E6" s="97">
        <v>4</v>
      </c>
      <c r="F6" s="97">
        <v>5</v>
      </c>
      <c r="G6" s="97">
        <v>6</v>
      </c>
      <c r="H6" s="97">
        <v>7</v>
      </c>
    </row>
    <row r="7" spans="1:8">
      <c r="A7" s="112" t="s">
        <v>78</v>
      </c>
      <c r="B7" s="113"/>
      <c r="C7" s="113"/>
      <c r="D7" s="113"/>
      <c r="E7" s="113"/>
      <c r="F7" s="113"/>
      <c r="G7" s="113"/>
      <c r="H7" s="113"/>
    </row>
    <row r="8" spans="1:8">
      <c r="A8" s="114" t="s">
        <v>235</v>
      </c>
      <c r="B8" s="113"/>
      <c r="C8" s="113"/>
      <c r="D8" s="113"/>
      <c r="E8" s="113"/>
      <c r="F8" s="113"/>
      <c r="G8" s="113"/>
      <c r="H8" s="113"/>
    </row>
    <row r="9" spans="1:8">
      <c r="A9" s="114"/>
      <c r="B9" s="113"/>
      <c r="C9" s="113"/>
      <c r="D9" s="113"/>
      <c r="E9" s="113"/>
      <c r="F9" s="113"/>
      <c r="G9" s="113"/>
      <c r="H9" s="113"/>
    </row>
    <row r="10" spans="1:8">
      <c r="A10" s="114"/>
      <c r="B10" s="113"/>
      <c r="C10" s="113"/>
      <c r="D10" s="113"/>
      <c r="E10" s="113"/>
      <c r="F10" s="113"/>
      <c r="G10" s="113"/>
      <c r="H10" s="113"/>
    </row>
    <row r="11" spans="1:8">
      <c r="A11" s="114"/>
      <c r="B11" s="113"/>
      <c r="C11" s="113"/>
      <c r="D11" s="113"/>
      <c r="E11" s="113"/>
      <c r="F11" s="113"/>
      <c r="G11" s="113"/>
      <c r="H11" s="113"/>
    </row>
    <row r="12" spans="1:8">
      <c r="A12" s="114"/>
      <c r="B12" s="113"/>
      <c r="C12" s="113"/>
      <c r="D12" s="113"/>
      <c r="E12" s="113"/>
      <c r="F12" s="113"/>
      <c r="G12" s="113"/>
      <c r="H12" s="113"/>
    </row>
    <row r="13" spans="1:8">
      <c r="A13" s="114"/>
      <c r="B13" s="113"/>
      <c r="C13" s="113"/>
      <c r="D13" s="113"/>
      <c r="E13" s="113"/>
      <c r="F13" s="113"/>
      <c r="G13" s="113"/>
      <c r="H13" s="113"/>
    </row>
    <row r="14" spans="1:8">
      <c r="A14" s="114"/>
      <c r="B14" s="113"/>
      <c r="C14" s="113"/>
      <c r="D14" s="113"/>
      <c r="E14" s="113"/>
      <c r="F14" s="113"/>
      <c r="G14" s="113"/>
      <c r="H14" s="113"/>
    </row>
    <row r="15" spans="1:8">
      <c r="A15" s="114"/>
      <c r="B15" s="113"/>
      <c r="C15" s="113"/>
      <c r="D15" s="113"/>
      <c r="E15" s="113"/>
      <c r="F15" s="113"/>
      <c r="G15" s="113"/>
      <c r="H15" s="113"/>
    </row>
    <row r="16" spans="1:8">
      <c r="A16" s="114"/>
      <c r="B16" s="113"/>
      <c r="C16" s="113"/>
      <c r="D16" s="113"/>
      <c r="E16" s="113"/>
      <c r="F16" s="113"/>
      <c r="G16" s="113"/>
      <c r="H16" s="113"/>
    </row>
    <row r="17" spans="1:1">
      <c r="A17" s="115" t="s">
        <v>97</v>
      </c>
    </row>
    <row r="18" spans="1:1">
      <c r="A18" s="116" t="s">
        <v>138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60" zoomScaleNormal="160" workbookViewId="0">
      <selection activeCell="G13" sqref="G13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10.6166666666667" customWidth="1"/>
  </cols>
  <sheetData>
    <row r="1" ht="20.25" spans="1:5">
      <c r="A1" s="92" t="s">
        <v>236</v>
      </c>
      <c r="B1" s="92"/>
      <c r="C1" s="92"/>
      <c r="D1" s="92"/>
      <c r="E1" s="92"/>
    </row>
    <row r="2" spans="1:5">
      <c r="A2" s="93"/>
      <c r="B2" s="94"/>
      <c r="C2" s="94"/>
      <c r="D2" s="94"/>
      <c r="E2" s="94" t="s">
        <v>1</v>
      </c>
    </row>
    <row r="3" spans="1:5">
      <c r="A3" s="102" t="s">
        <v>237</v>
      </c>
      <c r="B3" s="102" t="s">
        <v>4</v>
      </c>
      <c r="C3" s="102" t="s">
        <v>101</v>
      </c>
      <c r="D3" s="102" t="s">
        <v>75</v>
      </c>
      <c r="E3" s="102" t="s">
        <v>76</v>
      </c>
    </row>
    <row r="4" spans="1:5">
      <c r="A4" s="102" t="s">
        <v>54</v>
      </c>
      <c r="B4" s="102" t="s">
        <v>54</v>
      </c>
      <c r="C4" s="102">
        <v>1</v>
      </c>
      <c r="D4" s="102">
        <v>2</v>
      </c>
      <c r="E4" s="102">
        <v>3</v>
      </c>
    </row>
    <row r="5" spans="1:5">
      <c r="A5" s="103"/>
      <c r="B5" s="104" t="s">
        <v>141</v>
      </c>
      <c r="C5" s="103">
        <f>SUM(C6:C19)</f>
        <v>7.79</v>
      </c>
      <c r="D5" s="103">
        <f>SUM(D6:D19)</f>
        <v>7.79</v>
      </c>
      <c r="E5" s="105"/>
    </row>
    <row r="6" spans="1:5">
      <c r="A6" s="106">
        <v>1</v>
      </c>
      <c r="B6" s="100" t="s">
        <v>238</v>
      </c>
      <c r="C6" s="107">
        <v>1.98</v>
      </c>
      <c r="D6" s="107">
        <v>1.98</v>
      </c>
      <c r="E6" s="108"/>
    </row>
    <row r="7" spans="1:5">
      <c r="A7" s="106">
        <v>2</v>
      </c>
      <c r="B7" s="100" t="s">
        <v>239</v>
      </c>
      <c r="C7" s="107">
        <v>0.5</v>
      </c>
      <c r="D7" s="107">
        <v>0.5</v>
      </c>
      <c r="E7" s="108"/>
    </row>
    <row r="8" spans="1:5">
      <c r="A8" s="106">
        <v>3</v>
      </c>
      <c r="B8" s="100" t="s">
        <v>240</v>
      </c>
      <c r="C8" s="107">
        <v>0.12</v>
      </c>
      <c r="D8" s="107">
        <v>0.12</v>
      </c>
      <c r="E8" s="108"/>
    </row>
    <row r="9" spans="1:5">
      <c r="A9" s="106">
        <v>4</v>
      </c>
      <c r="B9" s="100" t="s">
        <v>241</v>
      </c>
      <c r="C9" s="107">
        <v>0.4</v>
      </c>
      <c r="D9" s="107">
        <v>0.4</v>
      </c>
      <c r="E9" s="108"/>
    </row>
    <row r="10" spans="1:5">
      <c r="A10" s="106">
        <v>5</v>
      </c>
      <c r="B10" s="100" t="s">
        <v>242</v>
      </c>
      <c r="C10" s="106" t="s">
        <v>84</v>
      </c>
      <c r="D10" s="106" t="s">
        <v>84</v>
      </c>
      <c r="E10" s="109"/>
    </row>
    <row r="11" spans="1:5">
      <c r="A11" s="106">
        <v>6</v>
      </c>
      <c r="B11" s="100" t="s">
        <v>243</v>
      </c>
      <c r="C11" s="106">
        <v>2.74</v>
      </c>
      <c r="D11" s="106">
        <v>2.74</v>
      </c>
      <c r="E11" s="109"/>
    </row>
    <row r="12" spans="1:5">
      <c r="A12" s="106">
        <v>7</v>
      </c>
      <c r="B12" s="100" t="s">
        <v>244</v>
      </c>
      <c r="C12" s="106"/>
      <c r="D12" s="106"/>
      <c r="E12" s="109"/>
    </row>
    <row r="13" spans="1:5">
      <c r="A13" s="106">
        <v>8</v>
      </c>
      <c r="B13" s="100" t="s">
        <v>245</v>
      </c>
      <c r="C13" s="106"/>
      <c r="D13" s="106"/>
      <c r="E13" s="109"/>
    </row>
    <row r="14" spans="1:5">
      <c r="A14" s="106">
        <v>9</v>
      </c>
      <c r="B14" s="100" t="s">
        <v>246</v>
      </c>
      <c r="C14" s="106"/>
      <c r="D14" s="106"/>
      <c r="E14" s="109"/>
    </row>
    <row r="15" spans="1:5">
      <c r="A15" s="106">
        <v>10</v>
      </c>
      <c r="B15" s="100" t="s">
        <v>247</v>
      </c>
      <c r="C15" s="106"/>
      <c r="D15" s="106"/>
      <c r="E15" s="110"/>
    </row>
    <row r="16" spans="1:5">
      <c r="A16" s="106">
        <v>11</v>
      </c>
      <c r="B16" s="100" t="s">
        <v>248</v>
      </c>
      <c r="C16" s="107" t="s">
        <v>84</v>
      </c>
      <c r="D16" s="107" t="s">
        <v>84</v>
      </c>
      <c r="E16" s="110"/>
    </row>
    <row r="17" spans="1:5">
      <c r="A17" s="106">
        <v>12</v>
      </c>
      <c r="B17" s="100" t="s">
        <v>249</v>
      </c>
      <c r="C17" s="107">
        <v>0.35</v>
      </c>
      <c r="D17" s="107">
        <v>0.35</v>
      </c>
      <c r="E17" s="111"/>
    </row>
    <row r="18" spans="1:5">
      <c r="A18" s="106">
        <v>13</v>
      </c>
      <c r="B18" s="100" t="s">
        <v>250</v>
      </c>
      <c r="C18" s="106"/>
      <c r="D18" s="106"/>
      <c r="E18" s="110"/>
    </row>
    <row r="19" spans="1:5">
      <c r="A19" s="106">
        <v>14</v>
      </c>
      <c r="B19" s="100" t="s">
        <v>251</v>
      </c>
      <c r="C19" s="106">
        <v>1.7</v>
      </c>
      <c r="D19" s="106">
        <v>1.7</v>
      </c>
      <c r="E19" s="110"/>
    </row>
    <row r="20" spans="1:5">
      <c r="A20" s="106">
        <v>15</v>
      </c>
      <c r="B20" s="100" t="s">
        <v>252</v>
      </c>
      <c r="C20" s="106"/>
      <c r="D20" s="106"/>
      <c r="E20" s="110"/>
    </row>
    <row r="21" spans="1:5">
      <c r="A21" s="101" t="s">
        <v>52</v>
      </c>
    </row>
  </sheetData>
  <mergeCells count="1">
    <mergeCell ref="A1:E1"/>
  </mergeCells>
  <pageMargins left="0.75" right="0.314583333333333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130" zoomScaleNormal="130" workbookViewId="0">
      <selection activeCell="B22" sqref="B22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92" t="s">
        <v>253</v>
      </c>
      <c r="B1" s="92"/>
    </row>
    <row r="2" spans="1:2">
      <c r="A2" s="93"/>
      <c r="B2" s="94" t="s">
        <v>1</v>
      </c>
    </row>
    <row r="3" ht="15" customHeight="1" spans="1:2">
      <c r="A3" s="95" t="s">
        <v>254</v>
      </c>
      <c r="B3" s="96" t="s">
        <v>255</v>
      </c>
    </row>
    <row r="4" spans="1:2">
      <c r="A4" s="95"/>
      <c r="B4" s="96"/>
    </row>
    <row r="5" spans="1:2">
      <c r="A5" s="97" t="s">
        <v>54</v>
      </c>
      <c r="B5" s="96">
        <v>1</v>
      </c>
    </row>
    <row r="6" spans="1:2">
      <c r="A6" s="98" t="s">
        <v>78</v>
      </c>
      <c r="B6" s="99"/>
    </row>
    <row r="7" spans="1:2">
      <c r="A7" s="100" t="s">
        <v>256</v>
      </c>
      <c r="B7" s="99"/>
    </row>
    <row r="8" spans="1:2">
      <c r="A8" s="100"/>
      <c r="B8" s="99"/>
    </row>
    <row r="9" spans="1:2">
      <c r="A9" s="100"/>
      <c r="B9" s="99"/>
    </row>
    <row r="10" spans="1:2">
      <c r="A10" s="100"/>
      <c r="B10" s="99"/>
    </row>
    <row r="11" spans="1:2">
      <c r="A11" s="100"/>
      <c r="B11" s="99"/>
    </row>
    <row r="12" spans="1:2">
      <c r="A12" s="100"/>
      <c r="B12" s="99"/>
    </row>
    <row r="13" spans="1:2">
      <c r="A13" s="100"/>
      <c r="B13" s="99"/>
    </row>
    <row r="14" spans="1:2">
      <c r="A14" s="100"/>
      <c r="B14" s="99"/>
    </row>
    <row r="15" spans="1:2">
      <c r="A15" s="100"/>
      <c r="B15" s="99"/>
    </row>
    <row r="16" spans="1:2">
      <c r="A16" s="101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130" zoomScaleNormal="130" workbookViewId="0">
      <selection activeCell="E31" sqref="E31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92" t="s">
        <v>257</v>
      </c>
      <c r="B1" s="92"/>
      <c r="C1" s="92"/>
      <c r="D1" s="92"/>
      <c r="E1" s="92"/>
    </row>
    <row r="2" spans="1:5">
      <c r="A2" s="93"/>
      <c r="B2" s="94"/>
      <c r="C2" s="94"/>
      <c r="D2" s="94"/>
      <c r="E2" s="94" t="s">
        <v>1</v>
      </c>
    </row>
    <row r="3" spans="1:5">
      <c r="A3" s="102" t="s">
        <v>140</v>
      </c>
      <c r="B3" s="102" t="s">
        <v>101</v>
      </c>
      <c r="C3" s="102" t="s">
        <v>258</v>
      </c>
      <c r="D3" s="102" t="s">
        <v>259</v>
      </c>
      <c r="E3" s="102" t="s">
        <v>260</v>
      </c>
    </row>
    <row r="4" spans="1:5">
      <c r="A4" s="102" t="s">
        <v>54</v>
      </c>
      <c r="B4" s="102">
        <v>1</v>
      </c>
      <c r="C4" s="102">
        <v>2</v>
      </c>
      <c r="D4" s="102">
        <v>3</v>
      </c>
      <c r="E4" s="102">
        <v>4</v>
      </c>
    </row>
    <row r="5" spans="1:5">
      <c r="A5" s="98" t="s">
        <v>78</v>
      </c>
      <c r="B5" s="99"/>
      <c r="C5" s="99"/>
      <c r="D5" s="99"/>
      <c r="E5" s="99"/>
    </row>
    <row r="6" spans="1:5">
      <c r="A6" s="100" t="s">
        <v>256</v>
      </c>
      <c r="B6" s="99"/>
      <c r="C6" s="99"/>
      <c r="D6" s="99"/>
      <c r="E6" s="99"/>
    </row>
    <row r="7" spans="1:5">
      <c r="A7" s="100"/>
      <c r="B7" s="99"/>
      <c r="C7" s="99"/>
      <c r="D7" s="99"/>
      <c r="E7" s="99"/>
    </row>
    <row r="8" spans="1:5">
      <c r="A8" s="100"/>
      <c r="B8" s="99"/>
      <c r="C8" s="99"/>
      <c r="D8" s="99"/>
      <c r="E8" s="99"/>
    </row>
    <row r="9" spans="1:5">
      <c r="A9" s="100"/>
      <c r="B9" s="99"/>
      <c r="C9" s="99"/>
      <c r="D9" s="99"/>
      <c r="E9" s="99"/>
    </row>
    <row r="10" spans="1:5">
      <c r="A10" s="100"/>
      <c r="B10" s="99"/>
      <c r="C10" s="99"/>
      <c r="D10" s="99"/>
      <c r="E10" s="99"/>
    </row>
    <row r="11" spans="1:5">
      <c r="A11" s="100"/>
      <c r="B11" s="99"/>
      <c r="C11" s="99"/>
      <c r="D11" s="99"/>
      <c r="E11" s="99"/>
    </row>
    <row r="12" spans="1:5">
      <c r="A12" s="100"/>
      <c r="B12" s="99"/>
      <c r="C12" s="99"/>
      <c r="D12" s="99"/>
      <c r="E12" s="99"/>
    </row>
    <row r="13" spans="1:5">
      <c r="A13" s="100"/>
      <c r="B13" s="99"/>
      <c r="C13" s="99"/>
      <c r="D13" s="99"/>
      <c r="E13" s="99"/>
    </row>
    <row r="14" spans="1:5">
      <c r="A14" s="100"/>
      <c r="B14" s="99"/>
      <c r="C14" s="99"/>
      <c r="D14" s="99"/>
      <c r="E14" s="99"/>
    </row>
    <row r="15" spans="1:5">
      <c r="A15" s="101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130" zoomScaleNormal="130" workbookViewId="0">
      <selection activeCell="D27" sqref="D27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92" t="s">
        <v>261</v>
      </c>
      <c r="B1" s="92"/>
    </row>
    <row r="2" spans="1:2">
      <c r="A2" s="93"/>
      <c r="B2" s="94" t="s">
        <v>1</v>
      </c>
    </row>
    <row r="3" ht="15" customHeight="1" spans="1:2">
      <c r="A3" s="95" t="s">
        <v>254</v>
      </c>
      <c r="B3" s="96" t="s">
        <v>255</v>
      </c>
    </row>
    <row r="4" spans="1:2">
      <c r="A4" s="95"/>
      <c r="B4" s="96"/>
    </row>
    <row r="5" spans="1:2">
      <c r="A5" s="97" t="s">
        <v>54</v>
      </c>
      <c r="B5" s="96">
        <v>1</v>
      </c>
    </row>
    <row r="6" spans="1:2">
      <c r="A6" s="98" t="s">
        <v>78</v>
      </c>
      <c r="B6" s="99"/>
    </row>
    <row r="7" spans="1:2">
      <c r="A7" s="100" t="s">
        <v>256</v>
      </c>
      <c r="B7" s="99"/>
    </row>
    <row r="8" spans="1:2">
      <c r="A8" s="100"/>
      <c r="B8" s="99"/>
    </row>
    <row r="9" spans="1:2">
      <c r="A9" s="100"/>
      <c r="B9" s="99"/>
    </row>
    <row r="10" spans="1:2">
      <c r="A10" s="100"/>
      <c r="B10" s="99"/>
    </row>
    <row r="11" spans="1:2">
      <c r="A11" s="100"/>
      <c r="B11" s="99"/>
    </row>
    <row r="12" spans="1:2">
      <c r="A12" s="100"/>
      <c r="B12" s="99"/>
    </row>
    <row r="13" spans="1:2">
      <c r="A13" s="100"/>
      <c r="B13" s="99"/>
    </row>
    <row r="14" spans="1:2">
      <c r="A14" s="100"/>
      <c r="B14" s="99"/>
    </row>
    <row r="15" spans="1:2">
      <c r="A15" s="100"/>
      <c r="B15" s="99"/>
    </row>
    <row r="16" spans="1:2">
      <c r="A16" s="101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zoomScale="110" zoomScaleNormal="110" topLeftCell="A15" workbookViewId="0">
      <selection activeCell="A1" sqref="A1:G29"/>
    </sheetView>
  </sheetViews>
  <sheetFormatPr defaultColWidth="9" defaultRowHeight="13.5" outlineLevelCol="6"/>
  <cols>
    <col min="1" max="1" width="9" style="86"/>
    <col min="2" max="2" width="9.875" style="86" customWidth="1"/>
    <col min="3" max="3" width="8.75" style="86" customWidth="1"/>
    <col min="4" max="4" width="13" style="86" customWidth="1"/>
    <col min="5" max="5" width="10.375" style="86" customWidth="1"/>
    <col min="6" max="6" width="15.5583333333333" style="86" customWidth="1"/>
    <col min="7" max="7" width="13.7416666666667" style="86" customWidth="1"/>
    <col min="8" max="16384" width="9" style="86"/>
  </cols>
  <sheetData>
    <row r="1" s="86" customFormat="1" ht="32" customHeight="1" spans="1:7">
      <c r="A1" s="64" t="s">
        <v>262</v>
      </c>
      <c r="B1" s="65"/>
      <c r="C1" s="65"/>
      <c r="D1" s="65"/>
      <c r="E1" s="65"/>
      <c r="F1" s="65"/>
      <c r="G1" s="65"/>
    </row>
    <row r="2" s="86" customFormat="1" ht="34" customHeight="1" spans="1:7">
      <c r="A2" s="66" t="s">
        <v>263</v>
      </c>
      <c r="B2" s="66"/>
      <c r="C2" s="32" t="s">
        <v>264</v>
      </c>
      <c r="D2" s="32"/>
      <c r="E2" s="66" t="s">
        <v>265</v>
      </c>
      <c r="F2" s="32" t="s">
        <v>266</v>
      </c>
      <c r="G2" s="32"/>
    </row>
    <row r="3" s="86" customFormat="1" ht="19" customHeight="1" spans="1:7">
      <c r="A3" s="66" t="s">
        <v>267</v>
      </c>
      <c r="B3" s="66"/>
      <c r="C3" s="66"/>
      <c r="D3" s="66"/>
      <c r="E3" s="66" t="s">
        <v>268</v>
      </c>
      <c r="F3" s="66" t="s">
        <v>145</v>
      </c>
      <c r="G3" s="66"/>
    </row>
    <row r="4" s="86" customFormat="1" ht="19" customHeight="1" spans="1:7">
      <c r="A4" s="32" t="s">
        <v>269</v>
      </c>
      <c r="B4" s="32"/>
      <c r="C4" s="87" t="s">
        <v>270</v>
      </c>
      <c r="D4" s="87"/>
      <c r="E4" s="67" t="s">
        <v>271</v>
      </c>
      <c r="F4" s="67"/>
      <c r="G4" s="67"/>
    </row>
    <row r="5" s="86" customFormat="1" ht="19" customHeight="1" spans="1:7">
      <c r="A5" s="32"/>
      <c r="B5" s="32"/>
      <c r="C5" s="80" t="s">
        <v>272</v>
      </c>
      <c r="D5" s="80"/>
      <c r="E5" s="67" t="s">
        <v>271</v>
      </c>
      <c r="F5" s="67"/>
      <c r="G5" s="67"/>
    </row>
    <row r="6" s="86" customFormat="1" ht="19" customHeight="1" spans="1:7">
      <c r="A6" s="32"/>
      <c r="B6" s="32"/>
      <c r="C6" s="80" t="s">
        <v>273</v>
      </c>
      <c r="D6" s="80"/>
      <c r="E6" s="68"/>
      <c r="F6" s="68"/>
      <c r="G6" s="68"/>
    </row>
    <row r="7" s="86" customFormat="1" ht="21" customHeight="1" spans="1:7">
      <c r="A7" s="32" t="s">
        <v>274</v>
      </c>
      <c r="B7" s="32" t="s">
        <v>275</v>
      </c>
      <c r="C7" s="32"/>
      <c r="D7" s="32"/>
      <c r="E7" s="32"/>
      <c r="F7" s="32"/>
      <c r="G7" s="32"/>
    </row>
    <row r="8" s="86" customFormat="1" ht="44" customHeight="1" spans="1:7">
      <c r="A8" s="32"/>
      <c r="B8" s="87" t="s">
        <v>276</v>
      </c>
      <c r="C8" s="87"/>
      <c r="D8" s="87"/>
      <c r="E8" s="87"/>
      <c r="F8" s="87"/>
      <c r="G8" s="87"/>
    </row>
    <row r="9" s="86" customFormat="1" ht="20" customHeight="1" spans="1:7">
      <c r="A9" s="32" t="s">
        <v>277</v>
      </c>
      <c r="B9" s="32" t="s">
        <v>278</v>
      </c>
      <c r="C9" s="32" t="s">
        <v>279</v>
      </c>
      <c r="D9" s="32" t="s">
        <v>280</v>
      </c>
      <c r="E9" s="32"/>
      <c r="F9" s="32"/>
      <c r="G9" s="32" t="s">
        <v>281</v>
      </c>
    </row>
    <row r="10" s="86" customFormat="1" ht="25" customHeight="1" spans="1:7">
      <c r="A10" s="32"/>
      <c r="B10" s="70" t="s">
        <v>282</v>
      </c>
      <c r="C10" s="32" t="s">
        <v>283</v>
      </c>
      <c r="D10" s="71" t="s">
        <v>284</v>
      </c>
      <c r="E10" s="72"/>
      <c r="F10" s="73"/>
      <c r="G10" s="32" t="s">
        <v>285</v>
      </c>
    </row>
    <row r="11" s="86" customFormat="1" ht="19" customHeight="1" spans="1:7">
      <c r="A11" s="32"/>
      <c r="B11" s="74"/>
      <c r="C11" s="32" t="s">
        <v>286</v>
      </c>
      <c r="D11" s="71" t="s">
        <v>287</v>
      </c>
      <c r="E11" s="72"/>
      <c r="F11" s="73"/>
      <c r="G11" s="32"/>
    </row>
    <row r="12" s="86" customFormat="1" ht="19" customHeight="1" spans="1:7">
      <c r="A12" s="32"/>
      <c r="B12" s="78"/>
      <c r="C12" s="32" t="s">
        <v>288</v>
      </c>
      <c r="D12" s="71" t="s">
        <v>287</v>
      </c>
      <c r="E12" s="72"/>
      <c r="F12" s="73"/>
      <c r="G12" s="32"/>
    </row>
    <row r="13" s="86" customFormat="1" ht="17" customHeight="1" spans="1:7">
      <c r="A13" s="32"/>
      <c r="B13" s="32" t="s">
        <v>289</v>
      </c>
      <c r="C13" s="88" t="s">
        <v>290</v>
      </c>
      <c r="D13" s="79" t="s">
        <v>291</v>
      </c>
      <c r="E13" s="79"/>
      <c r="F13" s="79"/>
      <c r="G13" s="32" t="s">
        <v>292</v>
      </c>
    </row>
    <row r="14" s="86" customFormat="1" ht="17" customHeight="1" spans="1:7">
      <c r="A14" s="32"/>
      <c r="B14" s="32"/>
      <c r="C14" s="89"/>
      <c r="D14" s="71" t="s">
        <v>293</v>
      </c>
      <c r="E14" s="72"/>
      <c r="F14" s="73"/>
      <c r="G14" s="32" t="s">
        <v>294</v>
      </c>
    </row>
    <row r="15" s="86" customFormat="1" ht="17" customHeight="1" spans="1:7">
      <c r="A15" s="32"/>
      <c r="B15" s="32"/>
      <c r="C15" s="90"/>
      <c r="D15" s="71" t="s">
        <v>295</v>
      </c>
      <c r="E15" s="72"/>
      <c r="F15" s="73"/>
      <c r="G15" s="32" t="s">
        <v>296</v>
      </c>
    </row>
    <row r="16" s="86" customFormat="1" ht="21" customHeight="1" spans="1:7">
      <c r="A16" s="32"/>
      <c r="B16" s="32"/>
      <c r="C16" s="70" t="s">
        <v>297</v>
      </c>
      <c r="D16" s="79" t="s">
        <v>298</v>
      </c>
      <c r="E16" s="79"/>
      <c r="F16" s="79"/>
      <c r="G16" s="43">
        <v>1</v>
      </c>
    </row>
    <row r="17" s="86" customFormat="1" ht="34" customHeight="1" spans="1:7">
      <c r="A17" s="32"/>
      <c r="B17" s="32"/>
      <c r="C17" s="74"/>
      <c r="D17" s="79" t="s">
        <v>299</v>
      </c>
      <c r="E17" s="79"/>
      <c r="F17" s="79"/>
      <c r="G17" s="43" t="s">
        <v>300</v>
      </c>
    </row>
    <row r="18" s="86" customFormat="1" ht="34" customHeight="1" spans="1:7">
      <c r="A18" s="32"/>
      <c r="B18" s="32"/>
      <c r="C18" s="78"/>
      <c r="D18" s="79" t="s">
        <v>301</v>
      </c>
      <c r="E18" s="79"/>
      <c r="F18" s="79"/>
      <c r="G18" s="43" t="s">
        <v>300</v>
      </c>
    </row>
    <row r="19" s="86" customFormat="1" ht="25" customHeight="1" spans="1:7">
      <c r="A19" s="32"/>
      <c r="B19" s="32"/>
      <c r="C19" s="32" t="s">
        <v>302</v>
      </c>
      <c r="D19" s="79" t="s">
        <v>303</v>
      </c>
      <c r="E19" s="79"/>
      <c r="F19" s="79"/>
      <c r="G19" s="32" t="s">
        <v>304</v>
      </c>
    </row>
    <row r="20" s="86" customFormat="1" ht="22" customHeight="1" spans="1:7">
      <c r="A20" s="32"/>
      <c r="B20" s="32" t="s">
        <v>305</v>
      </c>
      <c r="C20" s="32" t="s">
        <v>306</v>
      </c>
      <c r="D20" s="79" t="s">
        <v>287</v>
      </c>
      <c r="E20" s="79"/>
      <c r="F20" s="79"/>
      <c r="G20" s="32"/>
    </row>
    <row r="21" s="86" customFormat="1" ht="25" customHeight="1" spans="1:7">
      <c r="A21" s="32"/>
      <c r="B21" s="32"/>
      <c r="C21" s="70" t="s">
        <v>307</v>
      </c>
      <c r="D21" s="79" t="s">
        <v>308</v>
      </c>
      <c r="E21" s="79"/>
      <c r="F21" s="79"/>
      <c r="G21" s="32" t="s">
        <v>309</v>
      </c>
    </row>
    <row r="22" s="86" customFormat="1" ht="25" customHeight="1" spans="1:7">
      <c r="A22" s="32"/>
      <c r="B22" s="32"/>
      <c r="C22" s="78"/>
      <c r="D22" s="79" t="s">
        <v>310</v>
      </c>
      <c r="E22" s="79"/>
      <c r="F22" s="79"/>
      <c r="G22" s="32" t="s">
        <v>309</v>
      </c>
    </row>
    <row r="23" s="86" customFormat="1" ht="26" customHeight="1" spans="1:7">
      <c r="A23" s="32"/>
      <c r="B23" s="32"/>
      <c r="C23" s="32" t="s">
        <v>311</v>
      </c>
      <c r="D23" s="79" t="s">
        <v>287</v>
      </c>
      <c r="E23" s="79"/>
      <c r="F23" s="79"/>
      <c r="G23" s="32"/>
    </row>
    <row r="24" s="86" customFormat="1" ht="26" customHeight="1" spans="1:7">
      <c r="A24" s="32"/>
      <c r="B24" s="32" t="s">
        <v>312</v>
      </c>
      <c r="C24" s="32" t="s">
        <v>313</v>
      </c>
      <c r="D24" s="79" t="s">
        <v>314</v>
      </c>
      <c r="E24" s="79"/>
      <c r="F24" s="79"/>
      <c r="G24" s="32" t="s">
        <v>315</v>
      </c>
    </row>
    <row r="25" s="86" customFormat="1" ht="56" customHeight="1" spans="1:7">
      <c r="A25" s="81" t="s">
        <v>316</v>
      </c>
      <c r="B25" s="82" t="s">
        <v>317</v>
      </c>
      <c r="C25" s="83"/>
      <c r="D25" s="82" t="s">
        <v>318</v>
      </c>
      <c r="E25" s="83"/>
      <c r="F25" s="82" t="s">
        <v>319</v>
      </c>
      <c r="G25" s="91"/>
    </row>
    <row r="26" s="86" customFormat="1" ht="19" customHeight="1" spans="1:7">
      <c r="A26" s="66" t="s">
        <v>320</v>
      </c>
      <c r="B26" s="66"/>
      <c r="C26" s="66"/>
      <c r="D26" s="66"/>
      <c r="E26" s="66"/>
      <c r="F26" s="66"/>
      <c r="G26" s="85"/>
    </row>
    <row r="27" s="86" customFormat="1" ht="15" customHeight="1" spans="1:7">
      <c r="A27" s="66"/>
      <c r="B27" s="66"/>
      <c r="C27" s="66"/>
      <c r="D27" s="66"/>
      <c r="E27" s="66"/>
      <c r="F27" s="66"/>
      <c r="G27" s="85"/>
    </row>
    <row r="28" s="86" customFormat="1" ht="12" customHeight="1" spans="1:7">
      <c r="A28" s="66"/>
      <c r="B28" s="66"/>
      <c r="C28" s="66"/>
      <c r="D28" s="66"/>
      <c r="E28" s="66"/>
      <c r="F28" s="66"/>
      <c r="G28" s="85"/>
    </row>
    <row r="29" s="86" customFormat="1" ht="15" customHeight="1" spans="1:7">
      <c r="A29" s="66"/>
      <c r="B29" s="66"/>
      <c r="C29" s="66"/>
      <c r="D29" s="66"/>
      <c r="E29" s="66"/>
      <c r="F29" s="66"/>
      <c r="G29" s="85"/>
    </row>
  </sheetData>
  <mergeCells count="4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7:A8"/>
    <mergeCell ref="A9:A24"/>
    <mergeCell ref="B10:B12"/>
    <mergeCell ref="B13:B19"/>
    <mergeCell ref="B20:B23"/>
    <mergeCell ref="C13:C15"/>
    <mergeCell ref="C16:C18"/>
    <mergeCell ref="C21:C22"/>
    <mergeCell ref="A4:B6"/>
    <mergeCell ref="A26:G29"/>
  </mergeCells>
  <pageMargins left="0.948611111111111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zoomScale="110" zoomScaleNormal="110" topLeftCell="A8" workbookViewId="0">
      <selection activeCell="I34" sqref="I34"/>
    </sheetView>
  </sheetViews>
  <sheetFormatPr defaultColWidth="9" defaultRowHeight="14.25" outlineLevelCol="6"/>
  <cols>
    <col min="1" max="1" width="9" style="2"/>
    <col min="2" max="2" width="9.875" style="2" customWidth="1"/>
    <col min="3" max="3" width="8.75" style="2" customWidth="1"/>
    <col min="4" max="4" width="14.425" style="2" customWidth="1"/>
    <col min="5" max="5" width="10.3333333333333" style="2" customWidth="1"/>
    <col min="6" max="6" width="12.8333333333333" style="2" customWidth="1"/>
    <col min="7" max="7" width="14.7666666666667" style="2" customWidth="1"/>
    <col min="8" max="16384" width="9" style="2"/>
  </cols>
  <sheetData>
    <row r="1" s="2" customFormat="1" ht="30" customHeight="1" spans="1:7">
      <c r="A1" s="64" t="s">
        <v>262</v>
      </c>
      <c r="B1" s="65"/>
      <c r="C1" s="65"/>
      <c r="D1" s="65"/>
      <c r="E1" s="65"/>
      <c r="F1" s="65"/>
      <c r="G1" s="65"/>
    </row>
    <row r="2" s="2" customFormat="1" ht="30" customHeight="1" spans="1:7">
      <c r="A2" s="66" t="s">
        <v>263</v>
      </c>
      <c r="B2" s="66"/>
      <c r="C2" s="32" t="s">
        <v>321</v>
      </c>
      <c r="D2" s="32"/>
      <c r="E2" s="66" t="s">
        <v>265</v>
      </c>
      <c r="F2" s="32" t="s">
        <v>266</v>
      </c>
      <c r="G2" s="32"/>
    </row>
    <row r="3" s="2" customFormat="1" ht="20" customHeight="1" spans="1:7">
      <c r="A3" s="66" t="s">
        <v>267</v>
      </c>
      <c r="B3" s="66"/>
      <c r="C3" s="66"/>
      <c r="D3" s="66"/>
      <c r="E3" s="66" t="s">
        <v>268</v>
      </c>
      <c r="F3" s="66" t="s">
        <v>145</v>
      </c>
      <c r="G3" s="66"/>
    </row>
    <row r="4" s="2" customFormat="1" ht="20" customHeight="1" spans="1:7">
      <c r="A4" s="32" t="s">
        <v>269</v>
      </c>
      <c r="B4" s="32"/>
      <c r="C4" s="32" t="s">
        <v>270</v>
      </c>
      <c r="D4" s="32"/>
      <c r="E4" s="67" t="s">
        <v>322</v>
      </c>
      <c r="F4" s="67"/>
      <c r="G4" s="67"/>
    </row>
    <row r="5" s="2" customFormat="1" ht="20" customHeight="1" spans="1:7">
      <c r="A5" s="32"/>
      <c r="B5" s="32"/>
      <c r="C5" s="32" t="s">
        <v>272</v>
      </c>
      <c r="D5" s="32"/>
      <c r="E5" s="67" t="s">
        <v>322</v>
      </c>
      <c r="F5" s="67"/>
      <c r="G5" s="67"/>
    </row>
    <row r="6" s="2" customFormat="1" ht="20" customHeight="1" spans="1:7">
      <c r="A6" s="32"/>
      <c r="B6" s="32"/>
      <c r="C6" s="32" t="s">
        <v>273</v>
      </c>
      <c r="D6" s="32"/>
      <c r="E6" s="68"/>
      <c r="F6" s="68"/>
      <c r="G6" s="68"/>
    </row>
    <row r="7" s="2" customFormat="1" ht="20" customHeight="1" spans="1:7">
      <c r="A7" s="32" t="s">
        <v>274</v>
      </c>
      <c r="B7" s="32" t="s">
        <v>275</v>
      </c>
      <c r="C7" s="32"/>
      <c r="D7" s="32"/>
      <c r="E7" s="32"/>
      <c r="F7" s="32"/>
      <c r="G7" s="32"/>
    </row>
    <row r="8" s="2" customFormat="1" ht="52" customHeight="1" spans="1:7">
      <c r="A8" s="32"/>
      <c r="B8" s="66" t="s">
        <v>323</v>
      </c>
      <c r="C8" s="66"/>
      <c r="D8" s="66"/>
      <c r="E8" s="66"/>
      <c r="F8" s="66"/>
      <c r="G8" s="66"/>
    </row>
    <row r="9" s="2" customFormat="1" ht="16" customHeight="1" spans="1:7">
      <c r="A9" s="32" t="s">
        <v>277</v>
      </c>
      <c r="B9" s="32" t="s">
        <v>278</v>
      </c>
      <c r="C9" s="32" t="s">
        <v>279</v>
      </c>
      <c r="D9" s="69" t="s">
        <v>280</v>
      </c>
      <c r="E9" s="69"/>
      <c r="F9" s="69"/>
      <c r="G9" s="32" t="s">
        <v>281</v>
      </c>
    </row>
    <row r="10" s="2" customFormat="1" ht="16" customHeight="1" spans="1:7">
      <c r="A10" s="32"/>
      <c r="B10" s="70" t="s">
        <v>282</v>
      </c>
      <c r="C10" s="32" t="s">
        <v>283</v>
      </c>
      <c r="D10" s="71" t="s">
        <v>284</v>
      </c>
      <c r="E10" s="72"/>
      <c r="F10" s="73"/>
      <c r="G10" s="32" t="s">
        <v>324</v>
      </c>
    </row>
    <row r="11" s="2" customFormat="1" ht="16" customHeight="1" spans="1:7">
      <c r="A11" s="32"/>
      <c r="B11" s="74"/>
      <c r="C11" s="32" t="s">
        <v>286</v>
      </c>
      <c r="D11" s="75" t="s">
        <v>287</v>
      </c>
      <c r="E11" s="76"/>
      <c r="F11" s="77"/>
      <c r="G11" s="32"/>
    </row>
    <row r="12" s="2" customFormat="1" ht="16" customHeight="1" spans="1:7">
      <c r="A12" s="32"/>
      <c r="B12" s="78"/>
      <c r="C12" s="32" t="s">
        <v>288</v>
      </c>
      <c r="D12" s="75" t="s">
        <v>287</v>
      </c>
      <c r="E12" s="76"/>
      <c r="F12" s="77"/>
      <c r="G12" s="32"/>
    </row>
    <row r="13" s="2" customFormat="1" ht="16" customHeight="1" spans="1:7">
      <c r="A13" s="32"/>
      <c r="B13" s="32" t="s">
        <v>289</v>
      </c>
      <c r="C13" s="70" t="s">
        <v>290</v>
      </c>
      <c r="D13" s="79" t="s">
        <v>325</v>
      </c>
      <c r="E13" s="79"/>
      <c r="F13" s="79"/>
      <c r="G13" s="32" t="s">
        <v>326</v>
      </c>
    </row>
    <row r="14" s="2" customFormat="1" ht="16" customHeight="1" spans="1:7">
      <c r="A14" s="32"/>
      <c r="B14" s="32"/>
      <c r="C14" s="74"/>
      <c r="D14" s="79" t="s">
        <v>327</v>
      </c>
      <c r="E14" s="79"/>
      <c r="F14" s="79"/>
      <c r="G14" s="32" t="s">
        <v>328</v>
      </c>
    </row>
    <row r="15" s="2" customFormat="1" ht="16" customHeight="1" spans="1:7">
      <c r="A15" s="32"/>
      <c r="B15" s="32"/>
      <c r="C15" s="74"/>
      <c r="D15" s="79" t="s">
        <v>329</v>
      </c>
      <c r="E15" s="79"/>
      <c r="F15" s="79"/>
      <c r="G15" s="32" t="s">
        <v>330</v>
      </c>
    </row>
    <row r="16" s="2" customFormat="1" ht="16" customHeight="1" spans="1:7">
      <c r="A16" s="32"/>
      <c r="B16" s="32"/>
      <c r="C16" s="78"/>
      <c r="D16" s="79" t="s">
        <v>331</v>
      </c>
      <c r="E16" s="79"/>
      <c r="F16" s="79"/>
      <c r="G16" s="32" t="s">
        <v>332</v>
      </c>
    </row>
    <row r="17" s="2" customFormat="1" ht="16" customHeight="1" spans="1:7">
      <c r="A17" s="32"/>
      <c r="B17" s="32"/>
      <c r="C17" s="70" t="s">
        <v>297</v>
      </c>
      <c r="D17" s="79" t="s">
        <v>333</v>
      </c>
      <c r="E17" s="79"/>
      <c r="F17" s="79"/>
      <c r="G17" s="43">
        <v>1</v>
      </c>
    </row>
    <row r="18" s="2" customFormat="1" ht="16" customHeight="1" spans="1:7">
      <c r="A18" s="32"/>
      <c r="B18" s="32"/>
      <c r="C18" s="74"/>
      <c r="D18" s="71" t="s">
        <v>334</v>
      </c>
      <c r="E18" s="72"/>
      <c r="F18" s="73"/>
      <c r="G18" s="43">
        <v>1</v>
      </c>
    </row>
    <row r="19" s="2" customFormat="1" ht="16" customHeight="1" spans="1:7">
      <c r="A19" s="32"/>
      <c r="B19" s="32"/>
      <c r="C19" s="74"/>
      <c r="D19" s="71" t="s">
        <v>335</v>
      </c>
      <c r="E19" s="72"/>
      <c r="F19" s="73"/>
      <c r="G19" s="43">
        <v>1</v>
      </c>
    </row>
    <row r="20" s="2" customFormat="1" ht="16" customHeight="1" spans="1:7">
      <c r="A20" s="32"/>
      <c r="B20" s="32"/>
      <c r="C20" s="78"/>
      <c r="D20" s="71" t="s">
        <v>336</v>
      </c>
      <c r="E20" s="72"/>
      <c r="F20" s="73"/>
      <c r="G20" s="43">
        <v>1</v>
      </c>
    </row>
    <row r="21" s="2" customFormat="1" ht="16" customHeight="1" spans="1:7">
      <c r="A21" s="32"/>
      <c r="B21" s="32"/>
      <c r="C21" s="74" t="s">
        <v>302</v>
      </c>
      <c r="D21" s="79" t="s">
        <v>337</v>
      </c>
      <c r="E21" s="79"/>
      <c r="F21" s="79"/>
      <c r="G21" s="32" t="s">
        <v>338</v>
      </c>
    </row>
    <row r="22" s="2" customFormat="1" ht="16" customHeight="1" spans="1:7">
      <c r="A22" s="32"/>
      <c r="B22" s="32"/>
      <c r="C22" s="74"/>
      <c r="D22" s="79" t="s">
        <v>339</v>
      </c>
      <c r="E22" s="79"/>
      <c r="F22" s="79"/>
      <c r="G22" s="32" t="s">
        <v>340</v>
      </c>
    </row>
    <row r="23" s="2" customFormat="1" ht="16" customHeight="1" spans="1:7">
      <c r="A23" s="32"/>
      <c r="B23" s="32"/>
      <c r="C23" s="78"/>
      <c r="D23" s="79" t="s">
        <v>341</v>
      </c>
      <c r="E23" s="79"/>
      <c r="F23" s="79"/>
      <c r="G23" s="32" t="s">
        <v>342</v>
      </c>
    </row>
    <row r="24" s="2" customFormat="1" ht="16" customHeight="1" spans="1:7">
      <c r="A24" s="32"/>
      <c r="B24" s="32" t="s">
        <v>305</v>
      </c>
      <c r="C24" s="32" t="s">
        <v>306</v>
      </c>
      <c r="D24" s="80" t="s">
        <v>287</v>
      </c>
      <c r="E24" s="80"/>
      <c r="F24" s="80"/>
      <c r="G24" s="32"/>
    </row>
    <row r="25" s="2" customFormat="1" ht="16" customHeight="1" spans="1:7">
      <c r="A25" s="32"/>
      <c r="B25" s="32"/>
      <c r="C25" s="32"/>
      <c r="D25" s="80" t="s">
        <v>343</v>
      </c>
      <c r="E25" s="80"/>
      <c r="F25" s="80"/>
      <c r="G25" s="32"/>
    </row>
    <row r="26" s="2" customFormat="1" ht="16" customHeight="1" spans="1:7">
      <c r="A26" s="32"/>
      <c r="B26" s="32"/>
      <c r="C26" s="32" t="s">
        <v>307</v>
      </c>
      <c r="D26" s="79" t="s">
        <v>344</v>
      </c>
      <c r="E26" s="79"/>
      <c r="F26" s="79"/>
      <c r="G26" s="32" t="s">
        <v>345</v>
      </c>
    </row>
    <row r="27" s="2" customFormat="1" ht="16" customHeight="1" spans="1:7">
      <c r="A27" s="32"/>
      <c r="B27" s="32"/>
      <c r="C27" s="32"/>
      <c r="D27" s="71" t="s">
        <v>346</v>
      </c>
      <c r="E27" s="72"/>
      <c r="F27" s="73"/>
      <c r="G27" s="32" t="s">
        <v>345</v>
      </c>
    </row>
    <row r="28" s="2" customFormat="1" ht="16" customHeight="1" spans="1:7">
      <c r="A28" s="32"/>
      <c r="B28" s="32"/>
      <c r="C28" s="32" t="s">
        <v>311</v>
      </c>
      <c r="D28" s="80" t="s">
        <v>287</v>
      </c>
      <c r="E28" s="80"/>
      <c r="F28" s="80"/>
      <c r="G28" s="32"/>
    </row>
    <row r="29" s="2" customFormat="1" ht="16" customHeight="1" spans="1:7">
      <c r="A29" s="32"/>
      <c r="B29" s="32"/>
      <c r="C29" s="32"/>
      <c r="D29" s="80" t="s">
        <v>343</v>
      </c>
      <c r="E29" s="80"/>
      <c r="F29" s="80"/>
      <c r="G29" s="32"/>
    </row>
    <row r="30" s="2" customFormat="1" ht="16" customHeight="1" spans="1:7">
      <c r="A30" s="32"/>
      <c r="B30" s="32"/>
      <c r="C30" s="32" t="s">
        <v>347</v>
      </c>
      <c r="D30" s="66" t="s">
        <v>348</v>
      </c>
      <c r="E30" s="66"/>
      <c r="F30" s="66"/>
      <c r="G30" s="32" t="s">
        <v>349</v>
      </c>
    </row>
    <row r="31" s="2" customFormat="1" ht="16" customHeight="1" spans="1:7">
      <c r="A31" s="32"/>
      <c r="B31" s="32"/>
      <c r="C31" s="32"/>
      <c r="D31" s="66" t="s">
        <v>350</v>
      </c>
      <c r="E31" s="66"/>
      <c r="F31" s="66"/>
      <c r="G31" s="32" t="s">
        <v>351</v>
      </c>
    </row>
    <row r="32" s="2" customFormat="1" ht="16" customHeight="1" spans="1:7">
      <c r="A32" s="32"/>
      <c r="B32" s="32" t="s">
        <v>312</v>
      </c>
      <c r="C32" s="32" t="s">
        <v>352</v>
      </c>
      <c r="D32" s="66" t="s">
        <v>314</v>
      </c>
      <c r="E32" s="66"/>
      <c r="F32" s="66"/>
      <c r="G32" s="32" t="s">
        <v>315</v>
      </c>
    </row>
    <row r="33" s="2" customFormat="1" ht="16" customHeight="1" spans="1:7">
      <c r="A33" s="32"/>
      <c r="B33" s="32"/>
      <c r="C33" s="32"/>
      <c r="D33" s="80" t="s">
        <v>353</v>
      </c>
      <c r="E33" s="80"/>
      <c r="F33" s="80"/>
      <c r="G33" s="32" t="s">
        <v>315</v>
      </c>
    </row>
    <row r="34" s="2" customFormat="1" ht="45" customHeight="1" spans="1:7">
      <c r="A34" s="81" t="s">
        <v>316</v>
      </c>
      <c r="B34" s="82" t="s">
        <v>317</v>
      </c>
      <c r="C34" s="83"/>
      <c r="D34" s="82" t="s">
        <v>318</v>
      </c>
      <c r="E34" s="83"/>
      <c r="F34" s="82" t="s">
        <v>319</v>
      </c>
      <c r="G34" s="84"/>
    </row>
    <row r="35" s="2" customFormat="1" ht="21" customHeight="1" spans="1:7">
      <c r="A35" s="66" t="s">
        <v>320</v>
      </c>
      <c r="B35" s="66"/>
      <c r="C35" s="66"/>
      <c r="D35" s="66"/>
      <c r="E35" s="66"/>
      <c r="F35" s="66"/>
      <c r="G35" s="85"/>
    </row>
    <row r="36" s="2" customFormat="1" ht="9" customHeight="1" spans="1:7">
      <c r="A36" s="66"/>
      <c r="B36" s="66"/>
      <c r="C36" s="66"/>
      <c r="D36" s="66"/>
      <c r="E36" s="66"/>
      <c r="F36" s="66"/>
      <c r="G36" s="85"/>
    </row>
    <row r="37" s="2" customFormat="1" ht="9" customHeight="1" spans="1:7">
      <c r="A37" s="66"/>
      <c r="B37" s="66"/>
      <c r="C37" s="66"/>
      <c r="D37" s="66"/>
      <c r="E37" s="66"/>
      <c r="F37" s="66"/>
      <c r="G37" s="85"/>
    </row>
    <row r="38" s="2" customFormat="1" ht="9" customHeight="1" spans="1:7">
      <c r="A38" s="66"/>
      <c r="B38" s="66"/>
      <c r="C38" s="66"/>
      <c r="D38" s="66"/>
      <c r="E38" s="66"/>
      <c r="F38" s="66"/>
      <c r="G38" s="85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8"/>
    <mergeCell ref="A9:A33"/>
    <mergeCell ref="B10:B12"/>
    <mergeCell ref="B13:B23"/>
    <mergeCell ref="B24:B31"/>
    <mergeCell ref="B32:B33"/>
    <mergeCell ref="C13:C16"/>
    <mergeCell ref="C17:C20"/>
    <mergeCell ref="C21:C23"/>
    <mergeCell ref="C24:C25"/>
    <mergeCell ref="C26:C27"/>
    <mergeCell ref="C28:C29"/>
    <mergeCell ref="C30:C31"/>
    <mergeCell ref="C32:C33"/>
    <mergeCell ref="A4:B6"/>
    <mergeCell ref="A35:G38"/>
  </mergeCells>
  <pageMargins left="1.14513888888889" right="0.751388888888889" top="1" bottom="0.60625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abSelected="1" topLeftCell="A22" workbookViewId="0">
      <selection activeCell="A1" sqref="A1:K49"/>
    </sheetView>
  </sheetViews>
  <sheetFormatPr defaultColWidth="9" defaultRowHeight="14.25"/>
  <cols>
    <col min="1" max="1" width="8.125" style="2" customWidth="1"/>
    <col min="2" max="4" width="4.5" style="2" customWidth="1"/>
    <col min="5" max="5" width="14.75" style="2" customWidth="1"/>
    <col min="6" max="6" width="5.21666666666667" style="2" customWidth="1"/>
    <col min="7" max="7" width="11.625" style="2" customWidth="1"/>
    <col min="8" max="8" width="9" style="2"/>
    <col min="9" max="9" width="8.58333333333333" style="2" customWidth="1"/>
    <col min="10" max="10" width="5.5" style="2" customWidth="1"/>
    <col min="11" max="11" width="12.6" style="2" customWidth="1"/>
    <col min="12" max="16376" width="9" style="2"/>
  </cols>
  <sheetData>
    <row r="1" s="1" customFormat="1" ht="44" customHeight="1" spans="1:11">
      <c r="A1" s="4" t="s">
        <v>354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29" customHeight="1" spans="1:11">
      <c r="A2" s="5" t="s">
        <v>355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3" customFormat="1" ht="35" customHeight="1" spans="1:11">
      <c r="A3" s="6" t="s">
        <v>356</v>
      </c>
      <c r="B3" s="7"/>
      <c r="C3" s="8" t="s">
        <v>145</v>
      </c>
      <c r="D3" s="9"/>
      <c r="E3" s="9"/>
      <c r="F3" s="9"/>
      <c r="G3" s="9"/>
      <c r="H3" s="9"/>
      <c r="I3" s="9"/>
      <c r="J3" s="9"/>
      <c r="K3" s="9"/>
    </row>
    <row r="4" s="3" customFormat="1" ht="26" customHeight="1" spans="1:11">
      <c r="A4" s="10" t="s">
        <v>357</v>
      </c>
      <c r="B4" s="11"/>
      <c r="C4" s="12" t="s">
        <v>358</v>
      </c>
      <c r="D4" s="11"/>
      <c r="E4" s="11"/>
      <c r="F4" s="11"/>
      <c r="G4" s="10" t="s">
        <v>359</v>
      </c>
      <c r="H4" s="11"/>
      <c r="I4" s="13">
        <v>13919590185</v>
      </c>
      <c r="J4" s="11"/>
      <c r="K4" s="11"/>
    </row>
    <row r="5" s="3" customFormat="1" ht="26" customHeight="1" spans="1:11">
      <c r="A5" s="10" t="s">
        <v>360</v>
      </c>
      <c r="B5" s="11"/>
      <c r="C5" s="10" t="s">
        <v>361</v>
      </c>
      <c r="D5" s="11"/>
      <c r="E5" s="11"/>
      <c r="F5" s="10" t="s">
        <v>362</v>
      </c>
      <c r="G5" s="11"/>
      <c r="H5" s="10" t="s">
        <v>363</v>
      </c>
      <c r="I5" s="11"/>
      <c r="J5" s="10" t="s">
        <v>362</v>
      </c>
      <c r="K5" s="11"/>
    </row>
    <row r="6" s="3" customFormat="1" ht="26" customHeight="1" spans="1:11">
      <c r="A6" s="11"/>
      <c r="B6" s="11"/>
      <c r="C6" s="10" t="s">
        <v>364</v>
      </c>
      <c r="D6" s="11"/>
      <c r="E6" s="10" t="s">
        <v>365</v>
      </c>
      <c r="F6" s="14">
        <v>82.19</v>
      </c>
      <c r="G6" s="11"/>
      <c r="H6" s="10" t="s">
        <v>366</v>
      </c>
      <c r="I6" s="11"/>
      <c r="J6" s="15">
        <f>F8+F11</f>
        <v>850.84</v>
      </c>
      <c r="K6" s="11"/>
    </row>
    <row r="7" s="3" customFormat="1" ht="26" customHeight="1" spans="1:11">
      <c r="A7" s="11"/>
      <c r="B7" s="11"/>
      <c r="C7" s="11"/>
      <c r="D7" s="11"/>
      <c r="E7" s="10" t="s">
        <v>367</v>
      </c>
      <c r="F7" s="14">
        <v>10.15</v>
      </c>
      <c r="G7" s="11"/>
      <c r="H7" s="10" t="s">
        <v>368</v>
      </c>
      <c r="I7" s="11"/>
      <c r="J7" s="14"/>
      <c r="K7" s="11"/>
    </row>
    <row r="8" s="3" customFormat="1" ht="26" customHeight="1" spans="1:11">
      <c r="A8" s="11"/>
      <c r="B8" s="11"/>
      <c r="C8" s="11"/>
      <c r="D8" s="11"/>
      <c r="E8" s="10" t="s">
        <v>369</v>
      </c>
      <c r="F8" s="14">
        <v>92.34</v>
      </c>
      <c r="G8" s="11"/>
      <c r="H8" s="10" t="s">
        <v>370</v>
      </c>
      <c r="I8" s="11"/>
      <c r="J8" s="14"/>
      <c r="K8" s="11"/>
    </row>
    <row r="9" s="3" customFormat="1" ht="26" customHeight="1" spans="1:11">
      <c r="A9" s="11"/>
      <c r="B9" s="11"/>
      <c r="C9" s="10" t="s">
        <v>371</v>
      </c>
      <c r="D9" s="11"/>
      <c r="E9" s="10" t="s">
        <v>372</v>
      </c>
      <c r="F9" s="14">
        <v>758.5</v>
      </c>
      <c r="G9" s="11"/>
      <c r="H9" s="10" t="s">
        <v>373</v>
      </c>
      <c r="I9" s="11"/>
      <c r="J9" s="15">
        <v>850.84</v>
      </c>
      <c r="K9" s="11"/>
    </row>
    <row r="10" s="3" customFormat="1" ht="26" customHeight="1" spans="1:11">
      <c r="A10" s="11"/>
      <c r="B10" s="11"/>
      <c r="C10" s="11"/>
      <c r="D10" s="11"/>
      <c r="E10" s="10" t="s">
        <v>374</v>
      </c>
      <c r="F10" s="15"/>
      <c r="G10" s="11"/>
      <c r="H10" s="10" t="s">
        <v>375</v>
      </c>
      <c r="I10" s="11"/>
      <c r="J10" s="15">
        <v>850.84</v>
      </c>
      <c r="K10" s="11"/>
    </row>
    <row r="11" s="3" customFormat="1" ht="26" customHeight="1" spans="1:11">
      <c r="A11" s="11"/>
      <c r="B11" s="11"/>
      <c r="C11" s="11"/>
      <c r="D11" s="11"/>
      <c r="E11" s="10" t="s">
        <v>369</v>
      </c>
      <c r="F11" s="14">
        <v>758.5</v>
      </c>
      <c r="G11" s="11"/>
      <c r="H11" s="16"/>
      <c r="I11" s="16"/>
      <c r="J11" s="17"/>
      <c r="K11" s="17"/>
    </row>
    <row r="12" s="3" customFormat="1" ht="71" customHeight="1" spans="1:11">
      <c r="A12" s="18" t="s">
        <v>376</v>
      </c>
      <c r="B12" s="19" t="s">
        <v>377</v>
      </c>
      <c r="C12" s="20"/>
      <c r="D12" s="20"/>
      <c r="E12" s="20"/>
      <c r="F12" s="20"/>
      <c r="G12" s="20"/>
      <c r="H12" s="20"/>
      <c r="I12" s="20"/>
      <c r="J12" s="20"/>
      <c r="K12" s="20"/>
    </row>
    <row r="13" s="3" customFormat="1" ht="30" customHeight="1" spans="1:11">
      <c r="A13" s="21" t="s">
        <v>378</v>
      </c>
      <c r="B13" s="10" t="s">
        <v>379</v>
      </c>
      <c r="C13" s="11"/>
      <c r="D13" s="10" t="s">
        <v>380</v>
      </c>
      <c r="E13" s="10" t="s">
        <v>381</v>
      </c>
      <c r="F13" s="11"/>
      <c r="G13" s="22" t="s">
        <v>382</v>
      </c>
      <c r="H13" s="11"/>
      <c r="I13" s="11"/>
      <c r="J13" s="11"/>
      <c r="K13" s="10" t="s">
        <v>383</v>
      </c>
    </row>
    <row r="14" s="3" customFormat="1" ht="30" customHeight="1" spans="1:11">
      <c r="A14" s="23"/>
      <c r="B14" s="10" t="s">
        <v>384</v>
      </c>
      <c r="C14" s="11"/>
      <c r="D14" s="13">
        <v>10</v>
      </c>
      <c r="E14" s="10" t="s">
        <v>385</v>
      </c>
      <c r="F14" s="11"/>
      <c r="G14" s="10" t="s">
        <v>386</v>
      </c>
      <c r="H14" s="11"/>
      <c r="I14" s="11"/>
      <c r="J14" s="11"/>
      <c r="K14" s="24">
        <v>1</v>
      </c>
    </row>
    <row r="15" s="3" customFormat="1" ht="30" customHeight="1" spans="1:11">
      <c r="A15" s="23"/>
      <c r="B15" s="11"/>
      <c r="C15" s="11"/>
      <c r="D15" s="11"/>
      <c r="E15" s="11"/>
      <c r="F15" s="11"/>
      <c r="G15" s="10" t="s">
        <v>387</v>
      </c>
      <c r="H15" s="11"/>
      <c r="I15" s="11"/>
      <c r="J15" s="11"/>
      <c r="K15" s="25" t="s">
        <v>388</v>
      </c>
    </row>
    <row r="16" s="3" customFormat="1" ht="30" customHeight="1" spans="1:11">
      <c r="A16" s="23"/>
      <c r="B16" s="11"/>
      <c r="C16" s="11"/>
      <c r="D16" s="11"/>
      <c r="E16" s="11"/>
      <c r="F16" s="11"/>
      <c r="G16" s="10" t="s">
        <v>389</v>
      </c>
      <c r="H16" s="11"/>
      <c r="I16" s="11"/>
      <c r="J16" s="11"/>
      <c r="K16" s="25" t="s">
        <v>390</v>
      </c>
    </row>
    <row r="17" s="3" customFormat="1" ht="30" customHeight="1" spans="1:11">
      <c r="A17" s="23"/>
      <c r="B17" s="11"/>
      <c r="C17" s="11"/>
      <c r="D17" s="11"/>
      <c r="E17" s="11"/>
      <c r="F17" s="11"/>
      <c r="G17" s="10" t="s">
        <v>391</v>
      </c>
      <c r="H17" s="11"/>
      <c r="I17" s="11"/>
      <c r="J17" s="11"/>
      <c r="K17" s="25" t="s">
        <v>392</v>
      </c>
    </row>
    <row r="18" s="3" customFormat="1" ht="30" customHeight="1" spans="1:11">
      <c r="A18" s="23"/>
      <c r="B18" s="11"/>
      <c r="C18" s="11"/>
      <c r="D18" s="11"/>
      <c r="E18" s="10" t="s">
        <v>393</v>
      </c>
      <c r="F18" s="11"/>
      <c r="G18" s="10" t="s">
        <v>394</v>
      </c>
      <c r="H18" s="11"/>
      <c r="I18" s="11"/>
      <c r="J18" s="11"/>
      <c r="K18" s="25" t="s">
        <v>395</v>
      </c>
    </row>
    <row r="19" s="3" customFormat="1" ht="30" customHeight="1" spans="1:11">
      <c r="A19" s="23"/>
      <c r="B19" s="11"/>
      <c r="C19" s="11"/>
      <c r="D19" s="11"/>
      <c r="E19" s="11"/>
      <c r="F19" s="11"/>
      <c r="G19" s="10" t="s">
        <v>396</v>
      </c>
      <c r="H19" s="11"/>
      <c r="I19" s="11"/>
      <c r="J19" s="11"/>
      <c r="K19" s="25" t="s">
        <v>397</v>
      </c>
    </row>
    <row r="20" s="3" customFormat="1" ht="30" customHeight="1" spans="1:11">
      <c r="A20" s="23"/>
      <c r="B20" s="11"/>
      <c r="C20" s="11"/>
      <c r="D20" s="11"/>
      <c r="E20" s="10" t="s">
        <v>398</v>
      </c>
      <c r="F20" s="11"/>
      <c r="G20" s="10" t="s">
        <v>399</v>
      </c>
      <c r="H20" s="11"/>
      <c r="I20" s="11"/>
      <c r="J20" s="11"/>
      <c r="K20" s="25" t="s">
        <v>400</v>
      </c>
    </row>
    <row r="21" s="3" customFormat="1" ht="30" customHeight="1" spans="1:11">
      <c r="A21" s="23"/>
      <c r="B21" s="11"/>
      <c r="C21" s="11"/>
      <c r="D21" s="11"/>
      <c r="E21" s="11"/>
      <c r="F21" s="11"/>
      <c r="G21" s="10" t="s">
        <v>401</v>
      </c>
      <c r="H21" s="11"/>
      <c r="I21" s="11"/>
      <c r="J21" s="11"/>
      <c r="K21" s="25" t="s">
        <v>402</v>
      </c>
    </row>
    <row r="22" s="3" customFormat="1" ht="30" customHeight="1" spans="1:11">
      <c r="A22" s="23"/>
      <c r="B22" s="11"/>
      <c r="C22" s="11"/>
      <c r="D22" s="11"/>
      <c r="E22" s="10" t="s">
        <v>403</v>
      </c>
      <c r="F22" s="11"/>
      <c r="G22" s="10" t="s">
        <v>404</v>
      </c>
      <c r="H22" s="11"/>
      <c r="I22" s="11"/>
      <c r="J22" s="11"/>
      <c r="K22" s="25" t="s">
        <v>400</v>
      </c>
    </row>
    <row r="23" s="3" customFormat="1" ht="30" customHeight="1" spans="1:11">
      <c r="A23" s="23"/>
      <c r="B23" s="11"/>
      <c r="C23" s="11"/>
      <c r="D23" s="11"/>
      <c r="E23" s="11"/>
      <c r="F23" s="11"/>
      <c r="G23" s="10" t="s">
        <v>405</v>
      </c>
      <c r="H23" s="11"/>
      <c r="I23" s="11"/>
      <c r="J23" s="11"/>
      <c r="K23" s="24">
        <v>1</v>
      </c>
    </row>
    <row r="24" s="3" customFormat="1" ht="30" customHeight="1" spans="1:11">
      <c r="A24" s="23"/>
      <c r="B24" s="11"/>
      <c r="C24" s="11"/>
      <c r="D24" s="11"/>
      <c r="E24" s="10" t="s">
        <v>406</v>
      </c>
      <c r="F24" s="11"/>
      <c r="G24" s="10" t="s">
        <v>407</v>
      </c>
      <c r="H24" s="11"/>
      <c r="I24" s="11"/>
      <c r="J24" s="11"/>
      <c r="K24" s="25" t="s">
        <v>390</v>
      </c>
    </row>
    <row r="25" s="3" customFormat="1" ht="30" customHeight="1" spans="1:11">
      <c r="A25" s="16"/>
      <c r="B25" s="16"/>
      <c r="C25" s="16"/>
      <c r="D25" s="16"/>
      <c r="E25" s="10" t="s">
        <v>408</v>
      </c>
      <c r="F25" s="11"/>
      <c r="G25" s="10" t="s">
        <v>409</v>
      </c>
      <c r="H25" s="11"/>
      <c r="I25" s="11"/>
      <c r="J25" s="11"/>
      <c r="K25" s="25" t="s">
        <v>410</v>
      </c>
    </row>
    <row r="26" s="3" customFormat="1" ht="30" customHeight="1" spans="1:11">
      <c r="A26" s="16"/>
      <c r="B26" s="26" t="s">
        <v>411</v>
      </c>
      <c r="C26" s="27"/>
      <c r="D26" s="28">
        <v>30</v>
      </c>
      <c r="E26" s="26" t="s">
        <v>412</v>
      </c>
      <c r="F26" s="27"/>
      <c r="G26" s="29" t="s">
        <v>413</v>
      </c>
      <c r="H26" s="30"/>
      <c r="I26" s="30"/>
      <c r="J26" s="31"/>
      <c r="K26" s="32" t="s">
        <v>292</v>
      </c>
    </row>
    <row r="27" s="3" customFormat="1" ht="30" customHeight="1" spans="1:11">
      <c r="A27" s="16"/>
      <c r="B27" s="33"/>
      <c r="C27" s="34"/>
      <c r="D27" s="35"/>
      <c r="E27" s="33"/>
      <c r="F27" s="34"/>
      <c r="G27" s="29" t="s">
        <v>414</v>
      </c>
      <c r="H27" s="30"/>
      <c r="I27" s="30"/>
      <c r="J27" s="31"/>
      <c r="K27" s="32" t="s">
        <v>415</v>
      </c>
    </row>
    <row r="28" s="3" customFormat="1" ht="30" customHeight="1" spans="1:11">
      <c r="A28" s="16"/>
      <c r="B28" s="33"/>
      <c r="C28" s="34"/>
      <c r="D28" s="35"/>
      <c r="E28" s="33"/>
      <c r="F28" s="34"/>
      <c r="G28" s="29" t="s">
        <v>416</v>
      </c>
      <c r="H28" s="30"/>
      <c r="I28" s="30"/>
      <c r="J28" s="31" t="s">
        <v>417</v>
      </c>
      <c r="K28" s="32" t="s">
        <v>294</v>
      </c>
    </row>
    <row r="29" s="3" customFormat="1" ht="30" customHeight="1" spans="1:11">
      <c r="A29" s="16"/>
      <c r="B29" s="33"/>
      <c r="C29" s="34"/>
      <c r="D29" s="35"/>
      <c r="E29" s="33"/>
      <c r="F29" s="34"/>
      <c r="G29" s="29" t="s">
        <v>418</v>
      </c>
      <c r="H29" s="30"/>
      <c r="I29" s="30"/>
      <c r="J29" s="31"/>
      <c r="K29" s="32" t="s">
        <v>419</v>
      </c>
    </row>
    <row r="30" s="3" customFormat="1" ht="30" customHeight="1" spans="1:11">
      <c r="A30" s="16"/>
      <c r="B30" s="33"/>
      <c r="C30" s="34"/>
      <c r="D30" s="35"/>
      <c r="E30" s="36"/>
      <c r="F30" s="37"/>
      <c r="G30" s="12" t="s">
        <v>420</v>
      </c>
      <c r="H30" s="11"/>
      <c r="I30" s="11"/>
      <c r="J30" s="11"/>
      <c r="K30" s="24" t="s">
        <v>296</v>
      </c>
    </row>
    <row r="31" s="3" customFormat="1" ht="30" customHeight="1" spans="1:11">
      <c r="A31" s="16"/>
      <c r="B31" s="33"/>
      <c r="C31" s="34"/>
      <c r="D31" s="35"/>
      <c r="E31" s="38" t="s">
        <v>421</v>
      </c>
      <c r="F31" s="39"/>
      <c r="G31" s="40" t="s">
        <v>422</v>
      </c>
      <c r="H31" s="41"/>
      <c r="I31" s="41"/>
      <c r="J31" s="42"/>
      <c r="K31" s="43">
        <v>1</v>
      </c>
    </row>
    <row r="32" s="3" customFormat="1" ht="30" customHeight="1" spans="1:11">
      <c r="A32" s="16"/>
      <c r="B32" s="33"/>
      <c r="C32" s="34"/>
      <c r="D32" s="35"/>
      <c r="E32" s="44"/>
      <c r="F32" s="45"/>
      <c r="G32" s="40" t="s">
        <v>423</v>
      </c>
      <c r="H32" s="41"/>
      <c r="I32" s="41"/>
      <c r="J32" s="42" t="s">
        <v>300</v>
      </c>
      <c r="K32" s="43" t="s">
        <v>300</v>
      </c>
    </row>
    <row r="33" s="3" customFormat="1" ht="30" customHeight="1" spans="1:11">
      <c r="A33" s="16"/>
      <c r="B33" s="33"/>
      <c r="C33" s="34"/>
      <c r="D33" s="35"/>
      <c r="E33" s="44"/>
      <c r="F33" s="45"/>
      <c r="G33" s="40" t="s">
        <v>424</v>
      </c>
      <c r="H33" s="41"/>
      <c r="I33" s="41"/>
      <c r="J33" s="42" t="s">
        <v>300</v>
      </c>
      <c r="K33" s="43" t="s">
        <v>300</v>
      </c>
    </row>
    <row r="34" s="3" customFormat="1" ht="30" customHeight="1" spans="1:11">
      <c r="A34" s="16"/>
      <c r="B34" s="33"/>
      <c r="C34" s="34"/>
      <c r="D34" s="35"/>
      <c r="E34" s="44"/>
      <c r="F34" s="45"/>
      <c r="G34" s="29" t="s">
        <v>425</v>
      </c>
      <c r="H34" s="30"/>
      <c r="I34" s="30"/>
      <c r="J34" s="31"/>
      <c r="K34" s="32" t="s">
        <v>426</v>
      </c>
    </row>
    <row r="35" s="3" customFormat="1" ht="30" customHeight="1" spans="1:11">
      <c r="A35" s="16"/>
      <c r="B35" s="33"/>
      <c r="C35" s="34"/>
      <c r="D35" s="35"/>
      <c r="E35" s="46"/>
      <c r="F35" s="47"/>
      <c r="G35" s="12" t="s">
        <v>427</v>
      </c>
      <c r="H35" s="11"/>
      <c r="I35" s="11"/>
      <c r="J35" s="11"/>
      <c r="K35" s="43">
        <v>1</v>
      </c>
    </row>
    <row r="36" s="3" customFormat="1" ht="30" customHeight="1" spans="1:11">
      <c r="A36" s="16"/>
      <c r="B36" s="33"/>
      <c r="C36" s="34"/>
      <c r="D36" s="35"/>
      <c r="E36" s="10" t="s">
        <v>428</v>
      </c>
      <c r="F36" s="11"/>
      <c r="G36" s="12" t="s">
        <v>429</v>
      </c>
      <c r="H36" s="11"/>
      <c r="I36" s="11"/>
      <c r="J36" s="11"/>
      <c r="K36" s="48" t="s">
        <v>342</v>
      </c>
    </row>
    <row r="37" s="3" customFormat="1" ht="30" customHeight="1" spans="1:11">
      <c r="A37" s="16"/>
      <c r="B37" s="36"/>
      <c r="C37" s="37"/>
      <c r="D37" s="49"/>
      <c r="E37" s="50" t="s">
        <v>282</v>
      </c>
      <c r="F37" s="51"/>
      <c r="G37" s="50" t="s">
        <v>430</v>
      </c>
      <c r="H37" s="52"/>
      <c r="I37" s="52"/>
      <c r="J37" s="53"/>
      <c r="K37" s="25" t="s">
        <v>300</v>
      </c>
    </row>
    <row r="38" s="3" customFormat="1" ht="30" customHeight="1" spans="1:11">
      <c r="A38" s="16"/>
      <c r="B38" s="11"/>
      <c r="C38" s="11"/>
      <c r="D38" s="11"/>
      <c r="E38" s="10" t="s">
        <v>431</v>
      </c>
      <c r="F38" s="11"/>
      <c r="G38" s="12" t="s">
        <v>432</v>
      </c>
      <c r="H38" s="11"/>
      <c r="I38" s="11"/>
      <c r="J38" s="11"/>
      <c r="K38" s="48" t="s">
        <v>433</v>
      </c>
    </row>
    <row r="39" s="3" customFormat="1" ht="30" customHeight="1" spans="1:11">
      <c r="A39" s="16"/>
      <c r="B39" s="11"/>
      <c r="C39" s="11"/>
      <c r="D39" s="11"/>
      <c r="E39" s="10" t="s">
        <v>434</v>
      </c>
      <c r="F39" s="11"/>
      <c r="G39" s="12" t="s">
        <v>435</v>
      </c>
      <c r="H39" s="11"/>
      <c r="I39" s="11"/>
      <c r="J39" s="11"/>
      <c r="K39" s="48" t="s">
        <v>315</v>
      </c>
    </row>
    <row r="40" s="3" customFormat="1" ht="30" customHeight="1" spans="1:11">
      <c r="A40" s="16"/>
      <c r="B40" s="10" t="s">
        <v>436</v>
      </c>
      <c r="C40" s="11"/>
      <c r="D40" s="13">
        <v>20</v>
      </c>
      <c r="E40" s="10" t="s">
        <v>437</v>
      </c>
      <c r="F40" s="11"/>
      <c r="G40" s="10" t="s">
        <v>438</v>
      </c>
      <c r="H40" s="11"/>
      <c r="I40" s="11"/>
      <c r="J40" s="11"/>
      <c r="K40" s="25" t="s">
        <v>439</v>
      </c>
    </row>
    <row r="41" s="3" customFormat="1" ht="30" customHeight="1" spans="1:11">
      <c r="A41" s="16"/>
      <c r="B41" s="11"/>
      <c r="C41" s="11"/>
      <c r="D41" s="11"/>
      <c r="E41" s="10" t="s">
        <v>440</v>
      </c>
      <c r="F41" s="11"/>
      <c r="G41" s="10" t="s">
        <v>441</v>
      </c>
      <c r="H41" s="11"/>
      <c r="I41" s="11"/>
      <c r="J41" s="11"/>
      <c r="K41" s="25" t="s">
        <v>442</v>
      </c>
    </row>
    <row r="42" s="3" customFormat="1" ht="30" customHeight="1" spans="1:11">
      <c r="A42" s="16"/>
      <c r="B42" s="11"/>
      <c r="C42" s="11"/>
      <c r="D42" s="11"/>
      <c r="E42" s="10" t="s">
        <v>443</v>
      </c>
      <c r="F42" s="11"/>
      <c r="G42" s="54" t="s">
        <v>444</v>
      </c>
      <c r="H42" s="11"/>
      <c r="I42" s="11"/>
      <c r="J42" s="11"/>
      <c r="K42" s="25" t="s">
        <v>445</v>
      </c>
    </row>
    <row r="43" s="3" customFormat="1" ht="30" customHeight="1" spans="1:11">
      <c r="A43" s="55"/>
      <c r="B43" s="56"/>
      <c r="C43" s="56"/>
      <c r="D43" s="56"/>
      <c r="E43" s="57" t="s">
        <v>446</v>
      </c>
      <c r="F43" s="56"/>
      <c r="G43" s="10" t="s">
        <v>447</v>
      </c>
      <c r="H43" s="11"/>
      <c r="I43" s="11"/>
      <c r="J43" s="11"/>
      <c r="K43" s="25" t="s">
        <v>439</v>
      </c>
    </row>
    <row r="44" s="2" customFormat="1" ht="46" customHeight="1" spans="1:11">
      <c r="A44" s="58" t="s">
        <v>448</v>
      </c>
      <c r="B44" s="58" t="s">
        <v>449</v>
      </c>
      <c r="C44" s="58"/>
      <c r="D44" s="58"/>
      <c r="E44" s="58"/>
      <c r="F44" s="58" t="s">
        <v>450</v>
      </c>
      <c r="G44" s="59"/>
      <c r="H44" s="59" t="s">
        <v>451</v>
      </c>
      <c r="I44" s="59"/>
      <c r="J44" s="59"/>
      <c r="K44" s="59"/>
    </row>
    <row r="45" s="2" customFormat="1" spans="1:11">
      <c r="A45" s="60" t="s">
        <v>320</v>
      </c>
      <c r="B45" s="60"/>
      <c r="C45" s="60"/>
      <c r="D45" s="60"/>
      <c r="E45" s="60"/>
      <c r="F45" s="60"/>
      <c r="G45" s="60"/>
      <c r="H45" s="60"/>
      <c r="I45" s="60"/>
      <c r="J45" s="60"/>
      <c r="K45" s="61"/>
    </row>
    <row r="46" s="2" customFormat="1" spans="1:11">
      <c r="A46" s="60"/>
      <c r="B46" s="60"/>
      <c r="C46" s="60"/>
      <c r="D46" s="60"/>
      <c r="E46" s="60"/>
      <c r="F46" s="60"/>
      <c r="G46" s="60"/>
      <c r="H46" s="60"/>
      <c r="I46" s="60"/>
      <c r="J46" s="60"/>
      <c r="K46" s="61"/>
    </row>
    <row r="47" s="2" customFormat="1" spans="1:11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1"/>
    </row>
    <row r="48" s="2" customFormat="1" ht="10" customHeight="1" spans="1:11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1"/>
    </row>
    <row r="49" s="2" customFormat="1" ht="9" customHeight="1" spans="1:11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3"/>
    </row>
  </sheetData>
  <mergeCells count="99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B44:D44"/>
    <mergeCell ref="H44:I44"/>
    <mergeCell ref="J44:K44"/>
    <mergeCell ref="A13:A24"/>
    <mergeCell ref="A25:A39"/>
    <mergeCell ref="A40:A43"/>
    <mergeCell ref="D14:D24"/>
    <mergeCell ref="D26:D37"/>
    <mergeCell ref="D38:D39"/>
    <mergeCell ref="D40:D43"/>
    <mergeCell ref="A5:B11"/>
    <mergeCell ref="C6:D8"/>
    <mergeCell ref="C9:D11"/>
    <mergeCell ref="B14:C24"/>
    <mergeCell ref="E14:F17"/>
    <mergeCell ref="E18:F19"/>
    <mergeCell ref="E20:F21"/>
    <mergeCell ref="E22:F23"/>
    <mergeCell ref="B26:C37"/>
    <mergeCell ref="E26:F30"/>
    <mergeCell ref="E31:F35"/>
    <mergeCell ref="B38:C39"/>
    <mergeCell ref="B40:C43"/>
    <mergeCell ref="A45:K49"/>
  </mergeCells>
  <pageMargins left="0.590277777777778" right="0.432638888888889" top="1" bottom="0.550694444444444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项目支出绩效目标表-档案管护费28.5</vt:lpstr>
      <vt:lpstr>项目支出绩效目标表-数字档案馆910.84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2023-04-12T15:17:00Z</dcterms:created>
  <cp:lastPrinted>2024-02-01T09:31:00Z</cp:lastPrinted>
  <dcterms:modified xsi:type="dcterms:W3CDTF">2026-03-13T07:48:38Z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2C38A1267F574EEE9159AE848BA4356C_13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