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2" activeTab="1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项目支出绩效目标表" sheetId="17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<sst xmlns="http://schemas.openxmlformats.org/spreadsheetml/2006/main" count="544" uniqueCount="416">
  <si>
    <t>附件2</t>
  </si>
  <si>
    <t>华池县文化馆预算公开情况审核表</t>
  </si>
  <si>
    <t>部门（单位）名称：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</si>
  <si>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</si>
  <si>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</si>
  <si>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</si>
  <si>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</si>
  <si>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</si>
  <si>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</si>
  <si>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</si>
  <si>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</si>
  <si>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</si>
  <si>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</si>
  <si>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</si>
  <si>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</si>
  <si>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</si>
  <si>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</si>
  <si>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</si>
  <si>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</si>
  <si>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</si>
  <si>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</si>
  <si>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</si>
  <si>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</si>
  <si>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</si>
  <si>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</si>
  <si>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</si>
  <si>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</si>
  <si>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</si>
  <si>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</si>
  <si>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</si>
  <si>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</si>
  <si>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</si>
  <si>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</si>
  <si>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</si>
  <si>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</si>
  <si>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</si>
  <si>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</si>
  <si>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</si>
  <si>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</si>
  <si>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</si>
  <si>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</si>
  <si>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</si>
  <si>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</si>
  <si>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</si>
  <si>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</si>
  <si>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</si>
  <si>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</si>
  <si>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</si>
  <si>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</si>
  <si>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</si>
  <si>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</si>
  <si>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</si>
  <si>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</si>
  <si>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</si>
  <si>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</si>
  <si>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</si>
  <si>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</si>
  <si>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</si>
  <si>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</si>
  <si>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</si>
  <si>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</si>
  <si>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</si>
  <si>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</si>
  <si>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</si>
  <si>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</si>
  <si>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</si>
  <si>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</si>
  <si>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</si>
  <si>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</si>
  <si>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</si>
  <si>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</si>
  <si>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</si>
  <si>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</si>
  <si>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</si>
  <si>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</si>
  <si>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</si>
  <si>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</si>
  <si>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</si>
  <si>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</si>
  <si>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</si>
  <si>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</si>
  <si>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</si>
  <si>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</si>
  <si>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</si>
  <si>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</si>
  <si>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</si>
  <si>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</si>
  <si>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</si>
  <si>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</si>
  <si>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</si>
  <si>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</si>
  <si>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</si>
  <si>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</si>
  <si>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</si>
  <si>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</si>
  <si>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</si>
  <si>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</si>
  <si>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>财政拨款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</si>
  <si>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</si>
  <si>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</si>
  <si>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</si>
  <si>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</si>
  <si>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</si>
  <si>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</si>
  <si>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</si>
  <si>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</si>
  <si>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</si>
  <si>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</si>
  <si>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</si>
  <si>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</si>
  <si>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</si>
  <si>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</si>
  <si>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</si>
  <si>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</si>
  <si>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</si>
  <si>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</si>
  <si>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</si>
  <si>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</si>
  <si>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</si>
  <si>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</si>
  <si>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207文化体育与传媒支出</t>
  </si>
  <si>
    <t>20701文化和旅游</t>
  </si>
  <si>
    <t>2070109群众文化</t>
  </si>
  <si>
    <t>208社会保障和就业支出</t>
  </si>
  <si>
    <t>20805行政事业单位养老支出</t>
  </si>
  <si>
    <t>2080505机关事业单位基本养老保险费支出</t>
  </si>
  <si>
    <t>2080506机关事业单位职业年金缴费支出</t>
  </si>
  <si>
    <t>20899其他社会保障和就业支出</t>
  </si>
  <si>
    <t>2089999其他社会保障和就业支出</t>
  </si>
  <si>
    <t>210卫生健康支出</t>
  </si>
  <si>
    <t>21011行政事业单位医疗</t>
  </si>
  <si>
    <t>2101102事业单位医疗</t>
  </si>
  <si>
    <t>221住房保障支出</t>
  </si>
  <si>
    <t>22102住房改革支出</t>
  </si>
  <si>
    <t>2210201住房公积金</t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</si>
  <si>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</si>
  <si>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</si>
  <si>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</si>
  <si>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</si>
  <si>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</si>
  <si>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</si>
  <si>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</si>
  <si>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</si>
  <si>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</si>
  <si>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</si>
  <si>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</si>
  <si>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</si>
  <si>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</si>
  <si>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</si>
  <si>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</si>
  <si>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t>（七）文化体育与传媒支出</t>
  </si>
  <si>
    <t>（八）社会保障和就业支出</t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</si>
  <si>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</si>
  <si>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</si>
  <si>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</si>
  <si>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</si>
  <si>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</si>
  <si>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</si>
  <si>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</si>
  <si>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</si>
  <si>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</si>
  <si>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</si>
  <si>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</si>
  <si>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</si>
  <si>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</si>
  <si>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</si>
  <si>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</si>
  <si>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</si>
  <si>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</si>
  <si>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</si>
  <si>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</si>
  <si>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</si>
  <si>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</si>
  <si>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</si>
  <si>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</si>
  <si>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</si>
  <si>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</si>
  <si>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</si>
  <si>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</si>
  <si>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</si>
  <si>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</si>
  <si>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</si>
  <si>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华池县文化馆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</si>
  <si>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</si>
  <si>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</si>
  <si>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</si>
  <si>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</si>
  <si>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</si>
  <si>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文化体育与传媒支出</t>
  </si>
  <si>
    <t>文化和旅游</t>
  </si>
  <si>
    <t>群众文化</t>
  </si>
  <si>
    <t>社会保障和就业支出</t>
  </si>
  <si>
    <t>行政事业单位养老支出</t>
  </si>
  <si>
    <t>机关事业单位基本养老保险费支出</t>
  </si>
  <si>
    <t>机关事业单位职业年金缴费支出</t>
  </si>
  <si>
    <t>其他社会保障和就业支出</t>
  </si>
  <si>
    <t>卫生健康支出</t>
  </si>
  <si>
    <t>行政事业单位医疗</t>
  </si>
  <si>
    <t>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</si>
  <si>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</si>
  <si>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</si>
  <si>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</si>
  <si>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</si>
  <si>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</si>
  <si>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</si>
  <si>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</si>
  <si>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</si>
  <si>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工资福利支出</t>
  </si>
  <si>
    <t>基本工资</t>
  </si>
  <si>
    <t>津贴补贴</t>
  </si>
  <si>
    <t>奖金</t>
  </si>
  <si>
    <t>机关事业单位基本养老保险缴费</t>
  </si>
  <si>
    <t>机关事业单位职业年金单位缴费</t>
  </si>
  <si>
    <t>职工基本医疗保险缴费</t>
  </si>
  <si>
    <t>公务员医疗补助缴费</t>
  </si>
  <si>
    <t>其他社会保障缴费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</si>
  <si>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</si>
  <si>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</si>
  <si>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</si>
  <si>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</si>
  <si>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</si>
  <si>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</si>
  <si>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</si>
  <si>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工会经费</t>
  </si>
  <si>
    <t>福利费</t>
  </si>
  <si>
    <t>其他商品和服务支出</t>
  </si>
  <si>
    <t>取暖费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</si>
  <si>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</si>
  <si>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</si>
  <si>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</si>
  <si>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</si>
  <si>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</si>
  <si>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</si>
  <si>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</si>
  <si>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</si>
  <si>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</si>
  <si>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</si>
  <si>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</si>
  <si>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</si>
  <si>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</si>
  <si>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</si>
  <si>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</si>
  <si>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</si>
  <si>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</si>
  <si>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</si>
  <si>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</si>
  <si>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</si>
  <si>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</si>
  <si>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</si>
  <si>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</si>
  <si>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</si>
  <si>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</si>
  <si>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</si>
  <si>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</si>
  <si>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</si>
  <si>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</si>
  <si>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</si>
  <si>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</si>
  <si>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</si>
  <si>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</si>
  <si>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</si>
  <si>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</si>
  <si>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</si>
  <si>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</si>
  <si>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</si>
  <si>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</si>
  <si>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王怡芳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</si>
  <si>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</si>
  <si>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</si>
  <si>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</si>
  <si>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</si>
  <si>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</si>
  <si>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</si>
  <si>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</si>
  <si>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</si>
  <si>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</si>
  <si>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</si>
  <si>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</si>
  <si>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</si>
  <si>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</si>
  <si>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</si>
  <si>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</si>
  <si>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</si>
  <si>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</si>
  <si>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</si>
  <si>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t>目标1：确保机构正常运转，工资、福利及时足额发放；
目标2：正常开展免费开放服务，坚持周开馆56小时，为群众提供免费艺术指导、非遗文化普及等服务。
目标3：年到馆群众参观体验达到2万人次，群众文化参与4万人次。
目标4：征集地方非遗文化，增加地方特色非遗资源藏量。推进总分馆制服务体系建设，实现资源共享。
目标5：开展群文指导、文化艺术交流、非遗展演、数字化培训等活动，推广全民艺术普及。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</si>
  <si>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</si>
  <si>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</si>
  <si>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</si>
  <si>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</si>
  <si>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</si>
  <si>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</si>
  <si>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</si>
  <si>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</si>
  <si>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</si>
  <si>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</si>
  <si>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</si>
  <si>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</si>
  <si>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</si>
  <si>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</si>
  <si>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</si>
  <si>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</si>
  <si>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</si>
  <si>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</si>
  <si>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</si>
  <si>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</si>
  <si>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</si>
  <si>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</si>
  <si>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</si>
  <si>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</si>
  <si>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</si>
  <si>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</si>
  <si>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</si>
  <si>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</si>
  <si>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</si>
  <si>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</si>
  <si>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</si>
  <si>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</si>
  <si>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</si>
  <si>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</si>
  <si>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</si>
  <si>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保障工资福利人员</t>
  </si>
  <si>
    <t>8人</t>
  </si>
  <si>
    <t>公共文化服务活动数量</t>
  </si>
  <si>
    <t>≥5场次</t>
  </si>
  <si>
    <t>免费开放活动网络宣传次数</t>
  </si>
  <si>
    <t>≥8次</t>
  </si>
  <si>
    <t>公共文化服务覆盖人数</t>
  </si>
  <si>
    <t>≥1万人</t>
  </si>
  <si>
    <t>文化培训活动数量</t>
  </si>
  <si>
    <r>
      <rPr>
        <sz val="9"/>
        <rFont val="SimSun"/>
        <charset val="134"/>
      </rPr>
      <t>质量指标</t>
    </r>
  </si>
  <si>
    <t>资金支付合格率</t>
  </si>
  <si>
    <t>公共文化服务活动开展成功率</t>
  </si>
  <si>
    <t>≥95%</t>
  </si>
  <si>
    <t>免费开放活动成功率</t>
  </si>
  <si>
    <t>免费开放活动网络宣传率</t>
  </si>
  <si>
    <t>文化培训合格率</t>
  </si>
  <si>
    <t>≥90%</t>
  </si>
  <si>
    <t>时效指标</t>
  </si>
  <si>
    <t>资金支付及时性</t>
  </si>
  <si>
    <t>及时</t>
  </si>
  <si>
    <t>免费开放活动及时性</t>
  </si>
  <si>
    <r>
      <rPr>
        <sz val="9"/>
        <rFont val="SimSun"/>
        <charset val="134"/>
      </rPr>
      <t>成本指标</t>
    </r>
  </si>
  <si>
    <t>预算成本控制数</t>
  </si>
  <si>
    <r>
      <rPr>
        <sz val="9"/>
        <color rgb="FF000000"/>
        <rFont val="Arial"/>
        <charset val="134"/>
      </rPr>
      <t>=145.83</t>
    </r>
    <r>
      <rPr>
        <sz val="9"/>
        <color rgb="FF000000"/>
        <rFont val="宋体"/>
        <charset val="134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</si>
  <si>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</si>
  <si>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</si>
  <si>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推动全民艺术普及，丰富广大群众的精神文化生活，提升公共文化服务水平。</t>
  </si>
  <si>
    <t>≥30%</t>
  </si>
  <si>
    <r>
      <rPr>
        <sz val="9"/>
        <rFont val="SimSun"/>
        <charset val="134"/>
      </rPr>
      <t>社会效益</t>
    </r>
  </si>
  <si>
    <t>推进服务体系建设，实现资源共享，提升服务效能，全面推动全民艺术活动广泛开展。</t>
  </si>
  <si>
    <t>长期提升</t>
  </si>
  <si>
    <r>
      <rPr>
        <sz val="9"/>
        <rFont val="SimSun"/>
        <charset val="134"/>
      </rPr>
      <t>服务对象满意度</t>
    </r>
  </si>
  <si>
    <t>群众满意度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</si>
  <si>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</si>
  <si>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</si>
  <si>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</si>
  <si>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</si>
  <si>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</si>
  <si>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</si>
  <si>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</si>
  <si>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</si>
  <si>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</si>
  <si>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</si>
  <si>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</si>
  <si>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</si>
  <si>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134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</si>
  <si>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</si>
  <si>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</si>
  <si>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</si>
  <si>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</si>
  <si>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</si>
  <si>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</si>
  <si>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文化馆免费开放专项资金</t>
  </si>
  <si>
    <t>项目负责人及联系电话</t>
  </si>
  <si>
    <t>李庆英15193698955</t>
  </si>
  <si>
    <t>主管部门</t>
  </si>
  <si>
    <t>华池县文体广电和旅游局</t>
  </si>
  <si>
    <t>实施单位</t>
  </si>
  <si>
    <t>资金情况
(万元）</t>
  </si>
  <si>
    <t>年度资金总额：</t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</si>
  <si>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宋体"/>
        <charset val="134"/>
      </rPr>
      <t>万元</t>
    </r>
  </si>
  <si>
    <t xml:space="preserve">     其中：财政拨款</t>
  </si>
  <si>
    <t xml:space="preserve">          其他资金</t>
  </si>
  <si>
    <t>总 体    目 标</t>
  </si>
  <si>
    <t>年度目标</t>
  </si>
  <si>
    <t>正常开展免费开放服务，坚持周开馆56小时，为群众提供免费艺术指导、非遗文化普及等服务。开展群文指导、文化艺术交流、非遗展演、数字化培训等活动，推广全民艺术普及。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</si>
  <si>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</si>
  <si>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</si>
  <si>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</si>
  <si>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</si>
  <si>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</si>
  <si>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</si>
  <si>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</si>
  <si>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成本控制数</t>
  </si>
  <si>
    <r>
      <rPr>
        <sz val="10"/>
        <color indexed="8"/>
        <rFont val="Times New Roman"/>
        <charset val="134"/>
      </rPr>
      <t>≤2</t>
    </r>
    <r>
      <rPr>
        <sz val="10"/>
        <color indexed="8"/>
        <rFont val="宋体"/>
        <charset val="134"/>
      </rPr>
      <t>万元</t>
    </r>
  </si>
  <si>
    <t>社会成本</t>
  </si>
  <si>
    <t>生态成本</t>
  </si>
  <si>
    <t>产出指标</t>
  </si>
  <si>
    <t>数量指标</t>
  </si>
  <si>
    <t>≥3次</t>
  </si>
  <si>
    <t>文化服务活动覆盖人数</t>
  </si>
  <si>
    <t>≥1千人</t>
  </si>
  <si>
    <t>质量指标</t>
  </si>
  <si>
    <t>资金支付合规率</t>
  </si>
  <si>
    <t>效益指标</t>
  </si>
  <si>
    <t>经济效益
指标</t>
  </si>
  <si>
    <t>社会效益
指标</t>
  </si>
  <si>
    <t>推动全民群众文化，激发群众兴趣，丰富广大群众的精神文化生活，提升公共文化服务水平。</t>
  </si>
  <si>
    <t>≥25%</t>
  </si>
  <si>
    <t>生态效益
指标</t>
  </si>
  <si>
    <t>可持续影响
指标</t>
  </si>
  <si>
    <t>指标1:推进服务体系建设，实现资源共享，提升服务效能，全面推动全民艺术活动广泛开展。</t>
  </si>
  <si>
    <t>满意度指标</t>
  </si>
  <si>
    <t>服务对象满度
指标</t>
  </si>
  <si>
    <t>≥98%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</si>
</sst>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0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rgb="FF000000"/>
      <name val="Times New Roman"/>
      <charset val="134"/>
    </font>
    <font>
      <sz val="10"/>
      <color indexed="8"/>
      <name val="Times New Roman"/>
      <charset val="134"/>
    </font>
    <font>
      <sz val="10"/>
      <color indexed="18"/>
      <name val="宋体"/>
      <charset val="134"/>
    </font>
    <font>
      <sz val="10.5"/>
      <color rgb="FF000000"/>
      <name val="宋体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134"/>
    </font>
    <font>
      <sz val="11"/>
      <color rgb="FF000000"/>
      <name val="Arial"/>
      <charset val="134"/>
    </font>
    <font>
      <sz val="9"/>
      <color rgb="FF000000"/>
      <name val="宋体"/>
      <charset val="134"/>
    </font>
    <font>
      <sz val="11"/>
      <color indexed="8"/>
      <name val="Arial"/>
      <charset val="134"/>
    </font>
    <font>
      <b/>
      <sz val="9"/>
      <color rgb="FF000000"/>
      <name val="Arial"/>
      <charset val="134"/>
    </font>
    <font>
      <sz val="9"/>
      <color indexed="8"/>
      <name val="Arial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name val="SimSun"/>
      <charset val="134"/>
    </font>
    <font>
      <sz val="10.5"/>
      <color indexed="8"/>
      <name val="Calibri"/>
      <charset val="134"/>
    </font>
    <font>
      <sz val="16"/>
      <color rgb="FF000000"/>
      <name val="仿宋_GB2312"/>
      <charset val="134"/>
    </font>
    <font>
      <b/>
      <sz val="9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24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32" fillId="0" borderId="25" applyNumberFormat="0" applyFill="0" applyAlignment="0" applyProtection="0">
      <alignment vertical="center"/>
    </xf>
    <xf numFmtId="0" fontId="33" fillId="0" borderId="2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27" applyNumberFormat="0" applyAlignment="0" applyProtection="0">
      <alignment vertical="center"/>
    </xf>
    <xf numFmtId="0" fontId="35" fillId="5" borderId="28" applyNumberFormat="0" applyAlignment="0" applyProtection="0">
      <alignment vertical="center"/>
    </xf>
    <xf numFmtId="0" fontId="36" fillId="5" borderId="27" applyNumberFormat="0" applyAlignment="0" applyProtection="0">
      <alignment vertical="center"/>
    </xf>
    <xf numFmtId="0" fontId="37" fillId="6" borderId="29" applyNumberFormat="0" applyAlignment="0" applyProtection="0">
      <alignment vertical="center"/>
    </xf>
    <xf numFmtId="0" fontId="38" fillId="0" borderId="30" applyNumberFormat="0" applyFill="0" applyAlignment="0" applyProtection="0">
      <alignment vertical="center"/>
    </xf>
    <xf numFmtId="0" fontId="39" fillId="0" borderId="31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4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4" fontId="9" fillId="0" borderId="9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left" vertical="top" wrapText="1"/>
    </xf>
    <xf numFmtId="0" fontId="9" fillId="0" borderId="10" xfId="0" applyNumberFormat="1" applyFont="1" applyFill="1" applyBorder="1" applyAlignment="1">
      <alignment horizontal="left" vertical="center" textRotation="255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left" vertical="center" textRotation="255" wrapText="1"/>
    </xf>
    <xf numFmtId="176" fontId="9" fillId="0" borderId="10" xfId="0" applyNumberFormat="1" applyFont="1" applyFill="1" applyBorder="1" applyAlignment="1">
      <alignment horizontal="center" vertical="center" wrapText="1"/>
    </xf>
    <xf numFmtId="178" fontId="9" fillId="0" borderId="10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left" vertical="top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176" fontId="9" fillId="0" borderId="13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center" vertical="center" wrapText="1"/>
    </xf>
    <xf numFmtId="0" fontId="9" fillId="0" borderId="15" xfId="0" applyNumberFormat="1" applyFont="1" applyFill="1" applyBorder="1" applyAlignment="1">
      <alignment horizontal="center" vertical="center" wrapText="1"/>
    </xf>
    <xf numFmtId="176" fontId="9" fillId="0" borderId="16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center" vertical="center" wrapText="1"/>
    </xf>
    <xf numFmtId="0" fontId="9" fillId="0" borderId="17" xfId="0" applyNumberFormat="1" applyFont="1" applyFill="1" applyBorder="1" applyAlignment="1">
      <alignment horizontal="center" vertical="center" wrapText="1"/>
    </xf>
    <xf numFmtId="0" fontId="9" fillId="0" borderId="18" xfId="0" applyNumberFormat="1" applyFont="1" applyFill="1" applyBorder="1" applyAlignment="1">
      <alignment horizontal="center" vertical="center" wrapText="1"/>
    </xf>
    <xf numFmtId="176" fontId="9" fillId="0" borderId="19" xfId="0" applyNumberFormat="1" applyFont="1" applyFill="1" applyBorder="1" applyAlignment="1">
      <alignment horizontal="center" vertical="center" wrapText="1"/>
    </xf>
    <xf numFmtId="0" fontId="9" fillId="0" borderId="10" xfId="51" applyNumberFormat="1" applyFont="1" applyFill="1" applyBorder="1" applyAlignment="1">
      <alignment horizontal="center" vertical="center" wrapText="1"/>
    </xf>
    <xf numFmtId="0" fontId="10" fillId="0" borderId="10" xfId="51" applyNumberFormat="1" applyFont="1" applyFill="1" applyBorder="1" applyAlignment="1">
      <alignment horizontal="center" vertical="center" wrapText="1"/>
    </xf>
    <xf numFmtId="0" fontId="11" fillId="0" borderId="10" xfId="51" applyNumberFormat="1" applyFont="1" applyFill="1" applyBorder="1" applyAlignment="1">
      <alignment horizontal="center" vertical="center" wrapText="1"/>
    </xf>
    <xf numFmtId="49" fontId="9" fillId="0" borderId="10" xfId="51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0" fillId="0" borderId="13" xfId="0" applyNumberFormat="1" applyFont="1" applyFill="1" applyBorder="1" applyAlignment="1">
      <alignment horizontal="left" vertical="top" wrapText="1"/>
    </xf>
    <xf numFmtId="0" fontId="10" fillId="0" borderId="13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left" vertical="center"/>
    </xf>
    <xf numFmtId="0" fontId="19" fillId="0" borderId="0" xfId="0" applyFont="1" applyAlignment="1">
      <alignment horizontal="left" vertical="center" indent="2"/>
    </xf>
    <xf numFmtId="0" fontId="17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right" vertical="center"/>
    </xf>
    <xf numFmtId="0" fontId="17" fillId="2" borderId="1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2" borderId="1" xfId="0" applyFont="1" applyFill="1" applyBorder="1" applyAlignment="1">
      <alignment horizontal="justify" vertical="top"/>
    </xf>
    <xf numFmtId="0" fontId="20" fillId="2" borderId="1" xfId="0" applyFont="1" applyFill="1" applyBorder="1" applyAlignment="1">
      <alignment horizontal="right" vertical="center" wrapText="1"/>
    </xf>
    <xf numFmtId="0" fontId="20" fillId="2" borderId="1" xfId="0" applyFont="1" applyFill="1" applyBorder="1" applyAlignment="1">
      <alignment horizontal="justify" vertical="center"/>
    </xf>
    <xf numFmtId="0" fontId="20" fillId="2" borderId="1" xfId="0" applyFont="1" applyFill="1" applyBorder="1" applyAlignment="1">
      <alignment horizontal="justify" vertical="top"/>
    </xf>
    <xf numFmtId="0" fontId="20" fillId="2" borderId="1" xfId="0" applyFont="1" applyFill="1" applyBorder="1" applyAlignment="1">
      <alignment horizontal="right" vertical="top" wrapText="1"/>
    </xf>
    <xf numFmtId="0" fontId="20" fillId="0" borderId="0" xfId="0" applyFont="1" applyAlignment="1">
      <alignment horizontal="left" vertical="center" indent="2"/>
    </xf>
    <xf numFmtId="0" fontId="19" fillId="0" borderId="0" xfId="0" applyFont="1" applyAlignment="1">
      <alignment horizontal="justify" vertical="center"/>
    </xf>
    <xf numFmtId="177" fontId="18" fillId="2" borderId="1" xfId="0" applyNumberFormat="1" applyFont="1" applyFill="1" applyBorder="1" applyAlignment="1">
      <alignment horizontal="right" vertical="center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top"/>
    </xf>
    <xf numFmtId="0" fontId="0" fillId="0" borderId="0" xfId="0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2" borderId="1" xfId="0" applyFont="1" applyFill="1" applyBorder="1" applyAlignment="1">
      <alignment horizontal="right" vertical="top"/>
    </xf>
    <xf numFmtId="177" fontId="20" fillId="2" borderId="1" xfId="0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left" vertical="center"/>
    </xf>
    <xf numFmtId="177" fontId="18" fillId="2" borderId="1" xfId="0" applyNumberFormat="1" applyFont="1" applyFill="1" applyBorder="1" applyAlignment="1">
      <alignment horizontal="right" vertical="center" wrapText="1"/>
    </xf>
    <xf numFmtId="177" fontId="17" fillId="0" borderId="1" xfId="0" applyNumberFormat="1" applyFont="1" applyBorder="1" applyAlignment="1">
      <alignment horizontal="right" vertical="center" wrapText="1"/>
    </xf>
    <xf numFmtId="177" fontId="11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/>
    </xf>
    <xf numFmtId="177" fontId="20" fillId="2" borderId="1" xfId="0" applyNumberFormat="1" applyFont="1" applyFill="1" applyBorder="1" applyAlignment="1">
      <alignment horizontal="right" vertical="center" wrapText="1"/>
    </xf>
    <xf numFmtId="177" fontId="17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horizontal="left" vertical="center" indent="2"/>
    </xf>
    <xf numFmtId="0" fontId="18" fillId="2" borderId="1" xfId="0" applyFont="1" applyFill="1" applyBorder="1" applyAlignment="1">
      <alignment horizontal="justify" vertical="center"/>
    </xf>
    <xf numFmtId="0" fontId="18" fillId="2" borderId="1" xfId="0" applyFont="1" applyFill="1" applyBorder="1" applyAlignment="1">
      <alignment horizontal="right" vertical="center"/>
    </xf>
    <xf numFmtId="0" fontId="20" fillId="2" borderId="1" xfId="0" applyFont="1" applyFill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177" fontId="17" fillId="2" borderId="1" xfId="0" applyNumberFormat="1" applyFont="1" applyFill="1" applyBorder="1" applyAlignment="1">
      <alignment horizontal="right" vertical="center"/>
    </xf>
    <xf numFmtId="177" fontId="11" fillId="2" borderId="1" xfId="0" applyNumberFormat="1" applyFont="1" applyFill="1" applyBorder="1" applyAlignment="1">
      <alignment horizontal="right" vertical="center"/>
    </xf>
    <xf numFmtId="177" fontId="11" fillId="0" borderId="1" xfId="0" applyNumberFormat="1" applyFont="1" applyBorder="1" applyAlignment="1">
      <alignment horizontal="right" vertical="center"/>
    </xf>
    <xf numFmtId="177" fontId="20" fillId="0" borderId="1" xfId="0" applyNumberFormat="1" applyFont="1" applyBorder="1" applyAlignment="1">
      <alignment horizontal="right" vertical="center"/>
    </xf>
    <xf numFmtId="177" fontId="11" fillId="2" borderId="1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left"/>
    </xf>
    <xf numFmtId="177" fontId="0" fillId="0" borderId="0" xfId="0" applyNumberFormat="1">
      <alignment vertical="center"/>
    </xf>
    <xf numFmtId="0" fontId="21" fillId="0" borderId="0" xfId="0" applyFont="1">
      <alignment vertical="center"/>
    </xf>
    <xf numFmtId="0" fontId="2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horizontal="center" vertical="top" wrapText="1"/>
    </xf>
    <xf numFmtId="0" fontId="0" fillId="0" borderId="1" xfId="0" applyBorder="1">
      <alignment vertical="center"/>
    </xf>
    <xf numFmtId="0" fontId="2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23" xfId="0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C4" sqref="C4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29" t="s">
        <v>0</v>
      </c>
    </row>
    <row r="2" ht="36.75" customHeight="1" spans="1:25">
      <c r="A2" s="130" t="s">
        <v>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</row>
    <row r="3" ht="23.25" customHeight="1" spans="1:25">
      <c r="A3" s="131" t="s">
        <v>2</v>
      </c>
      <c r="B3" s="131"/>
      <c r="C3" s="131"/>
      <c r="D3" s="131"/>
      <c r="E3" s="131"/>
    </row>
    <row r="4" ht="24.75" customHeight="1" spans="1:25">
      <c r="A4" t="s">
        <v>3</v>
      </c>
    </row>
    <row r="5" ht="33" customHeight="1" spans="1:25">
      <c r="A5" s="132"/>
      <c r="B5" s="132" t="s">
        <v>4</v>
      </c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 t="s">
        <v>5</v>
      </c>
      <c r="S5" s="132"/>
      <c r="T5" s="132"/>
      <c r="U5" s="132"/>
      <c r="V5" s="132"/>
      <c r="W5" s="132" t="s">
        <v>6</v>
      </c>
      <c r="X5" s="132"/>
      <c r="Y5" s="132"/>
    </row>
    <row r="6" ht="166.5" customHeight="1" spans="1:25">
      <c r="A6" s="133" t="s">
        <v>7</v>
      </c>
      <c r="B6" s="134" t="s">
        <v>8</v>
      </c>
      <c r="C6" s="134" t="s">
        <v>9</v>
      </c>
      <c r="D6" s="135" t="s">
        <v>10</v>
      </c>
      <c r="E6" s="135" t="s">
        <v>11</v>
      </c>
      <c r="F6" s="135" t="s">
        <v>12</v>
      </c>
      <c r="G6" s="134" t="s">
        <v>13</v>
      </c>
      <c r="H6" s="134" t="s">
        <v>14</v>
      </c>
      <c r="I6" s="134" t="s">
        <v>15</v>
      </c>
      <c r="J6" s="134" t="s">
        <v>16</v>
      </c>
      <c r="K6" s="134" t="s">
        <v>17</v>
      </c>
      <c r="L6" s="134" t="s">
        <v>18</v>
      </c>
      <c r="M6" s="134" t="s">
        <v>19</v>
      </c>
      <c r="N6" s="134" t="s">
        <v>20</v>
      </c>
      <c r="O6" s="134" t="s">
        <v>21</v>
      </c>
      <c r="P6" s="134" t="s">
        <v>22</v>
      </c>
      <c r="Q6" s="134" t="s">
        <v>23</v>
      </c>
      <c r="R6" s="134" t="s">
        <v>24</v>
      </c>
      <c r="S6" s="134" t="s">
        <v>25</v>
      </c>
      <c r="T6" s="134" t="s">
        <v>26</v>
      </c>
      <c r="U6" s="134" t="s">
        <v>27</v>
      </c>
      <c r="V6" s="134" t="s">
        <v>28</v>
      </c>
      <c r="W6" s="134" t="s">
        <v>29</v>
      </c>
      <c r="X6" s="134" t="s">
        <v>30</v>
      </c>
      <c r="Y6" s="134" t="s">
        <v>31</v>
      </c>
    </row>
    <row r="7" ht="41.25" customHeight="1" spans="1:25">
      <c r="A7" s="132" t="s">
        <v>32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</row>
    <row r="8" ht="102.75" customHeight="1" spans="1:25">
      <c r="A8" s="137" t="s">
        <v>33</v>
      </c>
      <c r="B8" s="138" t="s">
        <v>34</v>
      </c>
      <c r="C8" s="139"/>
      <c r="D8" s="139"/>
      <c r="E8" s="139"/>
      <c r="F8" s="137" t="s">
        <v>35</v>
      </c>
      <c r="G8" s="138" t="s">
        <v>34</v>
      </c>
      <c r="H8" s="139"/>
      <c r="I8" s="139"/>
      <c r="J8" s="139"/>
      <c r="K8" s="137" t="s">
        <v>36</v>
      </c>
      <c r="L8" s="138" t="s">
        <v>34</v>
      </c>
      <c r="M8" s="137"/>
      <c r="N8" s="137"/>
      <c r="O8" s="137"/>
      <c r="P8" s="137" t="s">
        <v>37</v>
      </c>
      <c r="Q8" s="138" t="s">
        <v>34</v>
      </c>
      <c r="R8" s="137"/>
      <c r="S8" s="137"/>
      <c r="T8" s="137"/>
      <c r="U8" s="137" t="s">
        <v>38</v>
      </c>
      <c r="V8" s="138" t="s">
        <v>34</v>
      </c>
      <c r="W8" s="137"/>
      <c r="X8" s="137"/>
      <c r="Y8" s="137"/>
    </row>
    <row r="9" ht="38.25" customHeight="1" spans="1:25">
      <c r="A9" s="137"/>
      <c r="B9" s="139" t="s">
        <v>39</v>
      </c>
      <c r="C9" s="139"/>
      <c r="D9" s="139"/>
      <c r="E9" s="139"/>
      <c r="F9" s="132"/>
      <c r="G9" s="139" t="s">
        <v>39</v>
      </c>
      <c r="H9" s="139"/>
      <c r="I9" s="139"/>
      <c r="J9" s="139"/>
      <c r="K9" s="137"/>
      <c r="L9" s="140" t="s">
        <v>39</v>
      </c>
      <c r="M9" s="137"/>
      <c r="N9" s="137"/>
      <c r="O9" s="137"/>
      <c r="P9" s="137"/>
      <c r="Q9" s="140" t="s">
        <v>39</v>
      </c>
      <c r="R9" s="137"/>
      <c r="S9" s="137"/>
      <c r="T9" s="137"/>
      <c r="U9" s="137"/>
      <c r="V9" s="139" t="s">
        <v>39</v>
      </c>
      <c r="W9" s="137"/>
      <c r="X9" s="137"/>
      <c r="Y9" s="137"/>
    </row>
    <row r="10" ht="61.5" customHeight="1" spans="1:25">
      <c r="A10" s="141" t="s">
        <v>40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F25" sqref="F25"/>
    </sheetView>
  </sheetViews>
  <sheetFormatPr defaultColWidth="9" defaultRowHeight="13.5" outlineLevelCol="3"/>
  <cols>
    <col min="1" max="1" width="28" customWidth="1"/>
    <col min="2" max="2" width="15" customWidth="1"/>
    <col min="3" max="3" width="30.625" customWidth="1"/>
    <col min="4" max="4" width="13.75" customWidth="1"/>
  </cols>
  <sheetData>
    <row r="1" ht="20.25" spans="1:4">
      <c r="A1" s="120" t="s">
        <v>41</v>
      </c>
      <c r="B1" s="120"/>
      <c r="C1" s="120"/>
      <c r="D1" s="120"/>
    </row>
    <row r="2" spans="1:4">
      <c r="A2" s="121"/>
      <c r="D2" t="s">
        <v>42</v>
      </c>
    </row>
    <row r="3" ht="15" customHeight="1" spans="1:4">
      <c r="A3" s="85" t="s">
        <v>43</v>
      </c>
      <c r="B3" s="85"/>
      <c r="C3" s="85" t="s">
        <v>44</v>
      </c>
      <c r="D3" s="85"/>
    </row>
    <row r="4" ht="17.1" customHeight="1" spans="1:4">
      <c r="A4" s="85" t="s">
        <v>45</v>
      </c>
      <c r="B4" s="85" t="s">
        <v>46</v>
      </c>
      <c r="C4" s="85" t="s">
        <v>45</v>
      </c>
      <c r="D4" s="85" t="s">
        <v>46</v>
      </c>
    </row>
    <row r="5" ht="17.1" customHeight="1" spans="1:4">
      <c r="A5" s="108" t="s">
        <v>47</v>
      </c>
      <c r="B5" s="122">
        <f>D36</f>
        <v>145.8296843</v>
      </c>
      <c r="C5" s="108" t="s">
        <v>48</v>
      </c>
      <c r="D5" s="97"/>
    </row>
    <row r="6" ht="17.1" customHeight="1" spans="1:4">
      <c r="A6" s="108" t="s">
        <v>49</v>
      </c>
      <c r="B6" s="123"/>
      <c r="C6" s="108" t="s">
        <v>50</v>
      </c>
      <c r="D6" s="97"/>
    </row>
    <row r="7" ht="17.1" customHeight="1" spans="1:4">
      <c r="A7" s="108" t="s">
        <v>51</v>
      </c>
      <c r="B7" s="123"/>
      <c r="C7" s="108" t="s">
        <v>52</v>
      </c>
      <c r="D7" s="97"/>
    </row>
    <row r="8" ht="17.1" customHeight="1" spans="1:4">
      <c r="A8" s="108" t="s">
        <v>53</v>
      </c>
      <c r="B8" s="123"/>
      <c r="C8" s="108" t="s">
        <v>54</v>
      </c>
      <c r="D8" s="97"/>
    </row>
    <row r="9" ht="17.1" customHeight="1" spans="1:4">
      <c r="A9" s="108" t="s">
        <v>55</v>
      </c>
      <c r="B9" s="123"/>
      <c r="C9" s="108" t="s">
        <v>56</v>
      </c>
      <c r="D9" s="97"/>
    </row>
    <row r="10" ht="17.1" customHeight="1" spans="1:4">
      <c r="A10" s="108" t="s">
        <v>57</v>
      </c>
      <c r="B10" s="123"/>
      <c r="C10" s="108" t="s">
        <v>58</v>
      </c>
      <c r="D10" s="97"/>
    </row>
    <row r="11" ht="17.1" customHeight="1" spans="1:4">
      <c r="A11" s="108" t="s">
        <v>59</v>
      </c>
      <c r="B11" s="123"/>
      <c r="C11" s="108" t="s">
        <v>60</v>
      </c>
      <c r="D11" s="109">
        <f>表三!B6</f>
        <v>106.8004828</v>
      </c>
    </row>
    <row r="12" ht="17.1" customHeight="1" spans="1:4">
      <c r="A12" s="108" t="s">
        <v>61</v>
      </c>
      <c r="B12" s="123"/>
      <c r="C12" s="108" t="s">
        <v>62</v>
      </c>
      <c r="D12" s="109">
        <f>表三!B9</f>
        <v>21.781112</v>
      </c>
    </row>
    <row r="13" ht="17.1" customHeight="1" spans="1:4">
      <c r="A13" s="108" t="s">
        <v>63</v>
      </c>
      <c r="B13" s="123"/>
      <c r="C13" s="108" t="s">
        <v>64</v>
      </c>
      <c r="D13" s="109"/>
    </row>
    <row r="14" ht="17.1" customHeight="1" spans="1:4">
      <c r="A14" s="108"/>
      <c r="B14" s="124"/>
      <c r="C14" s="108" t="s">
        <v>65</v>
      </c>
      <c r="D14" s="109">
        <f>表三!B15</f>
        <v>7.2860855</v>
      </c>
    </row>
    <row r="15" ht="17.1" customHeight="1" spans="1:4">
      <c r="A15" s="108"/>
      <c r="B15" s="124"/>
      <c r="C15" s="108" t="s">
        <v>66</v>
      </c>
      <c r="D15" s="109"/>
    </row>
    <row r="16" ht="17.1" customHeight="1" spans="1:4">
      <c r="A16" s="108"/>
      <c r="B16" s="124"/>
      <c r="C16" s="108" t="s">
        <v>67</v>
      </c>
      <c r="D16" s="109"/>
    </row>
    <row r="17" ht="17.1" customHeight="1" spans="1:4">
      <c r="A17" s="108"/>
      <c r="B17" s="124"/>
      <c r="C17" s="108" t="s">
        <v>68</v>
      </c>
      <c r="D17" s="109"/>
    </row>
    <row r="18" ht="17.1" customHeight="1" spans="1:4">
      <c r="A18" s="108"/>
      <c r="B18" s="124"/>
      <c r="C18" s="108" t="s">
        <v>69</v>
      </c>
      <c r="D18" s="109"/>
    </row>
    <row r="19" ht="17.1" customHeight="1" spans="1:4">
      <c r="A19" s="108"/>
      <c r="B19" s="124"/>
      <c r="C19" s="108" t="s">
        <v>70</v>
      </c>
      <c r="D19" s="109"/>
    </row>
    <row r="20" ht="17.1" customHeight="1" spans="1:4">
      <c r="A20" s="108"/>
      <c r="B20" s="124"/>
      <c r="C20" s="108" t="s">
        <v>71</v>
      </c>
      <c r="D20" s="109"/>
    </row>
    <row r="21" ht="17.1" customHeight="1" spans="1:4">
      <c r="A21" s="108"/>
      <c r="B21" s="124"/>
      <c r="C21" s="108" t="s">
        <v>72</v>
      </c>
      <c r="D21" s="109"/>
    </row>
    <row r="22" ht="17.1" customHeight="1" spans="1:4">
      <c r="A22" s="108"/>
      <c r="B22" s="124"/>
      <c r="C22" s="108" t="s">
        <v>73</v>
      </c>
      <c r="D22" s="109"/>
    </row>
    <row r="23" ht="17.1" customHeight="1" spans="1:4">
      <c r="A23" s="108"/>
      <c r="B23" s="124"/>
      <c r="C23" s="108" t="s">
        <v>74</v>
      </c>
      <c r="D23" s="109"/>
    </row>
    <row r="24" ht="17.1" customHeight="1" spans="1:4">
      <c r="A24" s="108"/>
      <c r="B24" s="124"/>
      <c r="C24" s="108" t="s">
        <v>75</v>
      </c>
      <c r="D24" s="109">
        <f>表三!B18</f>
        <v>9.962004</v>
      </c>
    </row>
    <row r="25" ht="17.1" customHeight="1" spans="1:4">
      <c r="A25" s="108"/>
      <c r="B25" s="124"/>
      <c r="C25" s="108" t="s">
        <v>76</v>
      </c>
      <c r="D25" s="113"/>
    </row>
    <row r="26" ht="17.1" customHeight="1" spans="1:4">
      <c r="A26" s="108"/>
      <c r="B26" s="124"/>
      <c r="C26" s="108" t="s">
        <v>77</v>
      </c>
      <c r="D26" s="113"/>
    </row>
    <row r="27" ht="17.1" customHeight="1" spans="1:4">
      <c r="A27" s="108"/>
      <c r="B27" s="124"/>
      <c r="C27" s="108" t="s">
        <v>78</v>
      </c>
      <c r="D27" s="113"/>
    </row>
    <row r="28" ht="17.1" customHeight="1" spans="1:4">
      <c r="A28" s="108"/>
      <c r="B28" s="124"/>
      <c r="C28" s="108" t="s">
        <v>79</v>
      </c>
      <c r="D28" s="113"/>
    </row>
    <row r="29" ht="17.1" customHeight="1" spans="1:4">
      <c r="A29" s="108"/>
      <c r="B29" s="124"/>
      <c r="C29" s="108" t="s">
        <v>80</v>
      </c>
      <c r="D29" s="113"/>
    </row>
    <row r="30" ht="17.1" customHeight="1" spans="1:4">
      <c r="A30" s="108"/>
      <c r="B30" s="124"/>
      <c r="C30" s="108" t="s">
        <v>81</v>
      </c>
      <c r="D30" s="113"/>
    </row>
    <row r="31" ht="17.1" customHeight="1" spans="1:4">
      <c r="A31" s="108"/>
      <c r="B31" s="124"/>
      <c r="C31" s="108" t="s">
        <v>82</v>
      </c>
      <c r="D31" s="113"/>
    </row>
    <row r="32" ht="17.1" customHeight="1" spans="1:4">
      <c r="A32" s="108"/>
      <c r="B32" s="124"/>
      <c r="C32" s="108" t="s">
        <v>83</v>
      </c>
      <c r="D32" s="113"/>
    </row>
    <row r="33" ht="17.1" customHeight="1" spans="1:4">
      <c r="A33" s="108"/>
      <c r="B33" s="124"/>
      <c r="C33" s="108" t="s">
        <v>84</v>
      </c>
      <c r="D33" s="113"/>
    </row>
    <row r="34" ht="17.1" customHeight="1" spans="1:4">
      <c r="A34" s="108"/>
      <c r="B34" s="124"/>
      <c r="C34" s="108" t="s">
        <v>85</v>
      </c>
      <c r="D34" s="113"/>
    </row>
    <row r="35" ht="17.1" customHeight="1" spans="1:4">
      <c r="A35" s="108"/>
      <c r="B35" s="124"/>
      <c r="C35" s="108"/>
      <c r="D35" s="125"/>
    </row>
    <row r="36" ht="17.1" customHeight="1" spans="1:4">
      <c r="A36" s="85" t="s">
        <v>86</v>
      </c>
      <c r="B36" s="122">
        <f>B5</f>
        <v>145.8296843</v>
      </c>
      <c r="C36" s="85" t="s">
        <v>87</v>
      </c>
      <c r="D36" s="122">
        <f>SUM(D5:D34)</f>
        <v>145.8296843</v>
      </c>
    </row>
    <row r="37" ht="17.1" customHeight="1" spans="1:4">
      <c r="A37" s="108" t="s">
        <v>88</v>
      </c>
      <c r="B37" s="126"/>
      <c r="C37" s="108" t="s">
        <v>89</v>
      </c>
      <c r="D37" s="126"/>
    </row>
    <row r="38" ht="17.1" customHeight="1" spans="1:4">
      <c r="A38" s="108" t="s">
        <v>90</v>
      </c>
      <c r="B38" s="126"/>
      <c r="C38" s="108"/>
      <c r="D38" s="124"/>
    </row>
    <row r="39" ht="17.1" customHeight="1" spans="1:4">
      <c r="A39" s="127"/>
      <c r="B39" s="111"/>
      <c r="C39" s="127"/>
      <c r="D39" s="124"/>
    </row>
    <row r="40" ht="17.1" customHeight="1" spans="1:4">
      <c r="A40" s="85" t="s">
        <v>91</v>
      </c>
      <c r="B40" s="122">
        <f>B36</f>
        <v>145.8296843</v>
      </c>
      <c r="C40" s="85" t="s">
        <v>92</v>
      </c>
      <c r="D40" s="114">
        <f>D36</f>
        <v>145.8296843</v>
      </c>
    </row>
    <row r="41" spans="1:4">
      <c r="A41" s="99" t="s">
        <v>93</v>
      </c>
      <c r="D41" s="128"/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B33" sqref="B33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20" t="s">
        <v>94</v>
      </c>
    </row>
    <row r="2" spans="1:2">
      <c r="A2" s="121"/>
      <c r="B2" t="s">
        <v>42</v>
      </c>
    </row>
    <row r="3" ht="20.1" customHeight="1" spans="1:2">
      <c r="A3" s="85" t="s">
        <v>45</v>
      </c>
      <c r="B3" s="85" t="s">
        <v>46</v>
      </c>
    </row>
    <row r="4" ht="20.1" customHeight="1" spans="1:2">
      <c r="A4" s="85" t="s">
        <v>95</v>
      </c>
      <c r="B4" s="85">
        <v>1</v>
      </c>
    </row>
    <row r="5" ht="20.1" customHeight="1" spans="1:2">
      <c r="A5" s="87" t="s">
        <v>96</v>
      </c>
      <c r="B5" s="122">
        <f>B6</f>
        <v>145.8296843</v>
      </c>
    </row>
    <row r="6" ht="20.1" customHeight="1" spans="1:2">
      <c r="A6" s="83" t="s">
        <v>97</v>
      </c>
      <c r="B6" s="122">
        <f>表三!B5</f>
        <v>145.8296843</v>
      </c>
    </row>
    <row r="7" ht="20.1" customHeight="1" spans="1:2">
      <c r="A7" s="87" t="s">
        <v>98</v>
      </c>
      <c r="B7" s="88"/>
    </row>
    <row r="8" ht="20.1" customHeight="1" spans="1:2">
      <c r="A8" s="83" t="s">
        <v>99</v>
      </c>
      <c r="B8" s="88"/>
    </row>
    <row r="9" ht="20.1" customHeight="1" spans="1:2">
      <c r="A9" s="87" t="s">
        <v>100</v>
      </c>
      <c r="B9" s="88"/>
    </row>
    <row r="10" ht="20.1" customHeight="1" spans="1:2">
      <c r="A10" s="83" t="s">
        <v>99</v>
      </c>
      <c r="B10" s="88"/>
    </row>
    <row r="11" ht="20.1" customHeight="1" spans="1:2">
      <c r="A11" s="87" t="s">
        <v>101</v>
      </c>
      <c r="B11" s="88"/>
    </row>
    <row r="12" ht="20.1" customHeight="1" spans="1:2">
      <c r="A12" s="83" t="s">
        <v>99</v>
      </c>
      <c r="B12" s="88"/>
    </row>
    <row r="13" ht="20.1" customHeight="1" spans="1:2">
      <c r="A13" s="87" t="s">
        <v>102</v>
      </c>
      <c r="B13" s="88"/>
    </row>
    <row r="14" ht="20.1" customHeight="1" spans="1:2">
      <c r="A14" s="83" t="s">
        <v>99</v>
      </c>
      <c r="B14" s="88"/>
    </row>
    <row r="15" ht="20.1" customHeight="1" spans="1:2">
      <c r="A15" s="87" t="s">
        <v>103</v>
      </c>
      <c r="B15" s="88"/>
    </row>
    <row r="16" ht="20.1" customHeight="1" spans="1:2">
      <c r="A16" s="83" t="s">
        <v>99</v>
      </c>
      <c r="B16" s="88"/>
    </row>
    <row r="17" ht="20.1" customHeight="1" spans="1:2">
      <c r="A17" s="87" t="s">
        <v>104</v>
      </c>
      <c r="B17" s="88"/>
    </row>
    <row r="18" ht="20.1" customHeight="1" spans="1:2">
      <c r="A18" s="83" t="s">
        <v>99</v>
      </c>
      <c r="B18" s="88"/>
    </row>
    <row r="19" ht="20.1" customHeight="1" spans="1:2">
      <c r="A19" s="87" t="s">
        <v>105</v>
      </c>
      <c r="B19" s="88"/>
    </row>
    <row r="20" ht="20.1" customHeight="1" spans="1:2">
      <c r="A20" s="83" t="s">
        <v>99</v>
      </c>
      <c r="B20" s="88"/>
    </row>
    <row r="21" ht="20.1" customHeight="1" spans="1:2">
      <c r="A21" s="87" t="s">
        <v>106</v>
      </c>
      <c r="B21" s="88"/>
    </row>
    <row r="22" ht="20.1" customHeight="1" spans="1:2">
      <c r="A22" s="83" t="s">
        <v>99</v>
      </c>
      <c r="B22" s="88"/>
    </row>
    <row r="23" ht="20.1" customHeight="1" spans="1:2">
      <c r="A23" s="87" t="s">
        <v>107</v>
      </c>
      <c r="B23" s="122">
        <f>B6</f>
        <v>145.8296843</v>
      </c>
    </row>
    <row r="24" ht="20.1" customHeight="1" spans="1:2">
      <c r="A24" s="83" t="s">
        <v>108</v>
      </c>
      <c r="B24" s="88"/>
    </row>
    <row r="25" ht="20.1" customHeight="1" spans="1:2">
      <c r="A25" s="83" t="s">
        <v>108</v>
      </c>
      <c r="B25" s="88"/>
    </row>
    <row r="26" ht="20.1" customHeight="1" spans="1:2">
      <c r="A26" s="83" t="s">
        <v>108</v>
      </c>
      <c r="B26" s="88"/>
    </row>
    <row r="27" ht="20.1" customHeight="1" spans="1:2">
      <c r="A27" s="83" t="s">
        <v>108</v>
      </c>
      <c r="B27" s="88"/>
    </row>
    <row r="28" ht="20.1" customHeight="1" spans="1:2">
      <c r="A28" s="83" t="s">
        <v>108</v>
      </c>
      <c r="B28" s="88"/>
    </row>
    <row r="29" ht="20.1" customHeight="1" spans="1:2">
      <c r="A29" s="87" t="s">
        <v>109</v>
      </c>
      <c r="B29" s="88"/>
    </row>
    <row r="30" ht="20.1" customHeight="1" spans="1:2">
      <c r="A30" s="83" t="s">
        <v>99</v>
      </c>
      <c r="B30" s="88"/>
    </row>
    <row r="31" ht="20.1" customHeight="1" spans="1:2">
      <c r="A31" s="87" t="s">
        <v>110</v>
      </c>
      <c r="B31" s="88"/>
    </row>
    <row r="32" ht="20.1" customHeight="1" spans="1:2">
      <c r="A32" s="83" t="s">
        <v>99</v>
      </c>
      <c r="B32" s="88"/>
    </row>
    <row r="33" ht="20.1" customHeight="1" spans="1:2">
      <c r="A33" s="87" t="s">
        <v>111</v>
      </c>
      <c r="B33" s="122">
        <f>B23</f>
        <v>145.8296843</v>
      </c>
    </row>
    <row r="34" spans="1:2">
      <c r="A34" s="115" t="s">
        <v>112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H14" sqref="H14"/>
    </sheetView>
  </sheetViews>
  <sheetFormatPr defaultColWidth="9" defaultRowHeight="13.5" outlineLevelCol="4"/>
  <cols>
    <col min="1" max="1" width="40" customWidth="1"/>
    <col min="2" max="5" width="11.75" customWidth="1"/>
  </cols>
  <sheetData>
    <row r="1" ht="20.25" spans="1:5">
      <c r="A1" s="75" t="s">
        <v>113</v>
      </c>
      <c r="B1" s="75"/>
      <c r="C1" s="75"/>
      <c r="D1" s="75"/>
      <c r="E1" s="75"/>
    </row>
    <row r="2" spans="1:5">
      <c r="A2" s="76"/>
      <c r="B2" s="77"/>
      <c r="C2" s="77"/>
      <c r="D2" s="77"/>
      <c r="E2" s="77" t="s">
        <v>42</v>
      </c>
    </row>
    <row r="3" ht="33.95" customHeight="1" spans="1:5">
      <c r="A3" s="85" t="s">
        <v>114</v>
      </c>
      <c r="B3" s="85" t="s">
        <v>115</v>
      </c>
      <c r="C3" s="85" t="s">
        <v>116</v>
      </c>
      <c r="D3" s="85" t="s">
        <v>117</v>
      </c>
      <c r="E3" s="85" t="s">
        <v>118</v>
      </c>
    </row>
    <row r="4" ht="33.95" customHeight="1" spans="1:5">
      <c r="A4" s="85" t="s">
        <v>95</v>
      </c>
      <c r="B4" s="85">
        <v>1</v>
      </c>
      <c r="C4" s="85">
        <v>2</v>
      </c>
      <c r="D4" s="85">
        <v>3</v>
      </c>
      <c r="E4" s="85">
        <v>4</v>
      </c>
    </row>
    <row r="5" ht="33.95" customHeight="1" spans="1:5">
      <c r="A5" s="116" t="s">
        <v>119</v>
      </c>
      <c r="B5" s="100">
        <f>B6+B9+B15+B18</f>
        <v>145.8296843</v>
      </c>
      <c r="C5" s="100">
        <f>B5-D5</f>
        <v>144.8296843</v>
      </c>
      <c r="D5" s="100">
        <f>D6</f>
        <v>1</v>
      </c>
      <c r="E5" s="117"/>
    </row>
    <row r="6" ht="33.95" customHeight="1" spans="1:5">
      <c r="A6" s="81" t="s">
        <v>120</v>
      </c>
      <c r="B6" s="100">
        <f>B7</f>
        <v>106.8004828</v>
      </c>
      <c r="C6" s="100">
        <f>B6-D6</f>
        <v>105.8004828</v>
      </c>
      <c r="D6" s="100">
        <v>1</v>
      </c>
      <c r="E6" s="117"/>
    </row>
    <row r="7" ht="33.95" customHeight="1" spans="1:5">
      <c r="A7" s="81" t="s">
        <v>121</v>
      </c>
      <c r="B7" s="100">
        <f>B8</f>
        <v>106.8004828</v>
      </c>
      <c r="C7" s="100">
        <f>B7-D7</f>
        <v>105.8004828</v>
      </c>
      <c r="D7" s="100">
        <v>1</v>
      </c>
      <c r="E7" s="117"/>
    </row>
    <row r="8" ht="33.95" customHeight="1" spans="1:5">
      <c r="A8" s="81" t="s">
        <v>122</v>
      </c>
      <c r="B8" s="100">
        <v>106.8004828</v>
      </c>
      <c r="C8" s="100">
        <f>B8-D8</f>
        <v>105.8004828</v>
      </c>
      <c r="D8" s="100">
        <v>1</v>
      </c>
      <c r="E8" s="118"/>
    </row>
    <row r="9" ht="33.95" customHeight="1" spans="1:5">
      <c r="A9" s="81" t="s">
        <v>123</v>
      </c>
      <c r="B9" s="100">
        <f>B10+B14</f>
        <v>21.781112</v>
      </c>
      <c r="C9" s="100">
        <f>C10+C14</f>
        <v>21.781112</v>
      </c>
      <c r="D9" s="100"/>
      <c r="E9" s="117"/>
    </row>
    <row r="10" ht="33.95" customHeight="1" spans="1:5">
      <c r="A10" s="81" t="s">
        <v>124</v>
      </c>
      <c r="B10" s="100">
        <f>B11+B12</f>
        <v>20.807208</v>
      </c>
      <c r="C10" s="100">
        <f>C11+C12</f>
        <v>20.807208</v>
      </c>
      <c r="D10" s="100"/>
      <c r="E10" s="117"/>
    </row>
    <row r="11" ht="33.95" customHeight="1" spans="1:5">
      <c r="A11" s="81" t="s">
        <v>125</v>
      </c>
      <c r="B11" s="100">
        <v>14.165872</v>
      </c>
      <c r="C11" s="100">
        <v>14.165872</v>
      </c>
      <c r="D11" s="100"/>
      <c r="E11" s="118"/>
    </row>
    <row r="12" ht="33.95" customHeight="1" spans="1:5">
      <c r="A12" s="81" t="s">
        <v>126</v>
      </c>
      <c r="B12" s="100">
        <v>6.641336</v>
      </c>
      <c r="C12" s="100">
        <v>6.641336</v>
      </c>
      <c r="D12" s="100"/>
      <c r="E12" s="118"/>
    </row>
    <row r="13" ht="33.95" customHeight="1" spans="1:5">
      <c r="A13" s="81" t="s">
        <v>127</v>
      </c>
      <c r="B13" s="100">
        <f>B14</f>
        <v>0.973904</v>
      </c>
      <c r="C13" s="100">
        <f>C14</f>
        <v>0.973904</v>
      </c>
      <c r="D13" s="100"/>
      <c r="E13" s="118"/>
    </row>
    <row r="14" ht="33.95" customHeight="1" spans="1:5">
      <c r="A14" s="81" t="s">
        <v>128</v>
      </c>
      <c r="B14" s="100">
        <v>0.973904</v>
      </c>
      <c r="C14" s="100">
        <f>B14</f>
        <v>0.973904</v>
      </c>
      <c r="D14" s="100"/>
      <c r="E14" s="117"/>
    </row>
    <row r="15" ht="33.95" customHeight="1" spans="1:5">
      <c r="A15" s="81" t="s">
        <v>129</v>
      </c>
      <c r="B15" s="100">
        <v>7.2860855</v>
      </c>
      <c r="C15" s="100">
        <f>B15</f>
        <v>7.2860855</v>
      </c>
      <c r="D15" s="100"/>
      <c r="E15" s="119"/>
    </row>
    <row r="16" ht="33.95" customHeight="1" spans="1:5">
      <c r="A16" s="81" t="s">
        <v>130</v>
      </c>
      <c r="B16" s="100">
        <f>B15</f>
        <v>7.2860855</v>
      </c>
      <c r="C16" s="100">
        <f>C15</f>
        <v>7.2860855</v>
      </c>
      <c r="D16" s="100"/>
      <c r="E16" s="119"/>
    </row>
    <row r="17" ht="33.95" customHeight="1" spans="1:5">
      <c r="A17" s="81" t="s">
        <v>131</v>
      </c>
      <c r="B17" s="100">
        <f>B15</f>
        <v>7.2860855</v>
      </c>
      <c r="C17" s="100">
        <f>C15</f>
        <v>7.2860855</v>
      </c>
      <c r="D17" s="100"/>
      <c r="E17" s="119"/>
    </row>
    <row r="18" ht="33.95" customHeight="1" spans="1:5">
      <c r="A18" s="81" t="s">
        <v>132</v>
      </c>
      <c r="B18" s="100">
        <v>9.962004</v>
      </c>
      <c r="C18" s="100">
        <v>9.962004</v>
      </c>
      <c r="D18" s="100"/>
      <c r="E18" s="119"/>
    </row>
    <row r="19" ht="33.95" customHeight="1" spans="1:5">
      <c r="A19" s="81" t="s">
        <v>133</v>
      </c>
      <c r="B19" s="100">
        <v>9.962004</v>
      </c>
      <c r="C19" s="100">
        <v>9.962004</v>
      </c>
      <c r="D19" s="100"/>
      <c r="E19" s="119"/>
    </row>
    <row r="20" ht="33.95" customHeight="1" spans="1:5">
      <c r="A20" s="81" t="s">
        <v>134</v>
      </c>
      <c r="B20" s="100">
        <v>9.962004</v>
      </c>
      <c r="C20" s="100">
        <v>9.962004</v>
      </c>
      <c r="D20" s="100"/>
      <c r="E20" s="119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G25" sqref="G25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75" t="s">
        <v>135</v>
      </c>
      <c r="B1" s="75"/>
      <c r="C1" s="75"/>
      <c r="D1" s="75"/>
    </row>
    <row r="2" spans="1:4">
      <c r="A2" s="76"/>
      <c r="B2" s="77"/>
      <c r="C2" s="77"/>
      <c r="D2" s="77" t="s">
        <v>42</v>
      </c>
    </row>
    <row r="3" ht="18.95" customHeight="1" spans="1:4">
      <c r="A3" s="85" t="s">
        <v>136</v>
      </c>
      <c r="B3" s="85"/>
      <c r="C3" s="85" t="s">
        <v>137</v>
      </c>
      <c r="D3" s="85"/>
    </row>
    <row r="4" ht="18.95" customHeight="1" spans="1:4">
      <c r="A4" s="85" t="s">
        <v>45</v>
      </c>
      <c r="B4" s="85" t="s">
        <v>46</v>
      </c>
      <c r="C4" s="85" t="s">
        <v>45</v>
      </c>
      <c r="D4" s="85" t="s">
        <v>138</v>
      </c>
    </row>
    <row r="5" ht="18.95" customHeight="1" spans="1:4">
      <c r="A5" s="108" t="s">
        <v>139</v>
      </c>
      <c r="B5" s="109">
        <f>B6</f>
        <v>145.8296843</v>
      </c>
      <c r="C5" s="108" t="s">
        <v>140</v>
      </c>
      <c r="D5" s="109">
        <f>SUM(D6:D34)</f>
        <v>145.8296843</v>
      </c>
    </row>
    <row r="6" ht="18.95" customHeight="1" spans="1:4">
      <c r="A6" s="108" t="s">
        <v>141</v>
      </c>
      <c r="B6" s="109">
        <f>表三!B5</f>
        <v>145.8296843</v>
      </c>
      <c r="C6" s="108" t="s">
        <v>142</v>
      </c>
      <c r="D6" s="109"/>
    </row>
    <row r="7" ht="18.95" customHeight="1" spans="1:4">
      <c r="A7" s="108" t="s">
        <v>143</v>
      </c>
      <c r="B7" s="109"/>
      <c r="C7" s="108" t="s">
        <v>144</v>
      </c>
      <c r="D7" s="109"/>
    </row>
    <row r="8" ht="18.95" customHeight="1" spans="1:4">
      <c r="A8" s="108" t="s">
        <v>145</v>
      </c>
      <c r="B8" s="109"/>
      <c r="C8" s="108" t="s">
        <v>146</v>
      </c>
      <c r="D8" s="109"/>
    </row>
    <row r="9" ht="18.95" customHeight="1" spans="1:4">
      <c r="A9" s="108"/>
      <c r="B9" s="110"/>
      <c r="C9" s="108" t="s">
        <v>147</v>
      </c>
      <c r="D9" s="109"/>
    </row>
    <row r="10" ht="18.95" customHeight="1" spans="1:4">
      <c r="A10" s="108"/>
      <c r="B10" s="111"/>
      <c r="C10" s="108" t="s">
        <v>148</v>
      </c>
      <c r="D10" s="109"/>
    </row>
    <row r="11" ht="18.95" customHeight="1" spans="1:4">
      <c r="A11" s="108"/>
      <c r="B11" s="111"/>
      <c r="C11" s="108" t="s">
        <v>149</v>
      </c>
      <c r="D11" s="109"/>
    </row>
    <row r="12" ht="18.95" customHeight="1" spans="1:4">
      <c r="A12" s="112"/>
      <c r="B12" s="111"/>
      <c r="C12" s="108" t="s">
        <v>150</v>
      </c>
      <c r="D12" s="109">
        <f>表三!B6</f>
        <v>106.8004828</v>
      </c>
    </row>
    <row r="13" ht="18.95" customHeight="1" spans="1:4">
      <c r="A13" s="112"/>
      <c r="B13" s="111"/>
      <c r="C13" s="108" t="s">
        <v>151</v>
      </c>
      <c r="D13" s="109">
        <f>表三!B9</f>
        <v>21.781112</v>
      </c>
    </row>
    <row r="14" ht="18.95" customHeight="1" spans="1:4">
      <c r="A14" s="112"/>
      <c r="B14" s="111"/>
      <c r="C14" s="108" t="s">
        <v>152</v>
      </c>
      <c r="D14" s="109"/>
    </row>
    <row r="15" ht="18.95" customHeight="1" spans="1:4">
      <c r="A15" s="112"/>
      <c r="B15" s="111"/>
      <c r="C15" s="108" t="s">
        <v>153</v>
      </c>
      <c r="D15" s="109">
        <f>表三!B15</f>
        <v>7.2860855</v>
      </c>
    </row>
    <row r="16" ht="18.95" customHeight="1" spans="1:4">
      <c r="A16" s="112"/>
      <c r="B16" s="111"/>
      <c r="C16" s="108" t="s">
        <v>154</v>
      </c>
      <c r="D16" s="109"/>
    </row>
    <row r="17" ht="18.95" customHeight="1" spans="1:4">
      <c r="A17" s="112"/>
      <c r="B17" s="111"/>
      <c r="C17" s="108" t="s">
        <v>155</v>
      </c>
      <c r="D17" s="109"/>
    </row>
    <row r="18" ht="18.95" customHeight="1" spans="1:4">
      <c r="A18" s="112"/>
      <c r="B18" s="111"/>
      <c r="C18" s="108" t="s">
        <v>156</v>
      </c>
      <c r="D18" s="109"/>
    </row>
    <row r="19" ht="18.95" customHeight="1" spans="1:4">
      <c r="A19" s="112"/>
      <c r="B19" s="111"/>
      <c r="C19" s="108" t="s">
        <v>157</v>
      </c>
      <c r="D19" s="109"/>
    </row>
    <row r="20" ht="18.95" customHeight="1" spans="1:4">
      <c r="A20" s="112"/>
      <c r="B20" s="111"/>
      <c r="C20" s="108" t="s">
        <v>158</v>
      </c>
      <c r="D20" s="109"/>
    </row>
    <row r="21" ht="18.95" customHeight="1" spans="1:4">
      <c r="A21" s="112"/>
      <c r="B21" s="111"/>
      <c r="C21" s="108" t="s">
        <v>159</v>
      </c>
      <c r="D21" s="109"/>
    </row>
    <row r="22" ht="18.95" customHeight="1" spans="1:4">
      <c r="A22" s="112"/>
      <c r="B22" s="111"/>
      <c r="C22" s="108" t="s">
        <v>160</v>
      </c>
      <c r="D22" s="109"/>
    </row>
    <row r="23" ht="18.95" customHeight="1" spans="1:4">
      <c r="A23" s="112"/>
      <c r="B23" s="111"/>
      <c r="C23" s="108" t="s">
        <v>161</v>
      </c>
      <c r="D23" s="109"/>
    </row>
    <row r="24" ht="18.95" customHeight="1" spans="1:4">
      <c r="A24" s="112"/>
      <c r="B24" s="111"/>
      <c r="C24" s="108" t="s">
        <v>162</v>
      </c>
      <c r="D24" s="109"/>
    </row>
    <row r="25" ht="18.95" customHeight="1" spans="1:4">
      <c r="A25" s="112"/>
      <c r="B25" s="111"/>
      <c r="C25" s="108" t="s">
        <v>163</v>
      </c>
      <c r="D25" s="109">
        <f>表三!B18</f>
        <v>9.962004</v>
      </c>
    </row>
    <row r="26" ht="18.95" customHeight="1" spans="1:4">
      <c r="A26" s="112"/>
      <c r="B26" s="111"/>
      <c r="C26" s="108" t="s">
        <v>164</v>
      </c>
      <c r="D26" s="109"/>
    </row>
    <row r="27" ht="18.95" customHeight="1" spans="1:4">
      <c r="A27" s="112"/>
      <c r="B27" s="111"/>
      <c r="C27" s="108" t="s">
        <v>165</v>
      </c>
      <c r="D27" s="109"/>
    </row>
    <row r="28" ht="18.95" customHeight="1" spans="1:4">
      <c r="A28" s="112"/>
      <c r="B28" s="111"/>
      <c r="C28" s="108" t="s">
        <v>166</v>
      </c>
      <c r="D28" s="109"/>
    </row>
    <row r="29" ht="18.95" customHeight="1" spans="1:4">
      <c r="A29" s="112"/>
      <c r="B29" s="111"/>
      <c r="C29" s="108" t="s">
        <v>167</v>
      </c>
      <c r="D29" s="109"/>
    </row>
    <row r="30" ht="18.95" customHeight="1" spans="1:4">
      <c r="A30" s="112"/>
      <c r="B30" s="111"/>
      <c r="C30" s="108" t="s">
        <v>168</v>
      </c>
      <c r="D30" s="113"/>
    </row>
    <row r="31" ht="18.95" customHeight="1" spans="1:4">
      <c r="A31" s="112"/>
      <c r="B31" s="111"/>
      <c r="C31" s="108" t="s">
        <v>169</v>
      </c>
      <c r="D31" s="113"/>
    </row>
    <row r="32" ht="18.95" customHeight="1" spans="1:4">
      <c r="A32" s="112"/>
      <c r="B32" s="111"/>
      <c r="C32" s="108" t="s">
        <v>170</v>
      </c>
      <c r="D32" s="113"/>
    </row>
    <row r="33" ht="18.95" customHeight="1" spans="1:4">
      <c r="A33" s="112"/>
      <c r="B33" s="111"/>
      <c r="C33" s="108" t="s">
        <v>171</v>
      </c>
      <c r="D33" s="113"/>
    </row>
    <row r="34" ht="18.95" customHeight="1" spans="1:4">
      <c r="A34" s="112"/>
      <c r="B34" s="111"/>
      <c r="C34" s="108" t="s">
        <v>172</v>
      </c>
      <c r="D34" s="113"/>
    </row>
    <row r="35" ht="18.95" customHeight="1" spans="1:4">
      <c r="A35" s="112"/>
      <c r="B35" s="111"/>
      <c r="C35" s="108"/>
      <c r="D35" s="113"/>
    </row>
    <row r="36" ht="18.95" customHeight="1" spans="1:4">
      <c r="A36" s="85" t="s">
        <v>173</v>
      </c>
      <c r="B36" s="114">
        <f>B5</f>
        <v>145.8296843</v>
      </c>
      <c r="C36" s="85" t="s">
        <v>174</v>
      </c>
      <c r="D36" s="114">
        <f>D5</f>
        <v>145.8296843</v>
      </c>
    </row>
    <row r="37" spans="1:4">
      <c r="A37" s="115" t="s">
        <v>112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N8" sqref="N8"/>
    </sheetView>
  </sheetViews>
  <sheetFormatPr defaultColWidth="9" defaultRowHeight="13.5"/>
  <cols>
    <col min="1" max="1" width="11.75" customWidth="1"/>
    <col min="2" max="2" width="7" customWidth="1"/>
    <col min="3" max="11" width="7.5" customWidth="1"/>
  </cols>
  <sheetData>
    <row r="1" ht="20.25" spans="1:11">
      <c r="A1" s="75" t="s">
        <v>175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pans="1:11">
      <c r="A2" s="76"/>
      <c r="B2" s="77"/>
      <c r="C2" s="77"/>
      <c r="D2" s="77"/>
      <c r="E2" s="77"/>
      <c r="F2" s="77"/>
      <c r="G2" s="77"/>
      <c r="H2" s="77"/>
      <c r="I2" s="77"/>
      <c r="J2" s="103" t="s">
        <v>42</v>
      </c>
    </row>
    <row r="3" ht="32.1" customHeight="1" spans="1:11">
      <c r="A3" s="85" t="s">
        <v>176</v>
      </c>
      <c r="B3" s="85" t="s">
        <v>177</v>
      </c>
      <c r="C3" s="85" t="s">
        <v>178</v>
      </c>
      <c r="D3" s="85"/>
      <c r="E3" s="85"/>
      <c r="F3" s="85" t="s">
        <v>179</v>
      </c>
      <c r="G3" s="85"/>
      <c r="H3" s="85"/>
      <c r="I3" s="85" t="s">
        <v>180</v>
      </c>
      <c r="J3" s="85"/>
      <c r="K3" s="85"/>
    </row>
    <row r="4" ht="32.1" customHeight="1" spans="1:11">
      <c r="A4" s="85"/>
      <c r="B4" s="85"/>
      <c r="C4" s="85" t="s">
        <v>138</v>
      </c>
      <c r="D4" s="85" t="s">
        <v>116</v>
      </c>
      <c r="E4" s="85" t="s">
        <v>117</v>
      </c>
      <c r="F4" s="85" t="s">
        <v>138</v>
      </c>
      <c r="G4" s="85" t="s">
        <v>116</v>
      </c>
      <c r="H4" s="85" t="s">
        <v>117</v>
      </c>
      <c r="I4" s="85" t="s">
        <v>138</v>
      </c>
      <c r="J4" s="85" t="s">
        <v>116</v>
      </c>
      <c r="K4" s="85" t="s">
        <v>117</v>
      </c>
    </row>
    <row r="5" ht="32.1" customHeight="1" spans="1:11">
      <c r="A5" s="104" t="s">
        <v>181</v>
      </c>
      <c r="B5" s="104">
        <v>1</v>
      </c>
      <c r="C5" s="104">
        <v>2</v>
      </c>
      <c r="D5" s="104">
        <v>3</v>
      </c>
      <c r="E5" s="104">
        <v>4</v>
      </c>
      <c r="F5" s="104">
        <v>5</v>
      </c>
      <c r="G5" s="104">
        <v>6</v>
      </c>
      <c r="H5" s="104">
        <v>7</v>
      </c>
      <c r="I5" s="104">
        <v>8</v>
      </c>
      <c r="J5" s="104">
        <v>9</v>
      </c>
      <c r="K5" s="105">
        <v>10</v>
      </c>
    </row>
    <row r="6" ht="32.1" customHeight="1" spans="1:11">
      <c r="A6" s="93" t="s">
        <v>119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</row>
    <row r="7" ht="32.1" customHeight="1" spans="1:11">
      <c r="A7" s="95" t="s">
        <v>182</v>
      </c>
      <c r="B7" s="107">
        <f>C7</f>
        <v>145.8296843</v>
      </c>
      <c r="C7" s="107">
        <f>D7+E7</f>
        <v>145.8296843</v>
      </c>
      <c r="D7" s="107">
        <f>表三!C5</f>
        <v>144.8296843</v>
      </c>
      <c r="E7" s="107">
        <f>表三!D5</f>
        <v>1</v>
      </c>
      <c r="F7" s="106"/>
      <c r="G7" s="106"/>
      <c r="H7" s="106"/>
      <c r="I7" s="106"/>
      <c r="J7" s="106"/>
      <c r="K7" s="106"/>
    </row>
    <row r="8" ht="32.1" customHeight="1" spans="1:11">
      <c r="A8" s="9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ht="32.1" customHeight="1" spans="1:11">
      <c r="A9" s="96"/>
      <c r="B9" s="106"/>
      <c r="C9" s="106"/>
      <c r="D9" s="106"/>
      <c r="E9" s="106"/>
      <c r="F9" s="106"/>
      <c r="G9" s="106"/>
      <c r="H9" s="106"/>
      <c r="I9" s="106"/>
      <c r="J9" s="106"/>
      <c r="K9" s="106"/>
    </row>
    <row r="10" ht="32.1" customHeight="1" spans="1:11">
      <c r="A10" s="96"/>
      <c r="B10" s="106"/>
      <c r="C10" s="106"/>
      <c r="D10" s="106"/>
      <c r="E10" s="106"/>
      <c r="F10" s="106"/>
      <c r="G10" s="106"/>
      <c r="H10" s="106"/>
      <c r="I10" s="106"/>
      <c r="J10" s="106"/>
      <c r="K10" s="106"/>
    </row>
    <row r="11" ht="32.1" customHeight="1" spans="1:11">
      <c r="A11" s="96"/>
      <c r="B11" s="106"/>
      <c r="C11" s="106"/>
      <c r="D11" s="106"/>
      <c r="E11" s="106"/>
      <c r="F11" s="106"/>
      <c r="G11" s="106"/>
      <c r="H11" s="106"/>
      <c r="I11" s="106"/>
      <c r="J11" s="106"/>
      <c r="K11" s="106"/>
    </row>
    <row r="12" ht="32.1" customHeight="1" spans="1:11">
      <c r="A12" s="96"/>
      <c r="B12" s="106"/>
      <c r="C12" s="106"/>
      <c r="D12" s="106"/>
      <c r="E12" s="106"/>
      <c r="F12" s="106"/>
      <c r="G12" s="106"/>
      <c r="H12" s="106"/>
      <c r="I12" s="106"/>
      <c r="J12" s="106"/>
      <c r="K12" s="106"/>
    </row>
    <row r="13" ht="32.1" customHeight="1" spans="1:11">
      <c r="A13" s="96"/>
      <c r="B13" s="106"/>
      <c r="C13" s="106"/>
      <c r="D13" s="106"/>
      <c r="E13" s="106"/>
      <c r="F13" s="106"/>
      <c r="G13" s="106"/>
      <c r="H13" s="106"/>
      <c r="I13" s="106"/>
      <c r="J13" s="106"/>
      <c r="K13" s="106"/>
    </row>
    <row r="14" ht="32.1" customHeight="1" spans="1:11">
      <c r="A14" s="96"/>
      <c r="B14" s="106"/>
      <c r="C14" s="106"/>
      <c r="D14" s="106"/>
      <c r="E14" s="106"/>
      <c r="F14" s="106"/>
      <c r="G14" s="106"/>
      <c r="H14" s="106"/>
      <c r="I14" s="106"/>
      <c r="J14" s="106"/>
      <c r="K14" s="106"/>
    </row>
    <row r="15" ht="32.1" customHeight="1" spans="1:11">
      <c r="A15" s="96"/>
      <c r="B15" s="106"/>
      <c r="C15" s="106"/>
      <c r="D15" s="106"/>
      <c r="E15" s="106"/>
      <c r="F15" s="106"/>
      <c r="G15" s="106"/>
      <c r="H15" s="106"/>
      <c r="I15" s="106"/>
      <c r="J15" s="106"/>
      <c r="K15" s="106"/>
    </row>
    <row r="16" ht="18.95" customHeight="1" spans="1:11">
      <c r="A16" s="98" t="s">
        <v>183</v>
      </c>
    </row>
  </sheetData>
  <mergeCells count="7">
    <mergeCell ref="A1:K1"/>
    <mergeCell ref="J2:K2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B21" sqref="B21"/>
    </sheetView>
  </sheetViews>
  <sheetFormatPr defaultColWidth="9" defaultRowHeight="13.5" outlineLevelCol="4"/>
  <cols>
    <col min="1" max="1" width="10.25" customWidth="1"/>
    <col min="2" max="2" width="29.75" customWidth="1"/>
    <col min="3" max="5" width="12" customWidth="1"/>
  </cols>
  <sheetData>
    <row r="1" ht="20.25" spans="1:5">
      <c r="A1" s="75" t="s">
        <v>184</v>
      </c>
      <c r="B1" s="75"/>
      <c r="C1" s="75"/>
      <c r="D1" s="75"/>
      <c r="E1" s="75"/>
    </row>
    <row r="2" spans="1:5">
      <c r="A2" s="76"/>
      <c r="B2" s="77"/>
      <c r="C2" s="77"/>
      <c r="D2" s="77"/>
      <c r="E2" s="77" t="s">
        <v>42</v>
      </c>
    </row>
    <row r="3" ht="33" customHeight="1" spans="1:5">
      <c r="A3" s="85" t="s">
        <v>114</v>
      </c>
      <c r="B3" s="85"/>
      <c r="C3" s="85" t="s">
        <v>178</v>
      </c>
      <c r="D3" s="85"/>
      <c r="E3" s="85"/>
    </row>
    <row r="4" ht="33" customHeight="1" spans="1:5">
      <c r="A4" s="85" t="s">
        <v>185</v>
      </c>
      <c r="B4" s="85" t="s">
        <v>186</v>
      </c>
      <c r="C4" s="85" t="s">
        <v>138</v>
      </c>
      <c r="D4" s="85" t="s">
        <v>116</v>
      </c>
      <c r="E4" s="85" t="s">
        <v>117</v>
      </c>
    </row>
    <row r="5" ht="33" customHeight="1" spans="1:5">
      <c r="A5" s="85" t="s">
        <v>95</v>
      </c>
      <c r="B5" s="85" t="s">
        <v>95</v>
      </c>
      <c r="C5" s="85">
        <v>1</v>
      </c>
      <c r="D5" s="85">
        <v>2</v>
      </c>
      <c r="E5" s="85">
        <v>3</v>
      </c>
    </row>
    <row r="6" ht="33" customHeight="1" spans="1:5">
      <c r="A6" s="102" t="s">
        <v>187</v>
      </c>
      <c r="B6" s="102" t="s">
        <v>119</v>
      </c>
      <c r="C6" s="100">
        <f>C7+C10+C16+C19</f>
        <v>145.8296843</v>
      </c>
      <c r="D6" s="100">
        <f t="shared" ref="D6:D9" si="0">C6-E6</f>
        <v>144.8296843</v>
      </c>
      <c r="E6" s="100">
        <f>E7</f>
        <v>1</v>
      </c>
    </row>
    <row r="7" ht="33" customHeight="1" spans="1:5">
      <c r="A7" s="81">
        <v>207</v>
      </c>
      <c r="B7" s="81" t="s">
        <v>188</v>
      </c>
      <c r="C7" s="100">
        <f>C8</f>
        <v>106.8004828</v>
      </c>
      <c r="D7" s="100">
        <f t="shared" si="0"/>
        <v>105.8004828</v>
      </c>
      <c r="E7" s="100">
        <v>1</v>
      </c>
    </row>
    <row r="8" ht="33" customHeight="1" spans="1:5">
      <c r="A8" s="81">
        <v>20701</v>
      </c>
      <c r="B8" s="81" t="s">
        <v>189</v>
      </c>
      <c r="C8" s="100">
        <f>C9</f>
        <v>106.8004828</v>
      </c>
      <c r="D8" s="100">
        <f t="shared" si="0"/>
        <v>105.8004828</v>
      </c>
      <c r="E8" s="100">
        <v>1</v>
      </c>
    </row>
    <row r="9" ht="33" customHeight="1" spans="1:5">
      <c r="A9" s="81">
        <v>2070109</v>
      </c>
      <c r="B9" s="81" t="s">
        <v>190</v>
      </c>
      <c r="C9" s="100">
        <v>106.8004828</v>
      </c>
      <c r="D9" s="100">
        <f t="shared" si="0"/>
        <v>105.8004828</v>
      </c>
      <c r="E9" s="100">
        <v>1</v>
      </c>
    </row>
    <row r="10" ht="33" customHeight="1" spans="1:5">
      <c r="A10" s="81">
        <v>208</v>
      </c>
      <c r="B10" s="81" t="s">
        <v>191</v>
      </c>
      <c r="C10" s="100">
        <f>C11+C15</f>
        <v>21.781112</v>
      </c>
      <c r="D10" s="100">
        <f>D11+D15</f>
        <v>21.781112</v>
      </c>
      <c r="E10" s="100"/>
    </row>
    <row r="11" ht="33" customHeight="1" spans="1:5">
      <c r="A11" s="81">
        <v>20805</v>
      </c>
      <c r="B11" s="81" t="s">
        <v>192</v>
      </c>
      <c r="C11" s="100">
        <f>C12+C13</f>
        <v>20.807208</v>
      </c>
      <c r="D11" s="100">
        <f>D12+D13</f>
        <v>20.807208</v>
      </c>
      <c r="E11" s="100"/>
    </row>
    <row r="12" ht="33" customHeight="1" spans="1:5">
      <c r="A12" s="81">
        <v>2080505</v>
      </c>
      <c r="B12" s="81" t="s">
        <v>193</v>
      </c>
      <c r="C12" s="100">
        <v>14.165872</v>
      </c>
      <c r="D12" s="100">
        <v>14.165872</v>
      </c>
      <c r="E12" s="100"/>
    </row>
    <row r="13" ht="33" customHeight="1" spans="1:5">
      <c r="A13" s="81">
        <v>2080506</v>
      </c>
      <c r="B13" s="81" t="s">
        <v>194</v>
      </c>
      <c r="C13" s="100">
        <v>6.641336</v>
      </c>
      <c r="D13" s="100">
        <v>6.641336</v>
      </c>
      <c r="E13" s="100"/>
    </row>
    <row r="14" ht="33" customHeight="1" spans="1:5">
      <c r="A14" s="81">
        <v>20899</v>
      </c>
      <c r="B14" s="81" t="s">
        <v>195</v>
      </c>
      <c r="C14" s="100">
        <f>C15</f>
        <v>0.973904</v>
      </c>
      <c r="D14" s="100">
        <f>D15</f>
        <v>0.973904</v>
      </c>
      <c r="E14" s="100"/>
    </row>
    <row r="15" ht="33" customHeight="1" spans="1:5">
      <c r="A15" s="81">
        <v>2089999</v>
      </c>
      <c r="B15" s="81" t="s">
        <v>195</v>
      </c>
      <c r="C15" s="100">
        <v>0.973904</v>
      </c>
      <c r="D15" s="100">
        <f>C15</f>
        <v>0.973904</v>
      </c>
      <c r="E15" s="100"/>
    </row>
    <row r="16" ht="33" customHeight="1" spans="1:5">
      <c r="A16" s="81">
        <v>210</v>
      </c>
      <c r="B16" s="81" t="s">
        <v>196</v>
      </c>
      <c r="C16" s="100">
        <v>7.2860855</v>
      </c>
      <c r="D16" s="100">
        <f>C16</f>
        <v>7.2860855</v>
      </c>
      <c r="E16" s="100"/>
    </row>
    <row r="17" ht="33" customHeight="1" spans="1:5">
      <c r="A17" s="81">
        <v>21011</v>
      </c>
      <c r="B17" s="81" t="s">
        <v>197</v>
      </c>
      <c r="C17" s="100">
        <f>C16</f>
        <v>7.2860855</v>
      </c>
      <c r="D17" s="100">
        <f>D16</f>
        <v>7.2860855</v>
      </c>
      <c r="E17" s="100"/>
    </row>
    <row r="18" ht="33" customHeight="1" spans="1:5">
      <c r="A18" s="81">
        <v>2101102</v>
      </c>
      <c r="B18" s="81" t="s">
        <v>198</v>
      </c>
      <c r="C18" s="100">
        <f>C16</f>
        <v>7.2860855</v>
      </c>
      <c r="D18" s="100">
        <f>D16</f>
        <v>7.2860855</v>
      </c>
      <c r="E18" s="100"/>
    </row>
    <row r="19" ht="33" customHeight="1" spans="1:5">
      <c r="A19" s="81">
        <v>221</v>
      </c>
      <c r="B19" s="81" t="s">
        <v>199</v>
      </c>
      <c r="C19" s="100">
        <v>9.962004</v>
      </c>
      <c r="D19" s="100">
        <v>9.962004</v>
      </c>
      <c r="E19" s="100"/>
    </row>
    <row r="20" ht="33" customHeight="1" spans="1:5">
      <c r="A20" s="81">
        <v>22102</v>
      </c>
      <c r="B20" s="81" t="s">
        <v>200</v>
      </c>
      <c r="C20" s="100">
        <v>9.962004</v>
      </c>
      <c r="D20" s="100">
        <v>9.962004</v>
      </c>
      <c r="E20" s="100"/>
    </row>
    <row r="21" ht="33" customHeight="1" spans="1:5">
      <c r="A21" s="81">
        <v>2210201</v>
      </c>
      <c r="B21" s="81" t="s">
        <v>201</v>
      </c>
      <c r="C21" s="100">
        <v>9.962004</v>
      </c>
      <c r="D21" s="100">
        <v>9.962004</v>
      </c>
      <c r="E21" s="100"/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selection activeCell="D20" sqref="D20"/>
    </sheetView>
  </sheetViews>
  <sheetFormatPr defaultColWidth="9" defaultRowHeight="13.5" outlineLevelCol="4"/>
  <cols>
    <col min="1" max="1" width="14.125" customWidth="1"/>
    <col min="2" max="2" width="23.75" customWidth="1"/>
    <col min="3" max="5" width="16.375" customWidth="1"/>
  </cols>
  <sheetData>
    <row r="1" ht="20.25" spans="1:5">
      <c r="A1" s="75" t="s">
        <v>202</v>
      </c>
      <c r="B1" s="75"/>
      <c r="C1" s="75"/>
      <c r="D1" s="75"/>
      <c r="E1" s="75"/>
    </row>
    <row r="2" spans="1:5">
      <c r="A2" s="76"/>
      <c r="B2" s="77"/>
      <c r="C2" s="77"/>
      <c r="D2" s="77"/>
      <c r="E2" s="77" t="s">
        <v>42</v>
      </c>
    </row>
    <row r="3" ht="26.1" customHeight="1" spans="1:5">
      <c r="A3" s="85" t="s">
        <v>203</v>
      </c>
      <c r="B3" s="85"/>
      <c r="C3" s="85" t="s">
        <v>204</v>
      </c>
      <c r="D3" s="85"/>
      <c r="E3" s="85"/>
    </row>
    <row r="4" ht="26.1" customHeight="1" spans="1:5">
      <c r="A4" s="85" t="s">
        <v>185</v>
      </c>
      <c r="B4" s="85" t="s">
        <v>186</v>
      </c>
      <c r="C4" s="85" t="s">
        <v>138</v>
      </c>
      <c r="D4" s="85" t="s">
        <v>205</v>
      </c>
      <c r="E4" s="85" t="s">
        <v>206</v>
      </c>
    </row>
    <row r="5" ht="26.1" customHeight="1" spans="1:5">
      <c r="A5" s="85" t="s">
        <v>95</v>
      </c>
      <c r="B5" s="85" t="s">
        <v>95</v>
      </c>
      <c r="C5" s="85">
        <v>1</v>
      </c>
      <c r="D5" s="85">
        <v>2</v>
      </c>
      <c r="E5" s="85">
        <v>3</v>
      </c>
    </row>
    <row r="6" ht="26.1" customHeight="1" spans="1:5">
      <c r="A6" s="93" t="s">
        <v>187</v>
      </c>
      <c r="B6" s="93" t="s">
        <v>119</v>
      </c>
      <c r="C6" s="100">
        <f>C7+C17</f>
        <v>144.8296843</v>
      </c>
      <c r="D6" s="100">
        <f>D7+D17</f>
        <v>136.2896015</v>
      </c>
      <c r="E6" s="100">
        <f>E7+E17</f>
        <v>8.5400828</v>
      </c>
    </row>
    <row r="7" ht="26.1" customHeight="1" spans="1:5">
      <c r="A7" s="81">
        <v>301</v>
      </c>
      <c r="B7" s="81" t="s">
        <v>207</v>
      </c>
      <c r="C7" s="100">
        <f>SUM(C8:C16)</f>
        <v>136.2896015</v>
      </c>
      <c r="D7" s="100">
        <f>SUM(D8:D16)</f>
        <v>136.2896015</v>
      </c>
      <c r="E7" s="100"/>
    </row>
    <row r="8" ht="26.1" customHeight="1" spans="1:5">
      <c r="A8" s="81">
        <v>30101</v>
      </c>
      <c r="B8" s="81" t="s">
        <v>208</v>
      </c>
      <c r="C8" s="100">
        <v>45.2076</v>
      </c>
      <c r="D8" s="100">
        <f>C8</f>
        <v>45.2076</v>
      </c>
      <c r="E8" s="100"/>
    </row>
    <row r="9" ht="26.1" customHeight="1" spans="1:5">
      <c r="A9" s="81">
        <v>30102</v>
      </c>
      <c r="B9" s="81" t="s">
        <v>209</v>
      </c>
      <c r="C9" s="100">
        <v>43.7205</v>
      </c>
      <c r="D9" s="100">
        <f t="shared" ref="D9:D16" si="0">C9</f>
        <v>43.7205</v>
      </c>
      <c r="E9" s="100"/>
    </row>
    <row r="10" ht="26.1" customHeight="1" spans="1:5">
      <c r="A10" s="81">
        <v>30103</v>
      </c>
      <c r="B10" s="81" t="s">
        <v>210</v>
      </c>
      <c r="C10" s="100">
        <v>8.3323</v>
      </c>
      <c r="D10" s="100">
        <f t="shared" si="0"/>
        <v>8.3323</v>
      </c>
      <c r="E10" s="100"/>
    </row>
    <row r="11" ht="26.1" customHeight="1" spans="1:5">
      <c r="A11" s="81">
        <v>30108</v>
      </c>
      <c r="B11" s="101" t="s">
        <v>211</v>
      </c>
      <c r="C11" s="100">
        <v>14.165872</v>
      </c>
      <c r="D11" s="100">
        <f t="shared" si="0"/>
        <v>14.165872</v>
      </c>
      <c r="E11" s="100"/>
    </row>
    <row r="12" ht="26.1" customHeight="1" spans="1:5">
      <c r="A12" s="81">
        <v>30109</v>
      </c>
      <c r="B12" s="101" t="s">
        <v>212</v>
      </c>
      <c r="C12" s="100">
        <v>6.641336</v>
      </c>
      <c r="D12" s="100">
        <f t="shared" si="0"/>
        <v>6.641336</v>
      </c>
      <c r="E12" s="100"/>
    </row>
    <row r="13" ht="26.1" customHeight="1" spans="1:5">
      <c r="A13" s="81">
        <v>30110</v>
      </c>
      <c r="B13" s="81" t="s">
        <v>213</v>
      </c>
      <c r="C13" s="100">
        <v>5.3960855</v>
      </c>
      <c r="D13" s="100">
        <f t="shared" si="0"/>
        <v>5.3960855</v>
      </c>
      <c r="E13" s="100"/>
    </row>
    <row r="14" ht="26.1" customHeight="1" spans="1:5">
      <c r="A14" s="81">
        <v>30111</v>
      </c>
      <c r="B14" s="81" t="s">
        <v>214</v>
      </c>
      <c r="C14" s="100">
        <v>1.89</v>
      </c>
      <c r="D14" s="100">
        <f t="shared" si="0"/>
        <v>1.89</v>
      </c>
      <c r="E14" s="100"/>
    </row>
    <row r="15" ht="26.1" customHeight="1" spans="1:5">
      <c r="A15" s="81">
        <v>30112</v>
      </c>
      <c r="B15" s="81" t="s">
        <v>215</v>
      </c>
      <c r="C15" s="100">
        <v>0.973904</v>
      </c>
      <c r="D15" s="100">
        <f t="shared" si="0"/>
        <v>0.973904</v>
      </c>
      <c r="E15" s="100"/>
    </row>
    <row r="16" ht="26.1" customHeight="1" spans="1:5">
      <c r="A16" s="81">
        <v>30113</v>
      </c>
      <c r="B16" s="81" t="s">
        <v>201</v>
      </c>
      <c r="C16" s="100">
        <v>9.962004</v>
      </c>
      <c r="D16" s="100">
        <f t="shared" si="0"/>
        <v>9.962004</v>
      </c>
      <c r="E16" s="100"/>
    </row>
    <row r="17" ht="26.1" customHeight="1" spans="1:5">
      <c r="A17" s="81">
        <v>302</v>
      </c>
      <c r="B17" s="81" t="s">
        <v>216</v>
      </c>
      <c r="C17" s="100">
        <f>SUM(C18:C27)</f>
        <v>8.5400828</v>
      </c>
      <c r="D17" s="100"/>
      <c r="E17" s="100">
        <f>C17</f>
        <v>8.5400828</v>
      </c>
    </row>
    <row r="18" ht="26.1" customHeight="1" spans="1:5">
      <c r="A18" s="81">
        <v>30201</v>
      </c>
      <c r="B18" s="81" t="s">
        <v>217</v>
      </c>
      <c r="C18" s="100">
        <v>2.46</v>
      </c>
      <c r="D18" s="100"/>
      <c r="E18" s="100">
        <f t="shared" ref="E18:E27" si="1">C18</f>
        <v>2.46</v>
      </c>
    </row>
    <row r="19" ht="26.1" customHeight="1" spans="1:5">
      <c r="A19" s="81">
        <v>30202</v>
      </c>
      <c r="B19" s="81" t="s">
        <v>218</v>
      </c>
      <c r="C19" s="100">
        <v>1.1</v>
      </c>
      <c r="D19" s="100"/>
      <c r="E19" s="100">
        <f t="shared" si="1"/>
        <v>1.1</v>
      </c>
    </row>
    <row r="20" ht="26.1" customHeight="1" spans="1:5">
      <c r="A20" s="81">
        <v>30205</v>
      </c>
      <c r="B20" s="81" t="s">
        <v>219</v>
      </c>
      <c r="C20" s="100">
        <v>0.07</v>
      </c>
      <c r="D20" s="100"/>
      <c r="E20" s="100">
        <f t="shared" si="1"/>
        <v>0.07</v>
      </c>
    </row>
    <row r="21" ht="26.1" customHeight="1" spans="1:5">
      <c r="A21" s="81">
        <v>30206</v>
      </c>
      <c r="B21" s="81" t="s">
        <v>220</v>
      </c>
      <c r="C21" s="100">
        <v>0.8</v>
      </c>
      <c r="D21" s="100"/>
      <c r="E21" s="100">
        <f t="shared" si="1"/>
        <v>0.8</v>
      </c>
    </row>
    <row r="22" ht="26.1" customHeight="1" spans="1:5">
      <c r="A22" s="81">
        <v>30207</v>
      </c>
      <c r="B22" s="81" t="s">
        <v>221</v>
      </c>
      <c r="C22" s="100">
        <v>0.27</v>
      </c>
      <c r="D22" s="100"/>
      <c r="E22" s="100">
        <f t="shared" si="1"/>
        <v>0.27</v>
      </c>
    </row>
    <row r="23" ht="26.1" customHeight="1" spans="1:5">
      <c r="A23" s="81">
        <v>30211</v>
      </c>
      <c r="B23" s="81" t="s">
        <v>222</v>
      </c>
      <c r="C23" s="100">
        <v>0.1</v>
      </c>
      <c r="D23" s="100"/>
      <c r="E23" s="100">
        <f t="shared" si="1"/>
        <v>0.1</v>
      </c>
    </row>
    <row r="24" ht="26.1" customHeight="1" spans="1:5">
      <c r="A24" s="81">
        <v>30228</v>
      </c>
      <c r="B24" s="81" t="s">
        <v>223</v>
      </c>
      <c r="C24" s="100">
        <v>0.9538128</v>
      </c>
      <c r="D24" s="100"/>
      <c r="E24" s="100">
        <f t="shared" si="1"/>
        <v>0.9538128</v>
      </c>
    </row>
    <row r="25" ht="26.1" customHeight="1" spans="1:5">
      <c r="A25" s="81">
        <v>30229</v>
      </c>
      <c r="B25" s="81" t="s">
        <v>224</v>
      </c>
      <c r="C25" s="100">
        <v>0.596133</v>
      </c>
      <c r="D25" s="100"/>
      <c r="E25" s="100">
        <f t="shared" si="1"/>
        <v>0.596133</v>
      </c>
    </row>
    <row r="26" ht="26.1" customHeight="1" spans="1:5">
      <c r="A26" s="81">
        <v>30299</v>
      </c>
      <c r="B26" s="81" t="s">
        <v>225</v>
      </c>
      <c r="C26" s="100">
        <v>1.192266</v>
      </c>
      <c r="D26" s="100"/>
      <c r="E26" s="100">
        <f t="shared" si="1"/>
        <v>1.192266</v>
      </c>
    </row>
    <row r="27" ht="26.1" customHeight="1" spans="1:5">
      <c r="A27" s="81">
        <v>30208</v>
      </c>
      <c r="B27" s="81" t="s">
        <v>226</v>
      </c>
      <c r="C27" s="100">
        <v>0.997871</v>
      </c>
      <c r="D27" s="100"/>
      <c r="E27" s="100">
        <f t="shared" si="1"/>
        <v>0.997871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F18" sqref="F18"/>
    </sheetView>
  </sheetViews>
  <sheetFormatPr defaultColWidth="9" defaultRowHeight="13.5" outlineLevelCol="7"/>
  <cols>
    <col min="1" max="1" width="14.625" customWidth="1"/>
    <col min="2" max="2" width="7" customWidth="1"/>
    <col min="3" max="4" width="10.875" customWidth="1"/>
    <col min="5" max="6" width="13.25" customWidth="1"/>
    <col min="7" max="8" width="8" customWidth="1"/>
  </cols>
  <sheetData>
    <row r="1" ht="20.25" spans="1:8">
      <c r="A1" s="75" t="s">
        <v>227</v>
      </c>
      <c r="B1" s="75"/>
      <c r="C1" s="75"/>
      <c r="D1" s="75"/>
      <c r="E1" s="75"/>
      <c r="F1" s="75"/>
      <c r="G1" s="75"/>
      <c r="H1" s="75"/>
    </row>
    <row r="2" spans="1:8">
      <c r="A2" s="76"/>
      <c r="B2" s="77"/>
      <c r="C2" s="77"/>
      <c r="D2" s="77"/>
      <c r="E2" s="77"/>
      <c r="F2" s="77"/>
      <c r="G2" s="92" t="s">
        <v>42</v>
      </c>
      <c r="H2" s="92"/>
    </row>
    <row r="3" ht="35.1" customHeight="1" spans="1:8">
      <c r="A3" s="85" t="s">
        <v>176</v>
      </c>
      <c r="B3" s="80" t="s">
        <v>228</v>
      </c>
      <c r="C3" s="80"/>
      <c r="D3" s="80"/>
      <c r="E3" s="80"/>
      <c r="F3" s="80"/>
      <c r="G3" s="80" t="s">
        <v>229</v>
      </c>
      <c r="H3" s="80" t="s">
        <v>230</v>
      </c>
    </row>
    <row r="4" ht="35.1" customHeight="1" spans="1:8">
      <c r="A4" s="85"/>
      <c r="B4" s="80" t="s">
        <v>138</v>
      </c>
      <c r="C4" s="80" t="s">
        <v>231</v>
      </c>
      <c r="D4" s="80" t="s">
        <v>232</v>
      </c>
      <c r="E4" s="80" t="s">
        <v>233</v>
      </c>
      <c r="F4" s="80"/>
      <c r="G4" s="80"/>
      <c r="H4" s="80"/>
    </row>
    <row r="5" ht="35.1" customHeight="1" spans="1:8">
      <c r="A5" s="85"/>
      <c r="B5" s="80"/>
      <c r="C5" s="80"/>
      <c r="D5" s="80"/>
      <c r="E5" s="80" t="s">
        <v>234</v>
      </c>
      <c r="F5" s="80" t="s">
        <v>235</v>
      </c>
      <c r="G5" s="80"/>
      <c r="H5" s="80"/>
    </row>
    <row r="6" ht="35.1" customHeight="1" spans="1:8">
      <c r="A6" s="80" t="s">
        <v>95</v>
      </c>
      <c r="B6" s="80">
        <v>1</v>
      </c>
      <c r="C6" s="80">
        <v>2</v>
      </c>
      <c r="D6" s="80">
        <v>3</v>
      </c>
      <c r="E6" s="80">
        <v>4</v>
      </c>
      <c r="F6" s="80">
        <v>5</v>
      </c>
      <c r="G6" s="80">
        <v>6</v>
      </c>
      <c r="H6" s="80">
        <v>7</v>
      </c>
    </row>
    <row r="7" ht="35.1" customHeight="1" spans="1:8">
      <c r="A7" s="93" t="s">
        <v>119</v>
      </c>
      <c r="B7" s="94"/>
      <c r="C7" s="94"/>
      <c r="D7" s="94"/>
      <c r="E7" s="94"/>
      <c r="F7" s="94"/>
      <c r="G7" s="94">
        <v>0</v>
      </c>
      <c r="H7" s="94">
        <v>0</v>
      </c>
    </row>
    <row r="8" ht="35.1" customHeight="1" spans="1:8">
      <c r="A8" s="95" t="s">
        <v>182</v>
      </c>
      <c r="B8" s="94">
        <v>0</v>
      </c>
      <c r="C8" s="94"/>
      <c r="D8" s="94"/>
      <c r="E8" s="94"/>
      <c r="F8" s="94"/>
      <c r="G8" s="94">
        <v>0</v>
      </c>
      <c r="H8" s="94">
        <v>0</v>
      </c>
    </row>
    <row r="9" ht="35.1" customHeight="1" spans="1:8">
      <c r="A9" s="96"/>
      <c r="B9" s="97"/>
      <c r="C9" s="97"/>
      <c r="D9" s="97"/>
      <c r="E9" s="97"/>
      <c r="F9" s="97"/>
      <c r="G9" s="97"/>
      <c r="H9" s="97"/>
    </row>
    <row r="10" ht="35.1" customHeight="1" spans="1:8">
      <c r="A10" s="96"/>
      <c r="B10" s="97"/>
      <c r="C10" s="97"/>
      <c r="D10" s="97"/>
      <c r="E10" s="97"/>
      <c r="F10" s="97"/>
      <c r="G10" s="97"/>
      <c r="H10" s="97"/>
    </row>
    <row r="11" ht="35.1" customHeight="1" spans="1:8">
      <c r="A11" s="96"/>
      <c r="B11" s="97"/>
      <c r="C11" s="97"/>
      <c r="D11" s="97"/>
      <c r="E11" s="97"/>
      <c r="F11" s="97"/>
      <c r="G11" s="97"/>
      <c r="H11" s="97"/>
    </row>
    <row r="12" ht="35.1" customHeight="1" spans="1:8">
      <c r="A12" s="96"/>
      <c r="B12" s="97"/>
      <c r="C12" s="97"/>
      <c r="D12" s="97"/>
      <c r="E12" s="97"/>
      <c r="F12" s="97"/>
      <c r="G12" s="97"/>
      <c r="H12" s="97"/>
    </row>
    <row r="13" ht="35.1" customHeight="1" spans="1:8">
      <c r="A13" s="96"/>
      <c r="B13" s="97"/>
      <c r="C13" s="97"/>
      <c r="D13" s="97"/>
      <c r="E13" s="97"/>
      <c r="F13" s="97"/>
      <c r="G13" s="97"/>
      <c r="H13" s="97"/>
    </row>
    <row r="14" ht="35.1" customHeight="1" spans="1:8">
      <c r="A14" s="96"/>
      <c r="B14" s="97"/>
      <c r="C14" s="97"/>
      <c r="D14" s="97"/>
      <c r="E14" s="97"/>
      <c r="F14" s="97"/>
      <c r="G14" s="97"/>
      <c r="H14" s="97"/>
    </row>
    <row r="15" ht="35.1" customHeight="1" spans="1:8">
      <c r="A15" s="96"/>
      <c r="B15" s="97"/>
      <c r="C15" s="97"/>
      <c r="D15" s="97"/>
      <c r="E15" s="97"/>
      <c r="F15" s="97"/>
      <c r="G15" s="97"/>
      <c r="H15" s="97"/>
    </row>
    <row r="16" ht="35.1" customHeight="1" spans="1:8">
      <c r="A16" s="96"/>
      <c r="B16" s="97"/>
      <c r="C16" s="97"/>
      <c r="D16" s="97"/>
      <c r="E16" s="97"/>
      <c r="F16" s="97"/>
      <c r="G16" s="97"/>
      <c r="H16" s="97"/>
    </row>
    <row r="17" spans="1:1">
      <c r="A17" s="98" t="s">
        <v>183</v>
      </c>
    </row>
    <row r="18" spans="1:1">
      <c r="A18" s="99" t="s">
        <v>236</v>
      </c>
    </row>
  </sheetData>
  <mergeCells count="10">
    <mergeCell ref="A1:H1"/>
    <mergeCell ref="G2:H2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D19" sqref="D19"/>
    </sheetView>
  </sheetViews>
  <sheetFormatPr defaultColWidth="9" defaultRowHeight="13.5" outlineLevelCol="4"/>
  <cols>
    <col min="1" max="1" width="14.25" customWidth="1"/>
    <col min="2" max="2" width="27" customWidth="1"/>
    <col min="3" max="5" width="13.625" customWidth="1"/>
  </cols>
  <sheetData>
    <row r="1" ht="20.25" spans="1:5">
      <c r="A1" s="75" t="s">
        <v>237</v>
      </c>
      <c r="B1" s="75"/>
      <c r="C1" s="75"/>
      <c r="D1" s="75"/>
      <c r="E1" s="75"/>
    </row>
    <row r="2" spans="1:5">
      <c r="A2" s="76"/>
      <c r="B2" s="77"/>
      <c r="C2" s="77"/>
      <c r="D2" s="77"/>
      <c r="E2" s="77" t="s">
        <v>42</v>
      </c>
    </row>
    <row r="3" ht="30" customHeight="1" spans="1:5">
      <c r="A3" s="85" t="s">
        <v>238</v>
      </c>
      <c r="B3" s="85" t="s">
        <v>45</v>
      </c>
      <c r="C3" s="85" t="s">
        <v>138</v>
      </c>
      <c r="D3" s="85" t="s">
        <v>116</v>
      </c>
      <c r="E3" s="85" t="s">
        <v>117</v>
      </c>
    </row>
    <row r="4" ht="30" customHeight="1" spans="1:5">
      <c r="A4" s="85" t="s">
        <v>95</v>
      </c>
      <c r="B4" s="85" t="s">
        <v>95</v>
      </c>
      <c r="C4" s="85">
        <v>1</v>
      </c>
      <c r="D4" s="85">
        <v>2</v>
      </c>
      <c r="E4" s="85">
        <v>3</v>
      </c>
    </row>
    <row r="5" ht="30" customHeight="1" spans="1:5">
      <c r="A5" s="86"/>
      <c r="B5" s="87" t="s">
        <v>177</v>
      </c>
      <c r="C5" s="88"/>
      <c r="D5" s="88"/>
      <c r="E5" s="89"/>
    </row>
    <row r="6" ht="30" customHeight="1" spans="1:5">
      <c r="A6" s="90">
        <v>1</v>
      </c>
      <c r="B6" s="83" t="s">
        <v>239</v>
      </c>
      <c r="C6" s="82"/>
      <c r="D6" s="82"/>
      <c r="E6" s="91"/>
    </row>
    <row r="7" ht="30" customHeight="1" spans="1:5">
      <c r="A7" s="90">
        <v>2</v>
      </c>
      <c r="B7" s="83" t="s">
        <v>240</v>
      </c>
      <c r="C7" s="82"/>
      <c r="D7" s="82"/>
      <c r="E7" s="91"/>
    </row>
    <row r="8" ht="30" customHeight="1" spans="1:5">
      <c r="A8" s="90">
        <v>3</v>
      </c>
      <c r="B8" s="83" t="s">
        <v>241</v>
      </c>
      <c r="C8" s="82"/>
      <c r="D8" s="82"/>
      <c r="E8" s="91"/>
    </row>
    <row r="9" ht="30" customHeight="1" spans="1:5">
      <c r="A9" s="90">
        <v>4</v>
      </c>
      <c r="B9" s="83" t="s">
        <v>242</v>
      </c>
      <c r="C9" s="82"/>
      <c r="D9" s="82"/>
      <c r="E9" s="91"/>
    </row>
    <row r="10" ht="30" customHeight="1" spans="1:5">
      <c r="A10" s="90">
        <v>5</v>
      </c>
      <c r="B10" s="83" t="s">
        <v>243</v>
      </c>
      <c r="C10" s="82"/>
      <c r="D10" s="82"/>
      <c r="E10" s="91"/>
    </row>
    <row r="11" ht="30" customHeight="1" spans="1:5">
      <c r="A11" s="90">
        <v>6</v>
      </c>
      <c r="B11" s="83" t="s">
        <v>244</v>
      </c>
      <c r="C11" s="82"/>
      <c r="D11" s="82"/>
      <c r="E11" s="91"/>
    </row>
    <row r="12" ht="30" customHeight="1" spans="1:5">
      <c r="A12" s="90">
        <v>7</v>
      </c>
      <c r="B12" s="83" t="s">
        <v>245</v>
      </c>
      <c r="C12" s="82"/>
      <c r="D12" s="82"/>
      <c r="E12" s="91"/>
    </row>
    <row r="13" ht="30" customHeight="1" spans="1:5">
      <c r="A13" s="90">
        <v>8</v>
      </c>
      <c r="B13" s="83" t="s">
        <v>246</v>
      </c>
      <c r="C13" s="82"/>
      <c r="D13" s="82"/>
      <c r="E13" s="91"/>
    </row>
    <row r="14" ht="30" customHeight="1" spans="1:5">
      <c r="A14" s="90">
        <v>9</v>
      </c>
      <c r="B14" s="83" t="s">
        <v>247</v>
      </c>
      <c r="C14" s="82"/>
      <c r="D14" s="82"/>
      <c r="E14" s="91"/>
    </row>
    <row r="15" ht="30" customHeight="1" spans="1:5">
      <c r="A15" s="90">
        <v>10</v>
      </c>
      <c r="B15" s="83" t="s">
        <v>248</v>
      </c>
      <c r="C15" s="82"/>
      <c r="D15" s="82"/>
      <c r="E15" s="91"/>
    </row>
    <row r="16" ht="30" customHeight="1" spans="1:5">
      <c r="A16" s="90">
        <v>11</v>
      </c>
      <c r="B16" s="83" t="s">
        <v>249</v>
      </c>
      <c r="C16" s="82"/>
      <c r="D16" s="82"/>
      <c r="E16" s="91"/>
    </row>
    <row r="17" ht="30" customHeight="1" spans="1:5">
      <c r="A17" s="90">
        <v>12</v>
      </c>
      <c r="B17" s="83" t="s">
        <v>250</v>
      </c>
      <c r="C17" s="82"/>
      <c r="D17" s="82"/>
      <c r="E17" s="91"/>
    </row>
    <row r="18" ht="30" customHeight="1" spans="1:5">
      <c r="A18" s="90">
        <v>13</v>
      </c>
      <c r="B18" s="83" t="s">
        <v>251</v>
      </c>
      <c r="C18" s="82"/>
      <c r="D18" s="82"/>
      <c r="E18" s="91"/>
    </row>
    <row r="19" ht="30" customHeight="1" spans="1:5">
      <c r="A19" s="90">
        <v>14</v>
      </c>
      <c r="B19" s="83" t="s">
        <v>252</v>
      </c>
      <c r="C19" s="82"/>
      <c r="D19" s="82"/>
      <c r="E19" s="91"/>
    </row>
    <row r="20" ht="30" customHeight="1" spans="1:5">
      <c r="A20" s="90">
        <v>15</v>
      </c>
      <c r="B20" s="83" t="s">
        <v>253</v>
      </c>
      <c r="C20" s="82"/>
      <c r="D20" s="82"/>
      <c r="E20" s="91"/>
    </row>
    <row r="21" ht="21" customHeight="1" spans="1:5">
      <c r="A21" s="84" t="s">
        <v>93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B14" sqref="B14"/>
    </sheetView>
  </sheetViews>
  <sheetFormatPr defaultColWidth="9" defaultRowHeight="13.5" outlineLevelCol="1"/>
  <cols>
    <col min="1" max="1" width="50.375" customWidth="1"/>
    <col min="2" max="2" width="28.75" customWidth="1"/>
  </cols>
  <sheetData>
    <row r="1" ht="20.25" spans="1:2">
      <c r="A1" s="75" t="s">
        <v>254</v>
      </c>
      <c r="B1" s="75"/>
    </row>
    <row r="2" spans="1:2">
      <c r="A2" s="76"/>
      <c r="B2" s="77" t="s">
        <v>42</v>
      </c>
    </row>
    <row r="3" ht="29.1" customHeight="1" spans="1:2">
      <c r="A3" s="78" t="s">
        <v>255</v>
      </c>
      <c r="B3" s="79" t="s">
        <v>256</v>
      </c>
    </row>
    <row r="4" ht="29.1" customHeight="1" spans="1:2">
      <c r="A4" s="78"/>
      <c r="B4" s="79"/>
    </row>
    <row r="5" ht="45" customHeight="1" spans="1:2">
      <c r="A5" s="80" t="s">
        <v>95</v>
      </c>
      <c r="B5" s="79">
        <v>1</v>
      </c>
    </row>
    <row r="6" ht="45" customHeight="1" spans="1:2">
      <c r="A6" s="81" t="s">
        <v>119</v>
      </c>
      <c r="B6" s="82"/>
    </row>
    <row r="7" ht="45" customHeight="1" spans="1:2">
      <c r="A7" s="83" t="s">
        <v>182</v>
      </c>
      <c r="B7" s="82">
        <v>0</v>
      </c>
    </row>
    <row r="8" ht="45" customHeight="1" spans="1:2">
      <c r="A8" s="83"/>
      <c r="B8" s="82"/>
    </row>
    <row r="9" ht="45" customHeight="1" spans="1:2">
      <c r="A9" s="83"/>
      <c r="B9" s="82"/>
    </row>
    <row r="10" ht="45" customHeight="1" spans="1:2">
      <c r="A10" s="83"/>
      <c r="B10" s="82"/>
    </row>
    <row r="11" ht="45" customHeight="1" spans="1:2">
      <c r="A11" s="83"/>
      <c r="B11" s="82"/>
    </row>
    <row r="12" ht="45" customHeight="1" spans="1:2">
      <c r="A12" s="83"/>
      <c r="B12" s="82"/>
    </row>
    <row r="13" ht="45" customHeight="1" spans="1:2">
      <c r="A13" s="83"/>
      <c r="B13" s="82"/>
    </row>
    <row r="14" ht="45" customHeight="1" spans="1:2">
      <c r="A14" s="83"/>
      <c r="B14" s="82"/>
    </row>
    <row r="15" ht="45" customHeight="1" spans="1:2">
      <c r="A15" s="83"/>
      <c r="B15" s="82"/>
    </row>
    <row r="16" spans="1:2">
      <c r="A16" s="84" t="s">
        <v>93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D7" sqref="D7"/>
    </sheetView>
  </sheetViews>
  <sheetFormatPr defaultColWidth="9" defaultRowHeight="13.5" outlineLevelCol="4"/>
  <cols>
    <col min="1" max="1" width="18" customWidth="1"/>
    <col min="2" max="2" width="6.125" customWidth="1"/>
    <col min="3" max="5" width="20.625" customWidth="1"/>
  </cols>
  <sheetData>
    <row r="1" ht="20.25" spans="1:5">
      <c r="A1" s="75" t="s">
        <v>257</v>
      </c>
      <c r="B1" s="75"/>
      <c r="C1" s="75"/>
      <c r="D1" s="75"/>
      <c r="E1" s="75"/>
    </row>
    <row r="2" spans="1:5">
      <c r="A2" s="76"/>
      <c r="B2" s="77"/>
      <c r="C2" s="77"/>
      <c r="D2" s="77"/>
      <c r="E2" s="77" t="s">
        <v>42</v>
      </c>
    </row>
    <row r="3" ht="39" customHeight="1" spans="1:5">
      <c r="A3" s="85" t="s">
        <v>176</v>
      </c>
      <c r="B3" s="85" t="s">
        <v>138</v>
      </c>
      <c r="C3" s="85" t="s">
        <v>258</v>
      </c>
      <c r="D3" s="85" t="s">
        <v>259</v>
      </c>
      <c r="E3" s="85" t="s">
        <v>260</v>
      </c>
    </row>
    <row r="4" ht="39" customHeight="1" spans="1:5">
      <c r="A4" s="85" t="s">
        <v>95</v>
      </c>
      <c r="B4" s="85">
        <v>1</v>
      </c>
      <c r="C4" s="85">
        <v>2</v>
      </c>
      <c r="D4" s="85">
        <v>3</v>
      </c>
      <c r="E4" s="85">
        <v>4</v>
      </c>
    </row>
    <row r="5" ht="39" customHeight="1" spans="1:5">
      <c r="A5" s="81" t="s">
        <v>119</v>
      </c>
      <c r="B5" s="82"/>
      <c r="C5" s="82"/>
      <c r="D5" s="82"/>
      <c r="E5" s="82"/>
    </row>
    <row r="6" ht="39" customHeight="1" spans="1:5">
      <c r="A6" s="83" t="s">
        <v>182</v>
      </c>
      <c r="B6" s="82">
        <v>0</v>
      </c>
      <c r="C6" s="82">
        <v>0</v>
      </c>
      <c r="D6" s="82"/>
      <c r="E6" s="82"/>
    </row>
    <row r="7" ht="39" customHeight="1" spans="1:5">
      <c r="A7" s="83"/>
      <c r="B7" s="82"/>
      <c r="C7" s="82"/>
      <c r="D7" s="82"/>
      <c r="E7" s="82"/>
    </row>
    <row r="8" ht="39" customHeight="1" spans="1:5">
      <c r="A8" s="83"/>
      <c r="B8" s="82"/>
      <c r="C8" s="82"/>
      <c r="D8" s="82"/>
      <c r="E8" s="82"/>
    </row>
    <row r="9" ht="39" customHeight="1" spans="1:5">
      <c r="A9" s="83"/>
      <c r="B9" s="82"/>
      <c r="C9" s="82"/>
      <c r="D9" s="82"/>
      <c r="E9" s="82"/>
    </row>
    <row r="10" ht="39" customHeight="1" spans="1:5">
      <c r="A10" s="83"/>
      <c r="B10" s="82"/>
      <c r="C10" s="82"/>
      <c r="D10" s="82"/>
      <c r="E10" s="82"/>
    </row>
    <row r="11" ht="39" customHeight="1" spans="1:5">
      <c r="A11" s="83"/>
      <c r="B11" s="82"/>
      <c r="C11" s="82"/>
      <c r="D11" s="82"/>
      <c r="E11" s="82"/>
    </row>
    <row r="12" ht="39" customHeight="1" spans="1:5">
      <c r="A12" s="83"/>
      <c r="B12" s="82"/>
      <c r="C12" s="82"/>
      <c r="D12" s="82"/>
      <c r="E12" s="82"/>
    </row>
    <row r="13" ht="39" customHeight="1" spans="1:5">
      <c r="A13" s="83"/>
      <c r="B13" s="82"/>
      <c r="C13" s="82"/>
      <c r="D13" s="82"/>
      <c r="E13" s="82"/>
    </row>
    <row r="14" ht="39" customHeight="1" spans="1:5">
      <c r="A14" s="83"/>
      <c r="B14" s="82"/>
      <c r="C14" s="82"/>
      <c r="D14" s="82"/>
      <c r="E14" s="82"/>
    </row>
    <row r="15" spans="1:5">
      <c r="A15" s="84" t="s">
        <v>93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B14" sqref="B14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75" t="s">
        <v>261</v>
      </c>
      <c r="B1" s="75"/>
    </row>
    <row r="2" spans="1:2">
      <c r="A2" s="76"/>
      <c r="B2" s="77" t="s">
        <v>42</v>
      </c>
    </row>
    <row r="3" ht="21" customHeight="1" spans="1:2">
      <c r="A3" s="78" t="s">
        <v>255</v>
      </c>
      <c r="B3" s="79" t="s">
        <v>256</v>
      </c>
    </row>
    <row r="4" ht="21" customHeight="1" spans="1:2">
      <c r="A4" s="78"/>
      <c r="B4" s="79"/>
    </row>
    <row r="5" ht="36.95" customHeight="1" spans="1:2">
      <c r="A5" s="80" t="s">
        <v>95</v>
      </c>
      <c r="B5" s="79">
        <v>1</v>
      </c>
    </row>
    <row r="6" ht="36.95" customHeight="1" spans="1:2">
      <c r="A6" s="81" t="s">
        <v>119</v>
      </c>
      <c r="B6" s="82"/>
    </row>
    <row r="7" ht="36.95" customHeight="1" spans="1:2">
      <c r="A7" s="83" t="s">
        <v>182</v>
      </c>
      <c r="B7" s="82">
        <v>0</v>
      </c>
    </row>
    <row r="8" ht="36.95" customHeight="1" spans="1:2">
      <c r="A8" s="83"/>
      <c r="B8" s="82"/>
    </row>
    <row r="9" ht="36.95" customHeight="1" spans="1:2">
      <c r="A9" s="83"/>
      <c r="B9" s="82"/>
    </row>
    <row r="10" ht="36.95" customHeight="1" spans="1:2">
      <c r="A10" s="83"/>
      <c r="B10" s="82"/>
    </row>
    <row r="11" ht="36.95" customHeight="1" spans="1:2">
      <c r="A11" s="83"/>
      <c r="B11" s="82"/>
    </row>
    <row r="12" ht="36.95" customHeight="1" spans="1:2">
      <c r="A12" s="83"/>
      <c r="B12" s="82"/>
    </row>
    <row r="13" ht="36.95" customHeight="1" spans="1:2">
      <c r="A13" s="83"/>
      <c r="B13" s="82"/>
    </row>
    <row r="14" ht="36.95" customHeight="1" spans="1:2">
      <c r="A14" s="83"/>
      <c r="B14" s="82"/>
    </row>
    <row r="15" ht="36.95" customHeight="1" spans="1:2">
      <c r="A15" s="83"/>
      <c r="B15" s="82"/>
    </row>
    <row r="16" ht="21" customHeight="1" spans="1:2">
      <c r="A16" s="84" t="s">
        <v>93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workbookViewId="0">
      <selection activeCell="K20" sqref="K20"/>
    </sheetView>
  </sheetViews>
  <sheetFormatPr defaultColWidth="9" defaultRowHeight="13.5"/>
  <cols>
    <col min="1" max="1" width="11.875" customWidth="1"/>
    <col min="2" max="2" width="5.125" customWidth="1"/>
    <col min="3" max="3" width="2.625" customWidth="1"/>
    <col min="4" max="4" width="4.5" customWidth="1"/>
    <col min="5" max="5" width="14" customWidth="1"/>
    <col min="6" max="6" width="6.75" customWidth="1"/>
    <col min="7" max="7" width="13.5" customWidth="1"/>
    <col min="8" max="8" width="11.25" customWidth="1"/>
    <col min="9" max="9" width="9.125" customWidth="1"/>
    <col min="10" max="10" width="3.5" customWidth="1"/>
    <col min="11" max="11" width="12" customWidth="1"/>
  </cols>
  <sheetData>
    <row r="1" ht="18.75" spans="1:11">
      <c r="A1" s="25" t="s">
        <v>262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ht="14.25" spans="1:11">
      <c r="A2" s="26" t="s">
        <v>263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17.1" customHeight="1" spans="1:11">
      <c r="A3" s="27" t="s">
        <v>264</v>
      </c>
      <c r="B3" s="28"/>
      <c r="C3" s="29" t="s">
        <v>182</v>
      </c>
      <c r="D3" s="28"/>
      <c r="E3" s="28"/>
      <c r="F3" s="28"/>
      <c r="G3" s="28"/>
      <c r="H3" s="28"/>
      <c r="I3" s="28"/>
      <c r="J3" s="28"/>
      <c r="K3" s="28"/>
    </row>
    <row r="4" ht="17.1" customHeight="1" spans="1:11">
      <c r="A4" s="27" t="s">
        <v>265</v>
      </c>
      <c r="B4" s="28"/>
      <c r="C4" s="29" t="s">
        <v>266</v>
      </c>
      <c r="D4" s="28"/>
      <c r="E4" s="28"/>
      <c r="F4" s="28"/>
      <c r="G4" s="27" t="s">
        <v>267</v>
      </c>
      <c r="H4" s="28"/>
      <c r="I4" s="30">
        <v>18693419997</v>
      </c>
      <c r="J4" s="28"/>
      <c r="K4" s="28"/>
    </row>
    <row r="5" ht="17.1" customHeight="1" spans="1:11">
      <c r="A5" s="27" t="s">
        <v>268</v>
      </c>
      <c r="B5" s="28"/>
      <c r="C5" s="27" t="s">
        <v>269</v>
      </c>
      <c r="D5" s="28"/>
      <c r="E5" s="28"/>
      <c r="F5" s="27" t="s">
        <v>270</v>
      </c>
      <c r="G5" s="28"/>
      <c r="H5" s="27" t="s">
        <v>271</v>
      </c>
      <c r="I5" s="28"/>
      <c r="J5" s="27" t="s">
        <v>270</v>
      </c>
      <c r="K5" s="28"/>
    </row>
    <row r="6" ht="17.1" customHeight="1" spans="1:11">
      <c r="A6" s="28"/>
      <c r="B6" s="28"/>
      <c r="C6" s="27" t="s">
        <v>272</v>
      </c>
      <c r="D6" s="28"/>
      <c r="E6" s="27" t="s">
        <v>273</v>
      </c>
      <c r="F6" s="31">
        <v>136.2896015</v>
      </c>
      <c r="G6" s="28"/>
      <c r="H6" s="27" t="s">
        <v>274</v>
      </c>
      <c r="I6" s="28"/>
      <c r="J6" s="32">
        <v>0</v>
      </c>
      <c r="K6" s="28"/>
    </row>
    <row r="7" ht="17.1" customHeight="1" spans="1:11">
      <c r="A7" s="28"/>
      <c r="B7" s="28"/>
      <c r="C7" s="28"/>
      <c r="D7" s="28"/>
      <c r="E7" s="27" t="s">
        <v>275</v>
      </c>
      <c r="F7" s="31">
        <v>8.5400828</v>
      </c>
      <c r="G7" s="28"/>
      <c r="H7" s="27" t="s">
        <v>276</v>
      </c>
      <c r="I7" s="28"/>
      <c r="J7" s="31">
        <f>表二!B23</f>
        <v>145.8296843</v>
      </c>
      <c r="K7" s="28"/>
    </row>
    <row r="8" ht="17.1" customHeight="1" spans="1:11">
      <c r="A8" s="28"/>
      <c r="B8" s="28"/>
      <c r="C8" s="28"/>
      <c r="D8" s="28"/>
      <c r="E8" s="27" t="s">
        <v>277</v>
      </c>
      <c r="F8" s="31">
        <f>F6+F7</f>
        <v>144.8296843</v>
      </c>
      <c r="G8" s="28"/>
      <c r="H8" s="27" t="s">
        <v>278</v>
      </c>
      <c r="I8" s="28"/>
      <c r="J8" s="31">
        <v>0</v>
      </c>
      <c r="K8" s="28"/>
    </row>
    <row r="9" ht="17.1" customHeight="1" spans="1:11">
      <c r="A9" s="28"/>
      <c r="B9" s="28"/>
      <c r="C9" s="27" t="s">
        <v>279</v>
      </c>
      <c r="D9" s="28"/>
      <c r="E9" s="27" t="s">
        <v>280</v>
      </c>
      <c r="F9" s="31">
        <v>1</v>
      </c>
      <c r="G9" s="28"/>
      <c r="H9" s="27" t="s">
        <v>281</v>
      </c>
      <c r="I9" s="28"/>
      <c r="J9" s="31">
        <f>J7</f>
        <v>145.8296843</v>
      </c>
      <c r="K9" s="28"/>
    </row>
    <row r="10" ht="17.1" customHeight="1" spans="1:11">
      <c r="A10" s="28"/>
      <c r="B10" s="28"/>
      <c r="C10" s="28"/>
      <c r="D10" s="28"/>
      <c r="E10" s="27" t="s">
        <v>282</v>
      </c>
      <c r="F10" s="32">
        <v>0</v>
      </c>
      <c r="G10" s="28"/>
      <c r="H10" s="27" t="s">
        <v>283</v>
      </c>
      <c r="I10" s="28"/>
      <c r="J10" s="31">
        <f>J9</f>
        <v>145.8296843</v>
      </c>
      <c r="K10" s="28"/>
    </row>
    <row r="11" ht="17.1" customHeight="1" spans="1:11">
      <c r="A11" s="33"/>
      <c r="B11" s="33"/>
      <c r="C11" s="33"/>
      <c r="D11" s="33"/>
      <c r="E11" s="34" t="s">
        <v>277</v>
      </c>
      <c r="F11" s="35">
        <v>1</v>
      </c>
      <c r="G11" s="33"/>
      <c r="H11" s="36"/>
      <c r="I11" s="36"/>
      <c r="J11" s="36"/>
      <c r="K11" s="36"/>
    </row>
    <row r="12" ht="66" customHeight="1" spans="1:11">
      <c r="A12" s="37" t="s">
        <v>284</v>
      </c>
      <c r="B12" s="38" t="s">
        <v>285</v>
      </c>
      <c r="C12" s="39"/>
      <c r="D12" s="39"/>
      <c r="E12" s="39"/>
      <c r="F12" s="39"/>
      <c r="G12" s="39"/>
      <c r="H12" s="39"/>
      <c r="I12" s="39"/>
      <c r="J12" s="39"/>
      <c r="K12" s="40"/>
    </row>
    <row r="13" ht="14.1" customHeight="1" spans="1:11">
      <c r="A13" s="37" t="s">
        <v>286</v>
      </c>
      <c r="B13" s="41" t="s">
        <v>287</v>
      </c>
      <c r="C13" s="42"/>
      <c r="D13" s="41" t="s">
        <v>288</v>
      </c>
      <c r="E13" s="41" t="s">
        <v>289</v>
      </c>
      <c r="F13" s="42"/>
      <c r="G13" s="43" t="s">
        <v>290</v>
      </c>
      <c r="H13" s="42"/>
      <c r="I13" s="42"/>
      <c r="J13" s="42"/>
      <c r="K13" s="41" t="s">
        <v>291</v>
      </c>
    </row>
    <row r="14" ht="14.1" customHeight="1" spans="1:11">
      <c r="A14" s="44"/>
      <c r="B14" s="41" t="s">
        <v>292</v>
      </c>
      <c r="C14" s="42"/>
      <c r="D14" s="45">
        <v>10</v>
      </c>
      <c r="E14" s="41" t="s">
        <v>293</v>
      </c>
      <c r="F14" s="42"/>
      <c r="G14" s="41" t="s">
        <v>294</v>
      </c>
      <c r="H14" s="42"/>
      <c r="I14" s="42"/>
      <c r="J14" s="42"/>
      <c r="K14" s="46">
        <v>1</v>
      </c>
    </row>
    <row r="15" ht="14.1" customHeight="1" spans="1:11">
      <c r="A15" s="44"/>
      <c r="B15" s="42"/>
      <c r="C15" s="42"/>
      <c r="D15" s="42"/>
      <c r="E15" s="42"/>
      <c r="F15" s="42"/>
      <c r="G15" s="41" t="s">
        <v>295</v>
      </c>
      <c r="H15" s="42"/>
      <c r="I15" s="42"/>
      <c r="J15" s="42"/>
      <c r="K15" s="41" t="s">
        <v>296</v>
      </c>
    </row>
    <row r="16" ht="14.1" customHeight="1" spans="1:11">
      <c r="A16" s="44"/>
      <c r="B16" s="42"/>
      <c r="C16" s="42"/>
      <c r="D16" s="42"/>
      <c r="E16" s="42"/>
      <c r="F16" s="42"/>
      <c r="G16" s="41" t="s">
        <v>297</v>
      </c>
      <c r="H16" s="42"/>
      <c r="I16" s="42"/>
      <c r="J16" s="42"/>
      <c r="K16" s="41" t="s">
        <v>298</v>
      </c>
    </row>
    <row r="17" ht="14.1" customHeight="1" spans="1:11">
      <c r="A17" s="44"/>
      <c r="B17" s="42"/>
      <c r="C17" s="42"/>
      <c r="D17" s="42"/>
      <c r="E17" s="42"/>
      <c r="F17" s="42"/>
      <c r="G17" s="41" t="s">
        <v>299</v>
      </c>
      <c r="H17" s="42"/>
      <c r="I17" s="42"/>
      <c r="J17" s="42"/>
      <c r="K17" s="41" t="s">
        <v>300</v>
      </c>
    </row>
    <row r="18" ht="14.1" customHeight="1" spans="1:11">
      <c r="A18" s="44"/>
      <c r="B18" s="42"/>
      <c r="C18" s="42"/>
      <c r="D18" s="42"/>
      <c r="E18" s="41" t="s">
        <v>301</v>
      </c>
      <c r="F18" s="42"/>
      <c r="G18" s="41" t="s">
        <v>302</v>
      </c>
      <c r="H18" s="42"/>
      <c r="I18" s="42"/>
      <c r="J18" s="42"/>
      <c r="K18" s="41" t="s">
        <v>303</v>
      </c>
    </row>
    <row r="19" ht="14.1" customHeight="1" spans="1:11">
      <c r="A19" s="44"/>
      <c r="B19" s="42"/>
      <c r="C19" s="42"/>
      <c r="D19" s="42"/>
      <c r="E19" s="42"/>
      <c r="F19" s="42"/>
      <c r="G19" s="41" t="s">
        <v>304</v>
      </c>
      <c r="H19" s="42"/>
      <c r="I19" s="42"/>
      <c r="J19" s="42"/>
      <c r="K19" s="41" t="s">
        <v>305</v>
      </c>
    </row>
    <row r="20" ht="14.1" customHeight="1" spans="1:11">
      <c r="A20" s="44"/>
      <c r="B20" s="42"/>
      <c r="C20" s="42"/>
      <c r="D20" s="42"/>
      <c r="E20" s="41" t="s">
        <v>306</v>
      </c>
      <c r="F20" s="42"/>
      <c r="G20" s="41" t="s">
        <v>307</v>
      </c>
      <c r="H20" s="42"/>
      <c r="I20" s="42"/>
      <c r="J20" s="42"/>
      <c r="K20" s="41" t="s">
        <v>308</v>
      </c>
    </row>
    <row r="21" ht="14.1" customHeight="1" spans="1:11">
      <c r="A21" s="44"/>
      <c r="B21" s="42"/>
      <c r="C21" s="42"/>
      <c r="D21" s="42"/>
      <c r="E21" s="42"/>
      <c r="F21" s="42"/>
      <c r="G21" s="41" t="s">
        <v>309</v>
      </c>
      <c r="H21" s="42"/>
      <c r="I21" s="42"/>
      <c r="J21" s="42"/>
      <c r="K21" s="41" t="s">
        <v>310</v>
      </c>
    </row>
    <row r="22" ht="14.1" customHeight="1" spans="1:11">
      <c r="A22" s="44"/>
      <c r="B22" s="42"/>
      <c r="C22" s="42"/>
      <c r="D22" s="42"/>
      <c r="E22" s="41" t="s">
        <v>311</v>
      </c>
      <c r="F22" s="42"/>
      <c r="G22" s="41" t="s">
        <v>312</v>
      </c>
      <c r="H22" s="42"/>
      <c r="I22" s="42"/>
      <c r="J22" s="42"/>
      <c r="K22" s="41" t="s">
        <v>308</v>
      </c>
    </row>
    <row r="23" ht="14.1" customHeight="1" spans="1:11">
      <c r="A23" s="44"/>
      <c r="B23" s="42"/>
      <c r="C23" s="42"/>
      <c r="D23" s="42"/>
      <c r="E23" s="42"/>
      <c r="F23" s="42"/>
      <c r="G23" s="41" t="s">
        <v>313</v>
      </c>
      <c r="H23" s="42"/>
      <c r="I23" s="42"/>
      <c r="J23" s="42"/>
      <c r="K23" s="46">
        <v>1</v>
      </c>
    </row>
    <row r="24" ht="14.1" customHeight="1" spans="1:11">
      <c r="A24" s="44"/>
      <c r="B24" s="42"/>
      <c r="C24" s="42"/>
      <c r="D24" s="42"/>
      <c r="E24" s="41" t="s">
        <v>314</v>
      </c>
      <c r="F24" s="42"/>
      <c r="G24" s="41" t="s">
        <v>315</v>
      </c>
      <c r="H24" s="42"/>
      <c r="I24" s="42"/>
      <c r="J24" s="42"/>
      <c r="K24" s="41" t="s">
        <v>298</v>
      </c>
    </row>
    <row r="25" ht="14.1" customHeight="1" spans="1:11">
      <c r="A25" s="47"/>
      <c r="B25" s="47"/>
      <c r="C25" s="47"/>
      <c r="D25" s="47"/>
      <c r="E25" s="41" t="s">
        <v>316</v>
      </c>
      <c r="F25" s="42"/>
      <c r="G25" s="41" t="s">
        <v>317</v>
      </c>
      <c r="H25" s="42"/>
      <c r="I25" s="42"/>
      <c r="J25" s="42"/>
      <c r="K25" s="41" t="s">
        <v>318</v>
      </c>
    </row>
    <row r="26" ht="14.1" customHeight="1" spans="1:11">
      <c r="A26" s="47"/>
      <c r="B26" s="48" t="s">
        <v>319</v>
      </c>
      <c r="C26" s="49"/>
      <c r="D26" s="50">
        <v>30</v>
      </c>
      <c r="E26" s="41" t="s">
        <v>320</v>
      </c>
      <c r="F26" s="42"/>
      <c r="G26" s="51" t="s">
        <v>321</v>
      </c>
      <c r="H26" s="52"/>
      <c r="I26" s="52"/>
      <c r="J26" s="53"/>
      <c r="K26" s="5" t="s">
        <v>322</v>
      </c>
    </row>
    <row r="27" ht="14.1" customHeight="1" spans="1:11">
      <c r="A27" s="47"/>
      <c r="B27" s="54"/>
      <c r="C27" s="55"/>
      <c r="D27" s="56"/>
      <c r="E27" s="41"/>
      <c r="F27" s="42"/>
      <c r="G27" s="51" t="s">
        <v>323</v>
      </c>
      <c r="H27" s="52"/>
      <c r="I27" s="52"/>
      <c r="J27" s="53"/>
      <c r="K27" s="5" t="s">
        <v>324</v>
      </c>
    </row>
    <row r="28" ht="14.1" customHeight="1" spans="1:11">
      <c r="A28" s="47"/>
      <c r="B28" s="54"/>
      <c r="C28" s="55"/>
      <c r="D28" s="56"/>
      <c r="E28" s="41"/>
      <c r="F28" s="42"/>
      <c r="G28" s="51" t="s">
        <v>325</v>
      </c>
      <c r="H28" s="52"/>
      <c r="I28" s="52"/>
      <c r="J28" s="53"/>
      <c r="K28" s="5" t="s">
        <v>326</v>
      </c>
    </row>
    <row r="29" ht="14.1" customHeight="1" spans="1:11">
      <c r="A29" s="47"/>
      <c r="B29" s="54"/>
      <c r="C29" s="55"/>
      <c r="D29" s="56"/>
      <c r="E29" s="41"/>
      <c r="F29" s="42"/>
      <c r="G29" s="51" t="s">
        <v>327</v>
      </c>
      <c r="H29" s="52"/>
      <c r="I29" s="52"/>
      <c r="J29" s="53"/>
      <c r="K29" s="5" t="s">
        <v>328</v>
      </c>
    </row>
    <row r="30" ht="14.1" customHeight="1" spans="1:11">
      <c r="A30" s="47"/>
      <c r="B30" s="54"/>
      <c r="C30" s="55"/>
      <c r="D30" s="56"/>
      <c r="E30" s="42"/>
      <c r="F30" s="42"/>
      <c r="G30" s="51" t="s">
        <v>329</v>
      </c>
      <c r="H30" s="52"/>
      <c r="I30" s="52"/>
      <c r="J30" s="53"/>
      <c r="K30" s="5" t="s">
        <v>324</v>
      </c>
    </row>
    <row r="31" ht="14.1" customHeight="1" spans="1:11">
      <c r="A31" s="47"/>
      <c r="B31" s="54"/>
      <c r="C31" s="55"/>
      <c r="D31" s="56"/>
      <c r="E31" s="41" t="s">
        <v>330</v>
      </c>
      <c r="F31" s="42"/>
      <c r="G31" s="51" t="s">
        <v>331</v>
      </c>
      <c r="H31" s="52"/>
      <c r="I31" s="52"/>
      <c r="J31" s="53"/>
      <c r="K31" s="57">
        <v>1</v>
      </c>
    </row>
    <row r="32" ht="14.1" customHeight="1" spans="1:11">
      <c r="A32" s="47"/>
      <c r="B32" s="54"/>
      <c r="C32" s="55"/>
      <c r="D32" s="56"/>
      <c r="E32" s="41"/>
      <c r="F32" s="42"/>
      <c r="G32" s="51" t="s">
        <v>332</v>
      </c>
      <c r="H32" s="52"/>
      <c r="I32" s="52"/>
      <c r="J32" s="53"/>
      <c r="K32" s="5" t="s">
        <v>333</v>
      </c>
    </row>
    <row r="33" ht="14.1" customHeight="1" spans="1:11">
      <c r="A33" s="47"/>
      <c r="B33" s="54"/>
      <c r="C33" s="55"/>
      <c r="D33" s="56"/>
      <c r="E33" s="41"/>
      <c r="F33" s="42"/>
      <c r="G33" s="51" t="s">
        <v>334</v>
      </c>
      <c r="H33" s="52"/>
      <c r="I33" s="52"/>
      <c r="J33" s="53"/>
      <c r="K33" s="57">
        <v>1</v>
      </c>
    </row>
    <row r="34" ht="14.1" customHeight="1" spans="1:11">
      <c r="A34" s="47"/>
      <c r="B34" s="54"/>
      <c r="C34" s="55"/>
      <c r="D34" s="56"/>
      <c r="E34" s="41"/>
      <c r="F34" s="42"/>
      <c r="G34" s="51" t="s">
        <v>335</v>
      </c>
      <c r="H34" s="52"/>
      <c r="I34" s="52"/>
      <c r="J34" s="53"/>
      <c r="K34" s="5" t="s">
        <v>333</v>
      </c>
    </row>
    <row r="35" ht="14.1" customHeight="1" spans="1:11">
      <c r="A35" s="47"/>
      <c r="B35" s="54"/>
      <c r="C35" s="55"/>
      <c r="D35" s="56"/>
      <c r="E35" s="42"/>
      <c r="F35" s="42"/>
      <c r="G35" s="51" t="s">
        <v>336</v>
      </c>
      <c r="H35" s="52"/>
      <c r="I35" s="52"/>
      <c r="J35" s="53"/>
      <c r="K35" s="5" t="s">
        <v>337</v>
      </c>
    </row>
    <row r="36" ht="14.1" customHeight="1" spans="1:11">
      <c r="A36" s="47"/>
      <c r="B36" s="54"/>
      <c r="C36" s="55"/>
      <c r="D36" s="56"/>
      <c r="E36" s="58" t="s">
        <v>338</v>
      </c>
      <c r="F36" s="42"/>
      <c r="G36" s="51" t="s">
        <v>339</v>
      </c>
      <c r="H36" s="52"/>
      <c r="I36" s="52"/>
      <c r="J36" s="53"/>
      <c r="K36" s="57" t="s">
        <v>340</v>
      </c>
    </row>
    <row r="37" ht="14.1" customHeight="1" spans="1:11">
      <c r="A37" s="47"/>
      <c r="B37" s="54"/>
      <c r="C37" s="55"/>
      <c r="D37" s="56"/>
      <c r="E37" s="42"/>
      <c r="F37" s="42"/>
      <c r="G37" s="29" t="s">
        <v>341</v>
      </c>
      <c r="H37" s="40"/>
      <c r="I37" s="40"/>
      <c r="J37" s="40"/>
      <c r="K37" s="57" t="s">
        <v>340</v>
      </c>
    </row>
    <row r="38" ht="14.1" customHeight="1" spans="1:11">
      <c r="A38" s="47"/>
      <c r="B38" s="59"/>
      <c r="C38" s="60"/>
      <c r="D38" s="61"/>
      <c r="E38" s="62" t="s">
        <v>342</v>
      </c>
      <c r="F38" s="63"/>
      <c r="G38" s="64" t="s">
        <v>343</v>
      </c>
      <c r="H38" s="63"/>
      <c r="I38" s="63"/>
      <c r="J38" s="63"/>
      <c r="K38" s="65" t="s">
        <v>344</v>
      </c>
    </row>
    <row r="39" ht="24.95" customHeight="1" spans="1:11">
      <c r="A39" s="47"/>
      <c r="B39" s="41" t="s">
        <v>345</v>
      </c>
      <c r="C39" s="42"/>
      <c r="D39" s="45">
        <v>30</v>
      </c>
      <c r="E39" s="41" t="s">
        <v>346</v>
      </c>
      <c r="F39" s="42"/>
      <c r="G39" s="51" t="s">
        <v>347</v>
      </c>
      <c r="H39" s="52"/>
      <c r="I39" s="52"/>
      <c r="J39" s="53"/>
      <c r="K39" s="5" t="s">
        <v>348</v>
      </c>
    </row>
    <row r="40" ht="27.95" customHeight="1" spans="1:11">
      <c r="A40" s="47"/>
      <c r="B40" s="42"/>
      <c r="C40" s="42"/>
      <c r="D40" s="42"/>
      <c r="E40" s="41" t="s">
        <v>349</v>
      </c>
      <c r="F40" s="42"/>
      <c r="G40" s="51" t="s">
        <v>350</v>
      </c>
      <c r="H40" s="52"/>
      <c r="I40" s="52"/>
      <c r="J40" s="53"/>
      <c r="K40" s="66" t="s">
        <v>351</v>
      </c>
    </row>
    <row r="41" ht="14.1" customHeight="1" spans="1:11">
      <c r="A41" s="47"/>
      <c r="B41" s="42"/>
      <c r="C41" s="42"/>
      <c r="D41" s="42"/>
      <c r="E41" s="41" t="s">
        <v>352</v>
      </c>
      <c r="F41" s="42"/>
      <c r="G41" s="29" t="s">
        <v>353</v>
      </c>
      <c r="H41" s="40"/>
      <c r="I41" s="40"/>
      <c r="J41" s="40"/>
      <c r="K41" s="67" t="s">
        <v>333</v>
      </c>
    </row>
    <row r="42" ht="14.1" customHeight="1" spans="1:11">
      <c r="A42" s="47"/>
      <c r="B42" s="41" t="s">
        <v>354</v>
      </c>
      <c r="C42" s="42"/>
      <c r="D42" s="45">
        <v>20</v>
      </c>
      <c r="E42" s="41" t="s">
        <v>355</v>
      </c>
      <c r="F42" s="42"/>
      <c r="G42" s="41" t="s">
        <v>356</v>
      </c>
      <c r="H42" s="42"/>
      <c r="I42" s="42"/>
      <c r="J42" s="42"/>
      <c r="K42" s="41" t="s">
        <v>357</v>
      </c>
    </row>
    <row r="43" ht="14.1" customHeight="1" spans="1:11">
      <c r="A43" s="47"/>
      <c r="B43" s="42"/>
      <c r="C43" s="42"/>
      <c r="D43" s="42"/>
      <c r="E43" s="41" t="s">
        <v>358</v>
      </c>
      <c r="F43" s="42"/>
      <c r="G43" s="41" t="s">
        <v>359</v>
      </c>
      <c r="H43" s="42"/>
      <c r="I43" s="42"/>
      <c r="J43" s="42"/>
      <c r="K43" s="41" t="s">
        <v>360</v>
      </c>
    </row>
    <row r="44" ht="14.1" customHeight="1" spans="1:11">
      <c r="A44" s="47"/>
      <c r="B44" s="42"/>
      <c r="C44" s="42"/>
      <c r="D44" s="42"/>
      <c r="E44" s="41" t="s">
        <v>361</v>
      </c>
      <c r="F44" s="42"/>
      <c r="G44" s="41" t="s">
        <v>362</v>
      </c>
      <c r="H44" s="42"/>
      <c r="I44" s="42"/>
      <c r="J44" s="42"/>
      <c r="K44" s="41" t="s">
        <v>363</v>
      </c>
    </row>
    <row r="45" ht="14.1" customHeight="1" spans="1:11">
      <c r="A45" s="68"/>
      <c r="B45" s="69"/>
      <c r="C45" s="69"/>
      <c r="D45" s="69"/>
      <c r="E45" s="70" t="s">
        <v>364</v>
      </c>
      <c r="F45" s="69"/>
      <c r="G45" s="70" t="s">
        <v>365</v>
      </c>
      <c r="H45" s="69"/>
      <c r="I45" s="69"/>
      <c r="J45" s="69"/>
      <c r="K45" s="70" t="s">
        <v>357</v>
      </c>
    </row>
    <row r="46" ht="44.1" customHeight="1" spans="1:11">
      <c r="A46" s="23" t="s">
        <v>366</v>
      </c>
      <c r="B46" s="71" t="s">
        <v>367</v>
      </c>
      <c r="C46" s="71"/>
      <c r="D46" s="71"/>
      <c r="E46" s="23"/>
      <c r="F46" s="23" t="s">
        <v>368</v>
      </c>
      <c r="G46" s="23"/>
      <c r="H46" s="71" t="s">
        <v>369</v>
      </c>
      <c r="I46" s="71"/>
      <c r="J46" s="71"/>
      <c r="K46" s="72"/>
    </row>
    <row r="47" ht="11.1" customHeight="1" spans="1:11">
      <c r="A47" s="3" t="s">
        <v>370</v>
      </c>
      <c r="B47" s="3"/>
      <c r="C47" s="3"/>
      <c r="D47" s="3"/>
      <c r="E47" s="3"/>
      <c r="F47" s="3"/>
      <c r="G47" s="3"/>
      <c r="H47" s="3"/>
      <c r="I47" s="3"/>
      <c r="J47" s="3"/>
      <c r="K47" s="24"/>
    </row>
    <row r="48" ht="11.1" customHeight="1" spans="1:11">
      <c r="A48" s="3"/>
      <c r="B48" s="3"/>
      <c r="C48" s="3"/>
      <c r="D48" s="3"/>
      <c r="E48" s="3"/>
      <c r="F48" s="3"/>
      <c r="G48" s="3"/>
      <c r="H48" s="3"/>
      <c r="I48" s="3"/>
      <c r="J48" s="3"/>
      <c r="K48" s="24"/>
    </row>
    <row r="49" ht="11.1" customHeight="1" spans="1:11">
      <c r="A49" s="3"/>
      <c r="B49" s="3"/>
      <c r="C49" s="3"/>
      <c r="D49" s="3"/>
      <c r="E49" s="3"/>
      <c r="F49" s="3"/>
      <c r="G49" s="3"/>
      <c r="H49" s="3"/>
      <c r="I49" s="3"/>
      <c r="J49" s="3"/>
      <c r="K49" s="24"/>
    </row>
    <row r="50" ht="11.1" customHeight="1" spans="1:11">
      <c r="A50" s="3"/>
      <c r="B50" s="3"/>
      <c r="C50" s="3"/>
      <c r="D50" s="3"/>
      <c r="E50" s="3"/>
      <c r="F50" s="3"/>
      <c r="G50" s="3"/>
      <c r="H50" s="3"/>
      <c r="I50" s="3"/>
      <c r="J50" s="3"/>
      <c r="K50" s="24"/>
    </row>
    <row r="51" ht="11.1" customHeight="1" spans="1:11">
      <c r="A51" s="73"/>
      <c r="B51" s="73"/>
      <c r="C51" s="73"/>
      <c r="D51" s="73"/>
      <c r="E51" s="73"/>
      <c r="F51" s="73"/>
      <c r="G51" s="73"/>
      <c r="H51" s="73"/>
      <c r="I51" s="73"/>
      <c r="J51" s="73"/>
      <c r="K51" s="74"/>
    </row>
  </sheetData>
  <mergeCells count="102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B46:D46"/>
    <mergeCell ref="H46:I46"/>
    <mergeCell ref="J46:K46"/>
    <mergeCell ref="A13:A24"/>
    <mergeCell ref="A25:A41"/>
    <mergeCell ref="A42:A45"/>
    <mergeCell ref="D14:D24"/>
    <mergeCell ref="D26:D38"/>
    <mergeCell ref="D39:D41"/>
    <mergeCell ref="D42:D45"/>
    <mergeCell ref="A47:K51"/>
    <mergeCell ref="B26:C38"/>
    <mergeCell ref="E31:F35"/>
    <mergeCell ref="E36:F37"/>
    <mergeCell ref="B39:C41"/>
    <mergeCell ref="B42:C45"/>
    <mergeCell ref="E14:F17"/>
    <mergeCell ref="E18:F19"/>
    <mergeCell ref="E20:F21"/>
    <mergeCell ref="E22:F23"/>
    <mergeCell ref="E26:F30"/>
    <mergeCell ref="B14:C24"/>
    <mergeCell ref="A5:B11"/>
    <mergeCell ref="C6:D8"/>
    <mergeCell ref="C9:D11"/>
  </mergeCells>
  <pageMargins left="0.904861111111111" right="0.75" top="0.550694444444444" bottom="0.432638888888889" header="0.5" footer="0.5"/>
  <pageSetup paperSize="9" scale="8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selection activeCell="I23" sqref="I23"/>
    </sheetView>
  </sheetViews>
  <sheetFormatPr defaultColWidth="9" defaultRowHeight="13.5" outlineLevelCol="6"/>
  <cols>
    <col min="2" max="2" width="9.375" customWidth="1"/>
    <col min="3" max="3" width="10.375" customWidth="1"/>
    <col min="4" max="4" width="11.5" customWidth="1"/>
    <col min="5" max="5" width="11" customWidth="1"/>
    <col min="6" max="6" width="17.5" customWidth="1"/>
    <col min="7" max="7" width="16.5" customWidth="1"/>
  </cols>
  <sheetData>
    <row r="1" ht="18.75" spans="1:7">
      <c r="A1" s="1" t="s">
        <v>371</v>
      </c>
      <c r="B1" s="2"/>
      <c r="C1" s="2"/>
      <c r="D1" s="2"/>
      <c r="E1" s="2"/>
      <c r="F1" s="2"/>
      <c r="G1" s="2"/>
    </row>
    <row r="2" ht="24" spans="1:7">
      <c r="A2" s="3" t="s">
        <v>372</v>
      </c>
      <c r="B2" s="3"/>
      <c r="C2" s="3" t="s">
        <v>373</v>
      </c>
      <c r="D2" s="3"/>
      <c r="E2" s="3" t="s">
        <v>374</v>
      </c>
      <c r="F2" s="3" t="s">
        <v>375</v>
      </c>
      <c r="G2" s="3"/>
    </row>
    <row r="3" ht="17.1" customHeight="1" spans="1:7">
      <c r="A3" s="3" t="s">
        <v>376</v>
      </c>
      <c r="B3" s="3"/>
      <c r="C3" s="3" t="s">
        <v>377</v>
      </c>
      <c r="D3" s="3"/>
      <c r="E3" s="3" t="s">
        <v>378</v>
      </c>
      <c r="F3" s="4" t="s">
        <v>182</v>
      </c>
      <c r="G3" s="4"/>
    </row>
    <row r="4" ht="15.95" customHeight="1" spans="1:7">
      <c r="A4" s="5" t="s">
        <v>379</v>
      </c>
      <c r="B4" s="5"/>
      <c r="C4" s="6" t="s">
        <v>380</v>
      </c>
      <c r="D4" s="6"/>
      <c r="E4" s="7" t="s">
        <v>381</v>
      </c>
      <c r="F4" s="7"/>
      <c r="G4" s="7"/>
    </row>
    <row r="5" ht="18" customHeight="1" spans="1:7">
      <c r="A5" s="5"/>
      <c r="B5" s="5"/>
      <c r="C5" s="8" t="s">
        <v>382</v>
      </c>
      <c r="D5" s="8"/>
      <c r="E5" s="7" t="s">
        <v>381</v>
      </c>
      <c r="F5" s="7"/>
      <c r="G5" s="7"/>
    </row>
    <row r="6" ht="15" customHeight="1" spans="1:7">
      <c r="A6" s="5"/>
      <c r="B6" s="5"/>
      <c r="C6" s="8" t="s">
        <v>383</v>
      </c>
      <c r="D6" s="8"/>
      <c r="E6" s="9"/>
      <c r="F6" s="9"/>
      <c r="G6" s="9"/>
    </row>
    <row r="7" ht="15" customHeight="1" spans="1:7">
      <c r="A7" s="5" t="s">
        <v>384</v>
      </c>
      <c r="B7" s="10" t="s">
        <v>385</v>
      </c>
      <c r="C7" s="10"/>
      <c r="D7" s="10"/>
      <c r="E7" s="10"/>
      <c r="F7" s="10"/>
      <c r="G7" s="10"/>
    </row>
    <row r="8" ht="35.1" customHeight="1" spans="1:7">
      <c r="A8" s="5"/>
      <c r="B8" s="4" t="s">
        <v>386</v>
      </c>
      <c r="C8" s="4"/>
      <c r="D8" s="4"/>
      <c r="E8" s="4"/>
      <c r="F8" s="4"/>
      <c r="G8" s="4"/>
    </row>
    <row r="9" ht="20.1" customHeight="1" spans="1:7">
      <c r="A9" s="5" t="s">
        <v>387</v>
      </c>
      <c r="B9" s="5" t="s">
        <v>388</v>
      </c>
      <c r="C9" s="5" t="s">
        <v>389</v>
      </c>
      <c r="D9" s="10" t="s">
        <v>390</v>
      </c>
      <c r="E9" s="10"/>
      <c r="F9" s="10"/>
      <c r="G9" s="5" t="s">
        <v>391</v>
      </c>
    </row>
    <row r="10" ht="20.1" customHeight="1" spans="1:7">
      <c r="A10" s="5"/>
      <c r="B10" s="11" t="s">
        <v>392</v>
      </c>
      <c r="C10" s="5" t="s">
        <v>393</v>
      </c>
      <c r="D10" s="4" t="s">
        <v>394</v>
      </c>
      <c r="E10" s="4"/>
      <c r="F10" s="4"/>
      <c r="G10" s="12" t="s">
        <v>395</v>
      </c>
    </row>
    <row r="11" ht="20.1" customHeight="1" spans="1:7">
      <c r="A11" s="5"/>
      <c r="B11" s="13"/>
      <c r="C11" s="5" t="s">
        <v>396</v>
      </c>
      <c r="D11" s="14"/>
      <c r="E11" s="15"/>
      <c r="F11" s="16"/>
      <c r="G11" s="5"/>
    </row>
    <row r="12" ht="20.1" customHeight="1" spans="1:7">
      <c r="A12" s="5"/>
      <c r="B12" s="17"/>
      <c r="C12" s="5" t="s">
        <v>397</v>
      </c>
      <c r="D12" s="14"/>
      <c r="E12" s="15"/>
      <c r="F12" s="16"/>
      <c r="G12" s="5"/>
    </row>
    <row r="13" ht="20.1" customHeight="1" spans="1:7">
      <c r="A13" s="5"/>
      <c r="B13" s="5" t="s">
        <v>398</v>
      </c>
      <c r="C13" s="5" t="s">
        <v>399</v>
      </c>
      <c r="D13" s="4" t="s">
        <v>325</v>
      </c>
      <c r="E13" s="4"/>
      <c r="F13" s="4"/>
      <c r="G13" s="18" t="s">
        <v>400</v>
      </c>
    </row>
    <row r="14" ht="20.1" customHeight="1" spans="1:7">
      <c r="A14" s="5"/>
      <c r="B14" s="5"/>
      <c r="C14" s="5"/>
      <c r="D14" s="4" t="s">
        <v>401</v>
      </c>
      <c r="E14" s="4"/>
      <c r="F14" s="4"/>
      <c r="G14" s="18" t="s">
        <v>402</v>
      </c>
    </row>
    <row r="15" ht="20.1" customHeight="1" spans="1:7">
      <c r="A15" s="5"/>
      <c r="B15" s="5"/>
      <c r="C15" s="5"/>
      <c r="D15" s="4" t="s">
        <v>329</v>
      </c>
      <c r="E15" s="4"/>
      <c r="F15" s="4"/>
      <c r="G15" s="18" t="s">
        <v>324</v>
      </c>
    </row>
    <row r="16" ht="20.1" customHeight="1" spans="1:7">
      <c r="A16" s="5"/>
      <c r="B16" s="5"/>
      <c r="C16" s="5" t="s">
        <v>403</v>
      </c>
      <c r="D16" s="4" t="s">
        <v>404</v>
      </c>
      <c r="E16" s="4"/>
      <c r="F16" s="4"/>
      <c r="G16" s="19">
        <f>100%</f>
        <v>1</v>
      </c>
    </row>
    <row r="17" ht="20.1" customHeight="1" spans="1:7">
      <c r="A17" s="5"/>
      <c r="B17" s="5"/>
      <c r="C17" s="5"/>
      <c r="D17" s="20" t="s">
        <v>335</v>
      </c>
      <c r="E17" s="20"/>
      <c r="F17" s="20"/>
      <c r="G17" s="18" t="s">
        <v>333</v>
      </c>
    </row>
    <row r="18" ht="20.1" customHeight="1" spans="1:7">
      <c r="A18" s="5"/>
      <c r="B18" s="5"/>
      <c r="C18" s="5"/>
      <c r="D18" s="20" t="s">
        <v>334</v>
      </c>
      <c r="E18" s="20"/>
      <c r="F18" s="20"/>
      <c r="G18" s="19">
        <v>1</v>
      </c>
    </row>
    <row r="19" ht="20.1" customHeight="1" spans="1:7">
      <c r="A19" s="5"/>
      <c r="B19" s="5"/>
      <c r="C19" s="5" t="s">
        <v>338</v>
      </c>
      <c r="D19" s="4" t="s">
        <v>339</v>
      </c>
      <c r="E19" s="4"/>
      <c r="F19" s="4"/>
      <c r="G19" s="18" t="s">
        <v>340</v>
      </c>
    </row>
    <row r="20" ht="20.1" customHeight="1" spans="1:7">
      <c r="A20" s="5"/>
      <c r="B20" s="5"/>
      <c r="C20" s="5"/>
      <c r="D20" s="20" t="s">
        <v>341</v>
      </c>
      <c r="E20" s="20"/>
      <c r="F20" s="20"/>
      <c r="G20" s="18" t="s">
        <v>340</v>
      </c>
    </row>
    <row r="21" ht="31" customHeight="1" spans="1:7">
      <c r="A21" s="5"/>
      <c r="B21" s="5" t="s">
        <v>405</v>
      </c>
      <c r="C21" s="5" t="s">
        <v>406</v>
      </c>
      <c r="D21" s="20"/>
      <c r="E21" s="20"/>
      <c r="F21" s="20"/>
      <c r="G21" s="9"/>
    </row>
    <row r="22" ht="24.95" customHeight="1" spans="1:7">
      <c r="A22" s="5"/>
      <c r="B22" s="5"/>
      <c r="C22" s="5" t="s">
        <v>407</v>
      </c>
      <c r="D22" s="4" t="s">
        <v>408</v>
      </c>
      <c r="E22" s="4"/>
      <c r="F22" s="4"/>
      <c r="G22" s="18" t="s">
        <v>409</v>
      </c>
    </row>
    <row r="23" ht="30" customHeight="1" spans="1:7">
      <c r="A23" s="5"/>
      <c r="B23" s="5"/>
      <c r="C23" s="5" t="s">
        <v>410</v>
      </c>
      <c r="D23" s="20"/>
      <c r="E23" s="20"/>
      <c r="F23" s="20"/>
      <c r="G23" s="21"/>
    </row>
    <row r="24" ht="30" customHeight="1" spans="1:7">
      <c r="A24" s="5"/>
      <c r="B24" s="5"/>
      <c r="C24" s="5" t="s">
        <v>411</v>
      </c>
      <c r="D24" s="4" t="s">
        <v>412</v>
      </c>
      <c r="E24" s="4"/>
      <c r="F24" s="4"/>
      <c r="G24" s="22" t="s">
        <v>351</v>
      </c>
    </row>
    <row r="25" ht="39" customHeight="1" spans="1:7">
      <c r="A25" s="5"/>
      <c r="B25" s="5" t="s">
        <v>413</v>
      </c>
      <c r="C25" s="5" t="s">
        <v>414</v>
      </c>
      <c r="D25" s="4" t="s">
        <v>353</v>
      </c>
      <c r="E25" s="4"/>
      <c r="F25" s="4"/>
      <c r="G25" s="18" t="s">
        <v>415</v>
      </c>
    </row>
    <row r="26" ht="44.1" customHeight="1" spans="1:7">
      <c r="A26" s="23" t="s">
        <v>366</v>
      </c>
      <c r="B26" s="23" t="s">
        <v>367</v>
      </c>
      <c r="C26" s="23"/>
      <c r="D26" s="23" t="s">
        <v>368</v>
      </c>
      <c r="E26" s="23"/>
      <c r="F26" s="23" t="s">
        <v>369</v>
      </c>
      <c r="G26" s="23"/>
    </row>
    <row r="27" ht="29.1" customHeight="1" spans="1:7">
      <c r="A27" s="3" t="s">
        <v>370</v>
      </c>
      <c r="B27" s="3"/>
      <c r="C27" s="3"/>
      <c r="D27" s="3"/>
      <c r="E27" s="3"/>
      <c r="F27" s="3"/>
      <c r="G27" s="24"/>
    </row>
    <row r="28" spans="1:7">
      <c r="A28" s="3"/>
      <c r="B28" s="3"/>
      <c r="C28" s="3"/>
      <c r="D28" s="3"/>
      <c r="E28" s="3"/>
      <c r="F28" s="3"/>
      <c r="G28" s="24"/>
    </row>
    <row r="29" spans="1:7">
      <c r="A29" s="3"/>
      <c r="B29" s="3"/>
      <c r="C29" s="3"/>
      <c r="D29" s="3"/>
      <c r="E29" s="3"/>
      <c r="F29" s="3"/>
      <c r="G29" s="24"/>
    </row>
  </sheetData>
  <mergeCells count="4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A7:A8"/>
    <mergeCell ref="A9:A25"/>
    <mergeCell ref="B10:B12"/>
    <mergeCell ref="B13:B20"/>
    <mergeCell ref="B21:B24"/>
    <mergeCell ref="C13:C15"/>
    <mergeCell ref="C16:C18"/>
    <mergeCell ref="C19:C20"/>
    <mergeCell ref="A4:B6"/>
    <mergeCell ref="A27:G2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娜娜</cp:lastModifiedBy>
  <dcterms:created xsi:type="dcterms:W3CDTF">2023-04-13T07:17:00Z</dcterms:created>
  <cp:lastPrinted>2024-02-02T01:31:00Z</cp:lastPrinted>
  <dcterms:modified xsi:type="dcterms:W3CDTF">2026-03-16T07:33:41Z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1449AB5832EC48778240F5C3B8A1BB4F_13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