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3"/>
  </bookViews>
  <sheets>
    <sheet name="部门单位预算公开审核表" sheetId="19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20" r:id="rId14"/>
    <sheet name="项目绩效目标申报表" sheetId="22" r:id="rId15"/>
  </sheets>
  <externalReferences>
    <externalReference r:id="rId16"/>
    <externalReference r:id="rId17"/>
  </externalReferences>
  <definedNames>
    <definedName name="分类">[1]Sheet1!$A$2:$A$4</definedName>
    <definedName name="资金来源">#REF!</definedName>
    <definedName name="工程">[2]Sheet1!$I$2:$I$10</definedName>
    <definedName name="服务">[2]Sheet1!$J$2:$J$32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<sst xmlns="http://schemas.openxmlformats.org/spreadsheetml/2006/main" count="580" uniqueCount="426">
  <si>
    <t>附件2</t>
  </si>
  <si>
    <t>部门/单位预算公开情况审核表</t>
  </si>
  <si>
    <t>部门（单位）名称：华池县图书馆</t>
  </si>
  <si>
    <t>单位所属部门：华池县文体广电和旅游局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</si>
  <si>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</si>
  <si>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</si>
  <si>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</si>
  <si>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</si>
  <si>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</si>
  <si>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</si>
  <si>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</si>
  <si>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</si>
  <si>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</si>
  <si>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</si>
  <si>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</si>
  <si>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</si>
  <si>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</si>
  <si>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</si>
  <si>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</si>
  <si>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</si>
  <si>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</si>
  <si>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</si>
  <si>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</si>
  <si>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</si>
  <si>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</si>
  <si>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</si>
  <si>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</si>
  <si>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</si>
  <si>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</si>
  <si>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</si>
  <si>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</si>
  <si>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</si>
  <si>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</si>
  <si>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</si>
  <si>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</si>
  <si>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</si>
  <si>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</si>
  <si>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</si>
  <si>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</si>
  <si>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</si>
  <si>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</si>
  <si>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</si>
  <si>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</si>
  <si>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</si>
  <si>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</si>
  <si>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</si>
  <si>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</si>
  <si>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</si>
  <si>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</si>
  <si>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</si>
  <si>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</si>
  <si>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</si>
  <si>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</si>
  <si>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</si>
  <si>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</si>
  <si>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</si>
  <si>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</si>
  <si>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</si>
  <si>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</si>
  <si>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</si>
  <si>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</si>
  <si>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</si>
  <si>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</si>
  <si>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</si>
  <si>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</si>
  <si>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</si>
  <si>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</si>
  <si>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</si>
  <si>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</si>
  <si>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</si>
  <si>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</si>
  <si>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</si>
  <si>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</si>
  <si>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</si>
  <si>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</si>
  <si>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</si>
  <si>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</si>
  <si>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</si>
  <si>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</si>
  <si>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</si>
  <si>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</si>
  <si>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</si>
  <si>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</si>
  <si>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</si>
  <si>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</si>
  <si>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</si>
  <si>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</si>
  <si>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</si>
  <si>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</si>
  <si>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</si>
  <si>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</si>
  <si>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</si>
  <si>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</si>
  <si>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</si>
  <si>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</si>
  <si>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</si>
  <si>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</si>
  <si>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</si>
  <si>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经费拨款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</si>
  <si>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</si>
  <si>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</si>
  <si>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</si>
  <si>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</si>
  <si>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</si>
  <si>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</si>
  <si>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</si>
  <si>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</si>
  <si>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</si>
  <si>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</si>
  <si>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</si>
  <si>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</si>
  <si>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</si>
  <si>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</si>
  <si>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</si>
  <si>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</si>
  <si>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</si>
  <si>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</si>
  <si>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</si>
  <si>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</si>
  <si>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</si>
  <si>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</si>
  <si>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207文化体育与传媒支出</t>
  </si>
  <si>
    <t>20701文化</t>
  </si>
  <si>
    <t>2070104图书馆</t>
  </si>
  <si>
    <t>208社会保障和就业支出</t>
  </si>
  <si>
    <t>20805行政事业单位养老支出</t>
  </si>
  <si>
    <t>2080505机关事业单位基本养老保险费支出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</si>
  <si>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</si>
  <si>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</si>
  <si>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</si>
  <si>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</si>
  <si>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</si>
  <si>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</si>
  <si>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</si>
  <si>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</si>
  <si>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</si>
  <si>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</si>
  <si>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</si>
  <si>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</si>
  <si>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</si>
  <si>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</si>
  <si>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</si>
  <si>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</si>
  <si>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</si>
  <si>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</si>
  <si>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</si>
  <si>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</si>
  <si>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</si>
  <si>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</si>
  <si>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</si>
  <si>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</si>
  <si>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</si>
  <si>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</si>
  <si>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</si>
  <si>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</si>
  <si>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</si>
  <si>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</si>
  <si>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</si>
  <si>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</si>
  <si>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</si>
  <si>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</si>
  <si>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</si>
  <si>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</si>
  <si>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</si>
  <si>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</si>
  <si>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</si>
  <si>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</si>
  <si>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</si>
  <si>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</si>
  <si>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</si>
  <si>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</si>
  <si>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</si>
  <si>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</si>
  <si>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</si>
  <si>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</si>
  <si>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</si>
  <si>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</si>
  <si>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</si>
  <si>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</si>
  <si>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</si>
  <si>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</si>
  <si>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</si>
  <si>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</si>
  <si>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</si>
  <si>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</si>
  <si>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华池县图书馆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</si>
  <si>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</si>
  <si>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</si>
  <si>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</si>
  <si>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</si>
  <si>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文化体育与传媒支出</t>
  </si>
  <si>
    <t>文化和旅游</t>
  </si>
  <si>
    <t>图书馆</t>
  </si>
  <si>
    <t>社会保障和就业支出</t>
  </si>
  <si>
    <t>行政事业单位养老支出</t>
  </si>
  <si>
    <t>机关事业单位基本养老保险费支出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</si>
  <si>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</si>
  <si>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</si>
  <si>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</si>
  <si>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</si>
  <si>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</si>
  <si>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</si>
  <si>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</si>
  <si>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</si>
  <si>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</si>
  <si>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</si>
  <si>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</si>
  <si>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</si>
  <si>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</si>
  <si>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</si>
  <si>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工资福利支出</t>
  </si>
  <si>
    <t>基本工资</t>
  </si>
  <si>
    <t>津贴补贴</t>
  </si>
  <si>
    <t>奖金</t>
  </si>
  <si>
    <t>机关事业单位基本养老保险缴费</t>
  </si>
  <si>
    <t>机关事业单位职业年金单位缴费</t>
  </si>
  <si>
    <t>职工基本医疗保险缴费</t>
  </si>
  <si>
    <t>公务员医疗补助缴费</t>
  </si>
  <si>
    <t>其他社会保障缴费</t>
  </si>
  <si>
    <t>商品和服务支出</t>
  </si>
  <si>
    <t>办公费</t>
  </si>
  <si>
    <t>印刷费</t>
  </si>
  <si>
    <t>水费</t>
  </si>
  <si>
    <t>邮电费</t>
  </si>
  <si>
    <t>差旅费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</si>
  <si>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</si>
  <si>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</si>
  <si>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</si>
  <si>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</si>
  <si>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</si>
  <si>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</si>
  <si>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</si>
  <si>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</si>
  <si>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</si>
  <si>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</si>
  <si>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</si>
  <si>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</si>
  <si>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</si>
  <si>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</si>
  <si>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</si>
  <si>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</si>
  <si>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</si>
  <si>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</si>
  <si>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</si>
  <si>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</si>
  <si>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</si>
  <si>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</si>
  <si>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</si>
  <si>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</si>
  <si>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</si>
  <si>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</si>
  <si>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</si>
  <si>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</si>
  <si>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</si>
  <si>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</si>
  <si>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</si>
  <si>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</si>
  <si>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</si>
  <si>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</si>
  <si>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</si>
  <si>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</si>
  <si>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</si>
  <si>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</si>
  <si>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</si>
  <si>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</si>
  <si>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</si>
  <si>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王晓琴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</si>
  <si>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</si>
  <si>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</si>
  <si>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</si>
  <si>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</si>
  <si>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</si>
  <si>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</si>
  <si>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</si>
  <si>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</si>
  <si>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</si>
  <si>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</si>
  <si>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</si>
  <si>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</si>
  <si>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</si>
  <si>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</si>
  <si>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</si>
  <si>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</si>
  <si>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</si>
  <si>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</si>
  <si>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：确保资金按财务制度、年初预算规定拨付；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：推进总分馆制服务体系建设，实现资源共享；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：开展阅读指导、读书交流、演讲诵读、图书互换等活动，推广全民阅读；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：确保机构正常运转，工资、福利及时足额发放。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</si>
  <si>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</si>
  <si>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</si>
  <si>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</si>
  <si>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</si>
  <si>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</si>
  <si>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</si>
  <si>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</si>
  <si>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</si>
  <si>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</si>
  <si>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</si>
  <si>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</si>
  <si>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</si>
  <si>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</si>
  <si>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</si>
  <si>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</si>
  <si>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</si>
  <si>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</si>
  <si>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</si>
  <si>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</si>
  <si>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</si>
  <si>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</si>
  <si>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</si>
  <si>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</si>
  <si>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</si>
  <si>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</si>
  <si>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</si>
  <si>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</si>
  <si>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</si>
  <si>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</si>
  <si>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</si>
  <si>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</si>
  <si>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</si>
  <si>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</si>
  <si>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</si>
  <si>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</si>
  <si>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保障工资福利人数</t>
  </si>
  <si>
    <t>9人</t>
  </si>
  <si>
    <t>图书、报刊杂志借阅册次</t>
  </si>
  <si>
    <t>≥4万册次</t>
  </si>
  <si>
    <t>免费开放活动网络宣传场次</t>
  </si>
  <si>
    <t>≥5场次</t>
  </si>
  <si>
    <t>周开馆小时数</t>
  </si>
  <si>
    <r>
      <rPr>
        <sz val="9"/>
        <color rgb="FF000000"/>
        <rFont val="Arial"/>
        <charset val="0"/>
      </rPr>
      <t>=56</t>
    </r>
    <r>
      <rPr>
        <sz val="9"/>
        <color rgb="FF000000"/>
        <rFont val="宋体"/>
        <charset val="134"/>
      </rPr>
      <t>小时</t>
    </r>
  </si>
  <si>
    <t>开展公共文化服务活动场次</t>
  </si>
  <si>
    <r>
      <rPr>
        <sz val="9"/>
        <rFont val="SimSun"/>
        <charset val="134"/>
      </rPr>
      <t>≥5</t>
    </r>
    <r>
      <rPr>
        <sz val="9"/>
        <color rgb="FF000000"/>
        <rFont val="宋体"/>
        <charset val="134"/>
      </rPr>
      <t>场次</t>
    </r>
  </si>
  <si>
    <r>
      <rPr>
        <sz val="9"/>
        <rFont val="SimSun"/>
        <charset val="134"/>
      </rPr>
      <t>质量指标</t>
    </r>
  </si>
  <si>
    <t>工资福利按时发放率</t>
  </si>
  <si>
    <t>图书借阅成功率</t>
  </si>
  <si>
    <t>≥98%</t>
  </si>
  <si>
    <t>免费开放活动网络宣传率</t>
  </si>
  <si>
    <t>开馆时段内正常提供服务率</t>
  </si>
  <si>
    <t>文体活动开展成功率</t>
  </si>
  <si>
    <t>=100%</t>
  </si>
  <si>
    <r>
      <rPr>
        <sz val="9"/>
        <rFont val="SimSun"/>
        <charset val="134"/>
      </rPr>
      <t>时效指标</t>
    </r>
  </si>
  <si>
    <t>活动开展及时性</t>
  </si>
  <si>
    <t>及时</t>
  </si>
  <si>
    <r>
      <rPr>
        <sz val="9"/>
        <rFont val="SimSun"/>
        <charset val="134"/>
      </rPr>
      <t>成本指标</t>
    </r>
  </si>
  <si>
    <t>预算成本控制数</t>
  </si>
  <si>
    <r>
      <rPr>
        <sz val="9"/>
        <color rgb="FF000000"/>
        <rFont val="Arial"/>
        <charset val="0"/>
      </rPr>
      <t>=152.88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</si>
  <si>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</si>
  <si>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</si>
  <si>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保障机构正常运转</t>
  </si>
  <si>
    <t>保障</t>
  </si>
  <si>
    <r>
      <rPr>
        <sz val="9"/>
        <rFont val="SimSun"/>
        <charset val="134"/>
      </rPr>
      <t>社会效益</t>
    </r>
  </si>
  <si>
    <t>提高群众阅读积极性</t>
  </si>
  <si>
    <t>提高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</si>
  <si>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</si>
  <si>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</si>
  <si>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群众满意度</t>
  </si>
  <si>
    <t>≥95%</t>
  </si>
  <si>
    <t>单位职工满意度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</si>
  <si>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</si>
  <si>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</si>
  <si>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</si>
  <si>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</si>
  <si>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</si>
  <si>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</si>
  <si>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</si>
  <si>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</si>
  <si>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</si>
  <si>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</si>
  <si>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</si>
  <si>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</si>
  <si>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</si>
  <si>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</si>
  <si>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</si>
  <si>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</si>
  <si>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</si>
  <si>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 xml:space="preserve">部门（单位）项目支出绩效目标申报表（2026年度）
</t>
  </si>
  <si>
    <t>项目名称</t>
  </si>
  <si>
    <t>图书馆免费开放专项资金</t>
  </si>
  <si>
    <t>项目负责人及联系电话</t>
  </si>
  <si>
    <t>王晓琴13269546555</t>
  </si>
  <si>
    <t>主管部门</t>
  </si>
  <si>
    <t>华池县文体广电和旅游局</t>
  </si>
  <si>
    <t>实施单位</t>
  </si>
  <si>
    <t>资金情况
(万元）</t>
  </si>
  <si>
    <t>年度资金总额：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</si>
  <si>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万元</t>
    </r>
  </si>
  <si>
    <t xml:space="preserve">     其中：财政拨款</t>
  </si>
  <si>
    <t xml:space="preserve">          其他资金</t>
  </si>
  <si>
    <t>总 体    目 标</t>
  </si>
  <si>
    <t>年度目标</t>
  </si>
  <si>
    <t>目标1：正常开展免费开放服务，坚持周开馆56小时，为读者提供免费借阅、咨询、办理借书证等服务。
目标2：年到馆读者达到2万人次，图书、报刊杂志借阅册次4万册次。
目标3：征集地方文献，增加地方特色资源藏量。
目标4：推进总分馆制服务体系建设，实现资源共享。
目标5：开展阅读指导、读书交流、演讲诵读、图书互换等活动，推广全民阅读。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</si>
  <si>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</si>
  <si>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</si>
  <si>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</si>
  <si>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</si>
  <si>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</si>
  <si>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</si>
  <si>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</si>
  <si>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指标1：成本控制率</t>
  </si>
  <si>
    <t>≤100%</t>
  </si>
  <si>
    <t>社会成本</t>
  </si>
  <si>
    <t>指标1：</t>
  </si>
  <si>
    <t>生态成本</t>
  </si>
  <si>
    <t>产出指标</t>
  </si>
  <si>
    <t>数量指标</t>
  </si>
  <si>
    <t>指标1：开展公共文化服务活动场次</t>
  </si>
  <si>
    <t>指标2：图书、报刊杂志借阅册次</t>
  </si>
  <si>
    <t>指标3：免费开放活动网络宣传场次</t>
  </si>
  <si>
    <t>质量指标</t>
  </si>
  <si>
    <t>指标1：文体活动开展成功率</t>
  </si>
  <si>
    <t>指标2：图书借阅成功率</t>
  </si>
  <si>
    <t>指标3：免费开放活动网络宣传率</t>
  </si>
  <si>
    <t>时效指标</t>
  </si>
  <si>
    <t>指标1：活动开展及时性</t>
  </si>
  <si>
    <t>效益指标</t>
  </si>
  <si>
    <t>经济效益
指标</t>
  </si>
  <si>
    <t>指标1：实施进一步确保了我县图书馆的正常运转，促进文化需求。</t>
  </si>
  <si>
    <t>正常运转</t>
  </si>
  <si>
    <t>社会效益
指标</t>
  </si>
  <si>
    <t>指标1：提高群众阅读积极性</t>
  </si>
  <si>
    <t>指标2：提升公益性文化单位的公共服务水平</t>
  </si>
  <si>
    <t>提升</t>
  </si>
  <si>
    <t>生态效益
指标</t>
  </si>
  <si>
    <t>可持续影响
指标</t>
  </si>
  <si>
    <t>满意度指标</t>
  </si>
  <si>
    <t>服务对象满度
指标</t>
  </si>
  <si>
    <t>指标1：群众满意度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</si>
</sst>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  <numFmt numFmtId="179" formatCode="0.00;[Red]0.00"/>
  </numFmts>
  <fonts count="52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134"/>
    </font>
    <font>
      <sz val="10.5"/>
      <color rgb="FF000000"/>
      <name val="宋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6"/>
      <color rgb="FF000000"/>
      <name val="仿宋_GB2312"/>
      <charset val="134"/>
    </font>
    <font>
      <sz val="9"/>
      <color rgb="FF000000"/>
      <name val="宋体"/>
      <charset val="0"/>
    </font>
    <font>
      <sz val="10"/>
      <color rgb="FF000000"/>
      <name val="宋体"/>
      <charset val="0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21" applyNumberFormat="0" applyAlignment="0" applyProtection="0">
      <alignment vertical="center"/>
    </xf>
    <xf numFmtId="0" fontId="36" fillId="5" borderId="22" applyNumberFormat="0" applyAlignment="0" applyProtection="0">
      <alignment vertical="center"/>
    </xf>
    <xf numFmtId="0" fontId="37" fillId="5" borderId="21" applyNumberFormat="0" applyAlignment="0" applyProtection="0">
      <alignment vertical="center"/>
    </xf>
    <xf numFmtId="0" fontId="38" fillId="6" borderId="23" applyNumberFormat="0" applyAlignment="0" applyProtection="0">
      <alignment vertical="center"/>
    </xf>
    <xf numFmtId="0" fontId="39" fillId="0" borderId="24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6" fillId="0" borderId="0"/>
    <xf numFmtId="0" fontId="47" fillId="0" borderId="0"/>
    <xf numFmtId="0" fontId="0" fillId="0" borderId="0">
      <alignment vertical="center"/>
    </xf>
    <xf numFmtId="0" fontId="46" fillId="0" borderId="0">
      <alignment vertical="center"/>
    </xf>
    <xf numFmtId="0" fontId="46" fillId="0" borderId="0"/>
    <xf numFmtId="0" fontId="46" fillId="0" borderId="0"/>
  </cellStyleXfs>
  <cellXfs count="12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top" wrapText="1"/>
    </xf>
    <xf numFmtId="0" fontId="11" fillId="0" borderId="10" xfId="0" applyNumberFormat="1" applyFont="1" applyFill="1" applyBorder="1" applyAlignment="1">
      <alignment horizontal="center" vertical="center" textRotation="255" wrapText="1"/>
    </xf>
    <xf numFmtId="0" fontId="8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textRotation="255" wrapText="1"/>
    </xf>
    <xf numFmtId="176" fontId="8" fillId="0" borderId="10" xfId="0" applyNumberFormat="1" applyFont="1" applyFill="1" applyBorder="1" applyAlignment="1">
      <alignment horizontal="center" vertical="center" wrapText="1"/>
    </xf>
    <xf numFmtId="178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left" vertical="top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 indent="2"/>
    </xf>
    <xf numFmtId="0" fontId="17" fillId="0" borderId="1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18" fillId="2" borderId="1" xfId="0" applyFont="1" applyFill="1" applyBorder="1" applyAlignment="1">
      <alignment horizontal="justify" vertical="top"/>
    </xf>
    <xf numFmtId="179" fontId="18" fillId="2" borderId="1" xfId="0" applyNumberFormat="1" applyFont="1" applyFill="1" applyBorder="1" applyAlignment="1">
      <alignment horizontal="center" vertical="center"/>
    </xf>
    <xf numFmtId="179" fontId="18" fillId="2" borderId="1" xfId="0" applyNumberFormat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center" indent="2"/>
    </xf>
    <xf numFmtId="0" fontId="18" fillId="2" borderId="1" xfId="0" applyFont="1" applyFill="1" applyBorder="1" applyAlignment="1">
      <alignment horizontal="left" vertical="top"/>
    </xf>
    <xf numFmtId="179" fontId="20" fillId="2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right" vertical="top"/>
    </xf>
    <xf numFmtId="177" fontId="18" fillId="2" borderId="1" xfId="0" applyNumberFormat="1" applyFont="1" applyFill="1" applyBorder="1" applyAlignment="1">
      <alignment vertical="center"/>
    </xf>
    <xf numFmtId="0" fontId="20" fillId="2" borderId="1" xfId="0" applyFont="1" applyFill="1" applyBorder="1" applyAlignment="1">
      <alignment horizontal="justify" vertical="top"/>
    </xf>
    <xf numFmtId="0" fontId="0" fillId="0" borderId="0" xfId="0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177" fontId="17" fillId="2" borderId="1" xfId="0" applyNumberFormat="1" applyFont="1" applyFill="1" applyBorder="1" applyAlignment="1">
      <alignment horizontal="center" vertical="center"/>
    </xf>
    <xf numFmtId="177" fontId="14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indent="2"/>
    </xf>
    <xf numFmtId="0" fontId="18" fillId="2" borderId="1" xfId="0" applyFont="1" applyFill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2" borderId="1" xfId="0" applyFont="1" applyFill="1" applyBorder="1" applyAlignment="1">
      <alignment horizontal="center" vertical="top"/>
    </xf>
    <xf numFmtId="0" fontId="17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13" fillId="0" borderId="1" xfId="0" applyNumberFormat="1" applyFont="1" applyFill="1" applyBorder="1" applyAlignment="1" quotePrefix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 2 2 2" xfId="49"/>
    <cellStyle name="常规 2" xfId="50"/>
    <cellStyle name="常规 3" xfId="51"/>
    <cellStyle name="常规 3 2" xfId="52"/>
    <cellStyle name="常规 34" xfId="53"/>
    <cellStyle name="常规 39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23\&#25919;&#24220;&#37319;&#36141;&#39044;&#31639;&#30003;&#25253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c\Documents\WeChat%20Files\tiaozi2011001\FileStorage\File\2024-11\2025&#25919;&#24220;&#37319;&#36141;&#39044;&#31639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Sheet1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B6" sqref="B6:Y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09" t="s">
        <v>0</v>
      </c>
    </row>
    <row r="2" ht="36.75" customHeight="1" spans="1:25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ht="23.25" customHeight="1" spans="1:25">
      <c r="A3" s="79" t="s">
        <v>2</v>
      </c>
      <c r="B3" s="79"/>
      <c r="C3" s="79"/>
      <c r="D3" s="79"/>
      <c r="E3" s="79"/>
      <c r="F3" s="79"/>
      <c r="G3" s="79"/>
      <c r="H3" s="79"/>
    </row>
    <row r="4" ht="24.75" customHeight="1" spans="1:25">
      <c r="A4" s="79" t="s">
        <v>3</v>
      </c>
      <c r="B4" s="79"/>
      <c r="C4" s="79"/>
      <c r="D4" s="79"/>
      <c r="E4" s="79"/>
      <c r="F4" s="79"/>
      <c r="G4" s="79"/>
      <c r="H4" s="79"/>
    </row>
    <row r="5" ht="33" customHeight="1" spans="1:25">
      <c r="A5" s="111"/>
      <c r="B5" s="111" t="s">
        <v>4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 t="s">
        <v>5</v>
      </c>
      <c r="S5" s="111"/>
      <c r="T5" s="111"/>
      <c r="U5" s="111"/>
      <c r="V5" s="111"/>
      <c r="W5" s="111" t="s">
        <v>6</v>
      </c>
      <c r="X5" s="111"/>
      <c r="Y5" s="111"/>
    </row>
    <row r="6" s="20" customFormat="1" ht="166.5" customHeight="1" spans="1:25">
      <c r="A6" s="112" t="s">
        <v>7</v>
      </c>
      <c r="B6" s="113" t="s">
        <v>8</v>
      </c>
      <c r="C6" s="113" t="s">
        <v>9</v>
      </c>
      <c r="D6" s="113" t="s">
        <v>10</v>
      </c>
      <c r="E6" s="113" t="s">
        <v>11</v>
      </c>
      <c r="F6" s="113" t="s">
        <v>12</v>
      </c>
      <c r="G6" s="113" t="s">
        <v>13</v>
      </c>
      <c r="H6" s="113" t="s">
        <v>14</v>
      </c>
      <c r="I6" s="113" t="s">
        <v>15</v>
      </c>
      <c r="J6" s="113" t="s">
        <v>16</v>
      </c>
      <c r="K6" s="113" t="s">
        <v>17</v>
      </c>
      <c r="L6" s="113" t="s">
        <v>18</v>
      </c>
      <c r="M6" s="113" t="s">
        <v>19</v>
      </c>
      <c r="N6" s="113" t="s">
        <v>20</v>
      </c>
      <c r="O6" s="113" t="s">
        <v>21</v>
      </c>
      <c r="P6" s="113" t="s">
        <v>22</v>
      </c>
      <c r="Q6" s="113" t="s">
        <v>23</v>
      </c>
      <c r="R6" s="113" t="s">
        <v>24</v>
      </c>
      <c r="S6" s="113" t="s">
        <v>25</v>
      </c>
      <c r="T6" s="113" t="s">
        <v>26</v>
      </c>
      <c r="U6" s="113" t="s">
        <v>27</v>
      </c>
      <c r="V6" s="113" t="s">
        <v>28</v>
      </c>
      <c r="W6" s="113" t="s">
        <v>29</v>
      </c>
      <c r="X6" s="113" t="s">
        <v>30</v>
      </c>
      <c r="Y6" s="113" t="s">
        <v>31</v>
      </c>
    </row>
    <row r="7" ht="41.25" customHeight="1" spans="1:25">
      <c r="A7" s="111" t="s">
        <v>32</v>
      </c>
      <c r="B7" s="114" t="s">
        <v>33</v>
      </c>
      <c r="C7" s="114" t="s">
        <v>33</v>
      </c>
      <c r="D7" s="114" t="s">
        <v>33</v>
      </c>
      <c r="E7" s="114" t="s">
        <v>33</v>
      </c>
      <c r="F7" s="114" t="s">
        <v>33</v>
      </c>
      <c r="G7" s="114" t="s">
        <v>33</v>
      </c>
      <c r="H7" s="114" t="s">
        <v>33</v>
      </c>
      <c r="I7" s="114" t="s">
        <v>33</v>
      </c>
      <c r="J7" s="114" t="s">
        <v>33</v>
      </c>
      <c r="K7" s="114" t="s">
        <v>33</v>
      </c>
      <c r="L7" s="114" t="s">
        <v>33</v>
      </c>
      <c r="M7" s="114" t="s">
        <v>33</v>
      </c>
      <c r="N7" s="114" t="s">
        <v>33</v>
      </c>
      <c r="O7" s="114" t="s">
        <v>33</v>
      </c>
      <c r="P7" s="114" t="s">
        <v>33</v>
      </c>
      <c r="Q7" s="114" t="s">
        <v>33</v>
      </c>
      <c r="R7" s="114" t="s">
        <v>33</v>
      </c>
      <c r="S7" s="114" t="s">
        <v>33</v>
      </c>
      <c r="T7" s="114" t="s">
        <v>33</v>
      </c>
      <c r="U7" s="114" t="s">
        <v>33</v>
      </c>
      <c r="V7" s="114" t="s">
        <v>33</v>
      </c>
      <c r="W7" s="114" t="s">
        <v>33</v>
      </c>
      <c r="X7" s="114" t="s">
        <v>33</v>
      </c>
      <c r="Y7" s="114" t="s">
        <v>33</v>
      </c>
    </row>
    <row r="8" ht="102.75" customHeight="1" spans="1:25">
      <c r="A8" s="115" t="s">
        <v>34</v>
      </c>
      <c r="B8" s="116" t="s">
        <v>35</v>
      </c>
      <c r="C8" s="117"/>
      <c r="D8" s="117"/>
      <c r="E8" s="117"/>
      <c r="F8" s="115" t="s">
        <v>36</v>
      </c>
      <c r="G8" s="116" t="s">
        <v>35</v>
      </c>
      <c r="H8" s="117"/>
      <c r="I8" s="117"/>
      <c r="J8" s="117"/>
      <c r="K8" s="115" t="s">
        <v>37</v>
      </c>
      <c r="L8" s="116" t="s">
        <v>35</v>
      </c>
      <c r="M8" s="115"/>
      <c r="N8" s="115"/>
      <c r="O8" s="115"/>
      <c r="P8" s="115" t="s">
        <v>38</v>
      </c>
      <c r="Q8" s="116" t="s">
        <v>35</v>
      </c>
      <c r="R8" s="115"/>
      <c r="S8" s="115"/>
      <c r="T8" s="115"/>
      <c r="U8" s="115" t="s">
        <v>39</v>
      </c>
      <c r="V8" s="116" t="s">
        <v>35</v>
      </c>
      <c r="W8" s="115"/>
      <c r="X8" s="115"/>
      <c r="Y8" s="115"/>
    </row>
    <row r="9" ht="38.25" customHeight="1" spans="1:25">
      <c r="A9" s="115"/>
      <c r="B9" s="117" t="s">
        <v>40</v>
      </c>
      <c r="C9" s="117"/>
      <c r="D9" s="117"/>
      <c r="E9" s="117"/>
      <c r="F9" s="111"/>
      <c r="G9" s="117" t="s">
        <v>40</v>
      </c>
      <c r="H9" s="117"/>
      <c r="I9" s="117"/>
      <c r="J9" s="117"/>
      <c r="K9" s="115"/>
      <c r="L9" s="118" t="s">
        <v>40</v>
      </c>
      <c r="M9" s="115"/>
      <c r="N9" s="115"/>
      <c r="O9" s="115"/>
      <c r="P9" s="115"/>
      <c r="Q9" s="118" t="s">
        <v>40</v>
      </c>
      <c r="R9" s="115"/>
      <c r="S9" s="115"/>
      <c r="T9" s="115"/>
      <c r="U9" s="115"/>
      <c r="V9" s="117" t="s">
        <v>40</v>
      </c>
      <c r="W9" s="115"/>
      <c r="X9" s="115"/>
      <c r="Y9" s="115"/>
    </row>
    <row r="10" ht="61.5" customHeight="1" spans="1:25">
      <c r="A10" s="119" t="s">
        <v>41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</row>
  </sheetData>
  <mergeCells count="22">
    <mergeCell ref="A2:Y2"/>
    <mergeCell ref="A3:H3"/>
    <mergeCell ref="A4:H4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6" sqref="D6:D25"/>
    </sheetView>
  </sheetViews>
  <sheetFormatPr defaultColWidth="9" defaultRowHeight="13.5" outlineLevelCol="3"/>
  <cols>
    <col min="1" max="1" width="27" customWidth="1"/>
    <col min="2" max="2" width="16.75" style="20" customWidth="1"/>
    <col min="3" max="3" width="27.75" customWidth="1"/>
    <col min="4" max="4" width="13.75" style="20" customWidth="1"/>
  </cols>
  <sheetData>
    <row r="1" ht="20.25" spans="1:4">
      <c r="A1" s="104" t="s">
        <v>42</v>
      </c>
      <c r="B1" s="104"/>
      <c r="C1" s="104"/>
      <c r="D1" s="104"/>
    </row>
    <row r="2" spans="1:4">
      <c r="A2" s="105"/>
      <c r="D2" s="20" t="s">
        <v>43</v>
      </c>
    </row>
    <row r="3" ht="15" customHeight="1" spans="1:4">
      <c r="A3" s="68" t="s">
        <v>44</v>
      </c>
      <c r="B3" s="68"/>
      <c r="C3" s="68" t="s">
        <v>45</v>
      </c>
      <c r="D3" s="68"/>
    </row>
    <row r="4" spans="1:4">
      <c r="A4" s="68" t="s">
        <v>46</v>
      </c>
      <c r="B4" s="68" t="s">
        <v>47</v>
      </c>
      <c r="C4" s="68" t="s">
        <v>46</v>
      </c>
      <c r="D4" s="68" t="s">
        <v>47</v>
      </c>
    </row>
    <row r="5" spans="1:4">
      <c r="A5" s="95" t="s">
        <v>48</v>
      </c>
      <c r="B5" s="97">
        <v>152.8836727</v>
      </c>
      <c r="C5" s="95" t="s">
        <v>49</v>
      </c>
      <c r="D5" s="98"/>
    </row>
    <row r="6" spans="1:4">
      <c r="A6" s="95" t="s">
        <v>50</v>
      </c>
      <c r="B6" s="106"/>
      <c r="C6" s="95" t="s">
        <v>51</v>
      </c>
      <c r="D6" s="75"/>
    </row>
    <row r="7" spans="1:4">
      <c r="A7" s="95" t="s">
        <v>52</v>
      </c>
      <c r="B7" s="106"/>
      <c r="C7" s="95" t="s">
        <v>53</v>
      </c>
      <c r="D7" s="75"/>
    </row>
    <row r="8" spans="1:4">
      <c r="A8" s="95" t="s">
        <v>54</v>
      </c>
      <c r="B8" s="106"/>
      <c r="C8" s="95" t="s">
        <v>55</v>
      </c>
      <c r="D8" s="75"/>
    </row>
    <row r="9" spans="1:4">
      <c r="A9" s="95" t="s">
        <v>56</v>
      </c>
      <c r="B9" s="106"/>
      <c r="C9" s="95" t="s">
        <v>57</v>
      </c>
      <c r="D9" s="75"/>
    </row>
    <row r="10" spans="1:4">
      <c r="A10" s="95" t="s">
        <v>58</v>
      </c>
      <c r="B10" s="106"/>
      <c r="C10" s="95" t="s">
        <v>59</v>
      </c>
      <c r="D10" s="75"/>
    </row>
    <row r="11" spans="1:4">
      <c r="A11" s="95" t="s">
        <v>60</v>
      </c>
      <c r="B11" s="106"/>
      <c r="C11" s="95" t="s">
        <v>61</v>
      </c>
      <c r="D11" s="86">
        <v>111.5195847</v>
      </c>
    </row>
    <row r="12" spans="1:4">
      <c r="A12" s="95" t="s">
        <v>62</v>
      </c>
      <c r="B12" s="106"/>
      <c r="C12" s="95" t="s">
        <v>63</v>
      </c>
      <c r="D12" s="86">
        <v>22.491608</v>
      </c>
    </row>
    <row r="13" spans="1:4">
      <c r="A13" s="95" t="s">
        <v>64</v>
      </c>
      <c r="B13" s="106"/>
      <c r="C13" s="95" t="s">
        <v>65</v>
      </c>
      <c r="D13" s="75"/>
    </row>
    <row r="14" spans="1:4">
      <c r="A14" s="95"/>
      <c r="B14" s="89"/>
      <c r="C14" s="95" t="s">
        <v>66</v>
      </c>
      <c r="D14" s="86">
        <v>8.11952</v>
      </c>
    </row>
    <row r="15" spans="1:4">
      <c r="A15" s="95"/>
      <c r="B15" s="89"/>
      <c r="C15" s="95" t="s">
        <v>67</v>
      </c>
      <c r="D15" s="75"/>
    </row>
    <row r="16" spans="1:4">
      <c r="A16" s="95"/>
      <c r="B16" s="89"/>
      <c r="C16" s="95" t="s">
        <v>68</v>
      </c>
      <c r="D16" s="75"/>
    </row>
    <row r="17" spans="1:4">
      <c r="A17" s="95"/>
      <c r="B17" s="89"/>
      <c r="C17" s="95" t="s">
        <v>69</v>
      </c>
      <c r="D17" s="75"/>
    </row>
    <row r="18" spans="1:4">
      <c r="A18" s="95"/>
      <c r="B18" s="89"/>
      <c r="C18" s="95" t="s">
        <v>70</v>
      </c>
      <c r="D18" s="75"/>
    </row>
    <row r="19" spans="1:4">
      <c r="A19" s="95"/>
      <c r="B19" s="89"/>
      <c r="C19" s="95" t="s">
        <v>71</v>
      </c>
      <c r="D19" s="75"/>
    </row>
    <row r="20" spans="1:4">
      <c r="A20" s="95"/>
      <c r="B20" s="89"/>
      <c r="C20" s="95" t="s">
        <v>72</v>
      </c>
      <c r="D20" s="75"/>
    </row>
    <row r="21" spans="1:4">
      <c r="A21" s="95"/>
      <c r="B21" s="89"/>
      <c r="C21" s="95" t="s">
        <v>73</v>
      </c>
      <c r="D21" s="75"/>
    </row>
    <row r="22" spans="1:4">
      <c r="A22" s="95"/>
      <c r="B22" s="89"/>
      <c r="C22" s="95" t="s">
        <v>74</v>
      </c>
      <c r="D22" s="75"/>
    </row>
    <row r="23" spans="1:4">
      <c r="A23" s="95"/>
      <c r="B23" s="89"/>
      <c r="C23" s="95" t="s">
        <v>75</v>
      </c>
      <c r="D23" s="75"/>
    </row>
    <row r="24" spans="1:4">
      <c r="A24" s="95"/>
      <c r="B24" s="89"/>
      <c r="C24" s="95" t="s">
        <v>76</v>
      </c>
      <c r="D24" s="86">
        <v>10.75296</v>
      </c>
    </row>
    <row r="25" spans="1:4">
      <c r="A25" s="95"/>
      <c r="B25" s="89"/>
      <c r="C25" s="95" t="s">
        <v>77</v>
      </c>
      <c r="D25" s="75"/>
    </row>
    <row r="26" spans="1:4">
      <c r="A26" s="95"/>
      <c r="B26" s="89"/>
      <c r="C26" s="95" t="s">
        <v>78</v>
      </c>
      <c r="D26" s="98"/>
    </row>
    <row r="27" spans="1:4">
      <c r="A27" s="95"/>
      <c r="B27" s="89"/>
      <c r="C27" s="95" t="s">
        <v>79</v>
      </c>
      <c r="D27" s="98"/>
    </row>
    <row r="28" spans="1:4">
      <c r="A28" s="95"/>
      <c r="B28" s="89"/>
      <c r="C28" s="95" t="s">
        <v>80</v>
      </c>
      <c r="D28" s="98"/>
    </row>
    <row r="29" spans="1:4">
      <c r="A29" s="95"/>
      <c r="B29" s="89"/>
      <c r="C29" s="95" t="s">
        <v>81</v>
      </c>
      <c r="D29" s="98"/>
    </row>
    <row r="30" spans="1:4">
      <c r="A30" s="95"/>
      <c r="B30" s="89"/>
      <c r="C30" s="95" t="s">
        <v>82</v>
      </c>
      <c r="D30" s="98"/>
    </row>
    <row r="31" spans="1:4">
      <c r="A31" s="95"/>
      <c r="B31" s="89"/>
      <c r="C31" s="95" t="s">
        <v>83</v>
      </c>
      <c r="D31" s="98"/>
    </row>
    <row r="32" spans="1:4">
      <c r="A32" s="95"/>
      <c r="B32" s="89"/>
      <c r="C32" s="95" t="s">
        <v>84</v>
      </c>
      <c r="D32" s="98"/>
    </row>
    <row r="33" spans="1:4">
      <c r="A33" s="95"/>
      <c r="B33" s="89"/>
      <c r="C33" s="95" t="s">
        <v>85</v>
      </c>
      <c r="D33" s="98"/>
    </row>
    <row r="34" spans="1:4">
      <c r="A34" s="95"/>
      <c r="B34" s="89"/>
      <c r="C34" s="95" t="s">
        <v>86</v>
      </c>
      <c r="D34" s="75"/>
    </row>
    <row r="35" spans="1:4">
      <c r="A35" s="95"/>
      <c r="B35" s="89"/>
      <c r="C35" s="95"/>
      <c r="D35" s="90"/>
    </row>
    <row r="36" spans="1:4">
      <c r="A36" s="68" t="s">
        <v>87</v>
      </c>
      <c r="B36" s="96">
        <v>152.8836727</v>
      </c>
      <c r="C36" s="68" t="s">
        <v>88</v>
      </c>
      <c r="D36" s="96">
        <v>152.8836727</v>
      </c>
    </row>
    <row r="37" spans="1:4">
      <c r="A37" s="95" t="s">
        <v>89</v>
      </c>
      <c r="B37" s="107"/>
      <c r="C37" s="95" t="s">
        <v>90</v>
      </c>
      <c r="D37" s="65"/>
    </row>
    <row r="38" spans="1:4">
      <c r="A38" s="95" t="s">
        <v>91</v>
      </c>
      <c r="B38" s="107"/>
      <c r="C38" s="95"/>
      <c r="D38" s="65"/>
    </row>
    <row r="39" spans="1:4">
      <c r="A39" s="108"/>
      <c r="B39" s="62"/>
      <c r="C39" s="108"/>
      <c r="D39" s="65"/>
    </row>
    <row r="40" spans="1:4">
      <c r="A40" s="68" t="s">
        <v>92</v>
      </c>
      <c r="B40" s="96">
        <v>152.8836727</v>
      </c>
      <c r="C40" s="68" t="s">
        <v>93</v>
      </c>
      <c r="D40" s="96">
        <v>152.8836727</v>
      </c>
    </row>
    <row r="41" spans="1:4">
      <c r="A41" s="78" t="s">
        <v>94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5" sqref="B5:B34"/>
    </sheetView>
  </sheetViews>
  <sheetFormatPr defaultColWidth="9" defaultRowHeight="13.5" outlineLevelCol="1"/>
  <cols>
    <col min="1" max="1" width="69" customWidth="1"/>
    <col min="2" max="2" width="12" style="20" customWidth="1"/>
  </cols>
  <sheetData>
    <row r="1" ht="20.25" spans="1:2">
      <c r="A1" s="104" t="s">
        <v>95</v>
      </c>
    </row>
    <row r="2" spans="1:2">
      <c r="A2" s="105"/>
      <c r="B2" s="20" t="s">
        <v>43</v>
      </c>
    </row>
    <row r="3" ht="20.1" customHeight="1" spans="1:2">
      <c r="A3" s="68" t="s">
        <v>46</v>
      </c>
      <c r="B3" s="68" t="s">
        <v>47</v>
      </c>
    </row>
    <row r="4" ht="20.1" customHeight="1" spans="1:2">
      <c r="A4" s="68" t="s">
        <v>96</v>
      </c>
      <c r="B4" s="68">
        <v>1</v>
      </c>
    </row>
    <row r="5" ht="20.1" customHeight="1" spans="1:2">
      <c r="A5" s="70" t="s">
        <v>97</v>
      </c>
      <c r="B5" s="96">
        <v>152.8836727</v>
      </c>
    </row>
    <row r="6" ht="20.1" customHeight="1" spans="1:2">
      <c r="A6" s="66" t="s">
        <v>98</v>
      </c>
      <c r="B6" s="96">
        <v>152.8836727</v>
      </c>
    </row>
    <row r="7" ht="20.1" customHeight="1" spans="1:2">
      <c r="A7" s="70" t="s">
        <v>99</v>
      </c>
      <c r="B7" s="65"/>
    </row>
    <row r="8" ht="20.1" customHeight="1" spans="1:2">
      <c r="A8" s="66" t="s">
        <v>100</v>
      </c>
      <c r="B8" s="65"/>
    </row>
    <row r="9" ht="20.1" customHeight="1" spans="1:2">
      <c r="A9" s="70" t="s">
        <v>101</v>
      </c>
      <c r="B9" s="65"/>
    </row>
    <row r="10" ht="20.1" customHeight="1" spans="1:2">
      <c r="A10" s="66" t="s">
        <v>100</v>
      </c>
      <c r="B10" s="65"/>
    </row>
    <row r="11" ht="20.1" customHeight="1" spans="1:2">
      <c r="A11" s="70" t="s">
        <v>102</v>
      </c>
      <c r="B11" s="65"/>
    </row>
    <row r="12" ht="20.1" customHeight="1" spans="1:2">
      <c r="A12" s="66" t="s">
        <v>100</v>
      </c>
      <c r="B12" s="65"/>
    </row>
    <row r="13" ht="20.1" customHeight="1" spans="1:2">
      <c r="A13" s="70" t="s">
        <v>103</v>
      </c>
      <c r="B13" s="65"/>
    </row>
    <row r="14" ht="20.1" customHeight="1" spans="1:2">
      <c r="A14" s="66" t="s">
        <v>100</v>
      </c>
      <c r="B14" s="65"/>
    </row>
    <row r="15" ht="20.1" customHeight="1" spans="1:2">
      <c r="A15" s="70" t="s">
        <v>104</v>
      </c>
      <c r="B15" s="65"/>
    </row>
    <row r="16" ht="20.1" customHeight="1" spans="1:2">
      <c r="A16" s="66" t="s">
        <v>100</v>
      </c>
      <c r="B16" s="65"/>
    </row>
    <row r="17" ht="20.1" customHeight="1" spans="1:2">
      <c r="A17" s="70" t="s">
        <v>105</v>
      </c>
      <c r="B17" s="65"/>
    </row>
    <row r="18" ht="20.1" customHeight="1" spans="1:2">
      <c r="A18" s="66" t="s">
        <v>100</v>
      </c>
      <c r="B18" s="65"/>
    </row>
    <row r="19" ht="20.1" customHeight="1" spans="1:2">
      <c r="A19" s="70" t="s">
        <v>106</v>
      </c>
      <c r="B19" s="65"/>
    </row>
    <row r="20" ht="20.1" customHeight="1" spans="1:2">
      <c r="A20" s="66" t="s">
        <v>100</v>
      </c>
      <c r="B20" s="65"/>
    </row>
    <row r="21" ht="20.1" customHeight="1" spans="1:2">
      <c r="A21" s="70" t="s">
        <v>107</v>
      </c>
      <c r="B21" s="65"/>
    </row>
    <row r="22" ht="20.1" customHeight="1" spans="1:2">
      <c r="A22" s="66" t="s">
        <v>100</v>
      </c>
      <c r="B22" s="65"/>
    </row>
    <row r="23" ht="20.1" customHeight="1" spans="1:2">
      <c r="A23" s="70" t="s">
        <v>108</v>
      </c>
      <c r="B23" s="96">
        <v>152.8836727</v>
      </c>
    </row>
    <row r="24" ht="20.1" customHeight="1" spans="1:2">
      <c r="A24" s="66" t="s">
        <v>109</v>
      </c>
      <c r="B24" s="65"/>
    </row>
    <row r="25" ht="20.1" customHeight="1" spans="1:2">
      <c r="A25" s="66" t="s">
        <v>109</v>
      </c>
      <c r="B25" s="65"/>
    </row>
    <row r="26" ht="20.1" customHeight="1" spans="1:2">
      <c r="A26" s="66" t="s">
        <v>109</v>
      </c>
      <c r="B26" s="65"/>
    </row>
    <row r="27" ht="20.1" customHeight="1" spans="1:2">
      <c r="A27" s="66" t="s">
        <v>109</v>
      </c>
      <c r="B27" s="65"/>
    </row>
    <row r="28" ht="20.1" customHeight="1" spans="1:2">
      <c r="A28" s="66" t="s">
        <v>109</v>
      </c>
      <c r="B28" s="65"/>
    </row>
    <row r="29" ht="20.1" customHeight="1" spans="1:2">
      <c r="A29" s="70" t="s">
        <v>110</v>
      </c>
      <c r="B29" s="65"/>
    </row>
    <row r="30" ht="20.1" customHeight="1" spans="1:2">
      <c r="A30" s="66" t="s">
        <v>100</v>
      </c>
      <c r="B30" s="65"/>
    </row>
    <row r="31" ht="20.1" customHeight="1" spans="1:2">
      <c r="A31" s="70" t="s">
        <v>111</v>
      </c>
      <c r="B31" s="65"/>
    </row>
    <row r="32" ht="20.1" customHeight="1" spans="1:2">
      <c r="A32" s="66" t="s">
        <v>100</v>
      </c>
      <c r="B32" s="65"/>
    </row>
    <row r="33" ht="20.1" customHeight="1" spans="1:2">
      <c r="A33" s="70" t="s">
        <v>112</v>
      </c>
      <c r="B33" s="96">
        <v>152.8836727</v>
      </c>
    </row>
    <row r="34" spans="1:2">
      <c r="A34" s="102" t="s">
        <v>113</v>
      </c>
    </row>
  </sheetData>
  <printOptions horizontalCentered="1"/>
  <pageMargins left="0.751388888888889" right="0.751388888888889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opLeftCell="A2" workbookViewId="0">
      <selection activeCell="I18" sqref="I18"/>
    </sheetView>
  </sheetViews>
  <sheetFormatPr defaultColWidth="9" defaultRowHeight="13.5"/>
  <cols>
    <col min="1" max="1" width="34" customWidth="1"/>
    <col min="2" max="3" width="15.25" customWidth="1"/>
    <col min="4" max="5" width="11.75" customWidth="1"/>
    <col min="9" max="9" width="11.5"/>
  </cols>
  <sheetData>
    <row r="1" ht="30" customHeight="1" spans="1:9">
      <c r="A1" s="57" t="s">
        <v>114</v>
      </c>
      <c r="B1" s="57"/>
      <c r="C1" s="57"/>
      <c r="D1" s="57"/>
      <c r="E1" s="57"/>
    </row>
    <row r="2" ht="24.95" customHeight="1" spans="1:9">
      <c r="A2" s="58"/>
      <c r="B2" s="59"/>
      <c r="C2" s="59"/>
      <c r="D2" s="59"/>
      <c r="E2" s="59" t="s">
        <v>43</v>
      </c>
    </row>
    <row r="3" ht="30" customHeight="1" spans="1:9">
      <c r="A3" s="68" t="s">
        <v>115</v>
      </c>
      <c r="B3" s="68" t="s">
        <v>116</v>
      </c>
      <c r="C3" s="68" t="s">
        <v>117</v>
      </c>
      <c r="D3" s="68" t="s">
        <v>118</v>
      </c>
      <c r="E3" s="68" t="s">
        <v>119</v>
      </c>
    </row>
    <row r="4" ht="30" customHeight="1" spans="1:9">
      <c r="A4" s="68" t="s">
        <v>96</v>
      </c>
      <c r="B4" s="68">
        <v>1</v>
      </c>
      <c r="C4" s="68">
        <v>2</v>
      </c>
      <c r="D4" s="68">
        <v>3</v>
      </c>
      <c r="E4" s="68">
        <v>4</v>
      </c>
    </row>
    <row r="5" ht="30" customHeight="1" spans="1:9">
      <c r="A5" s="80" t="s">
        <v>120</v>
      </c>
      <c r="B5" s="81">
        <f>B6+B9+B15+B18</f>
        <v>152.8836727</v>
      </c>
      <c r="C5" s="81">
        <f>C6+C9+C15+C18</f>
        <v>151.8836727</v>
      </c>
      <c r="D5" s="74">
        <v>1</v>
      </c>
      <c r="E5" s="103"/>
    </row>
    <row r="6" ht="30" customHeight="1" spans="1:9">
      <c r="A6" s="63" t="s">
        <v>121</v>
      </c>
      <c r="B6" s="81">
        <f>SUM(C6:D6)</f>
        <v>111.5195847</v>
      </c>
      <c r="C6" s="81">
        <v>110.5195847</v>
      </c>
      <c r="D6" s="74">
        <v>1</v>
      </c>
      <c r="E6" s="103"/>
      <c r="G6" s="81">
        <v>94.7393212</v>
      </c>
      <c r="I6">
        <f>B6-G6</f>
        <v>16.7802635</v>
      </c>
    </row>
    <row r="7" ht="30" customHeight="1" spans="1:9">
      <c r="A7" s="63" t="s">
        <v>122</v>
      </c>
      <c r="B7" s="81">
        <f>SUM(C7:D7)</f>
        <v>111.5195847</v>
      </c>
      <c r="C7" s="81">
        <v>110.5195847</v>
      </c>
      <c r="D7" s="74">
        <v>1</v>
      </c>
      <c r="E7" s="103"/>
      <c r="G7" s="81">
        <v>94.7393212</v>
      </c>
      <c r="I7">
        <f t="shared" ref="I7:I20" si="0">B7-G7</f>
        <v>16.7802635</v>
      </c>
    </row>
    <row r="8" ht="30" customHeight="1" spans="1:9">
      <c r="A8" s="63" t="s">
        <v>123</v>
      </c>
      <c r="B8" s="81">
        <f>SUM(C8:D8)</f>
        <v>111.5195847</v>
      </c>
      <c r="C8" s="81">
        <v>110.5195847</v>
      </c>
      <c r="D8" s="74">
        <v>1</v>
      </c>
      <c r="E8" s="103"/>
      <c r="G8" s="81">
        <v>94.7393212</v>
      </c>
      <c r="I8">
        <f t="shared" si="0"/>
        <v>16.7802635</v>
      </c>
    </row>
    <row r="9" ht="30" customHeight="1" spans="1:9">
      <c r="A9" s="63" t="s">
        <v>124</v>
      </c>
      <c r="B9" s="81">
        <f>B10+B13</f>
        <v>22.491608</v>
      </c>
      <c r="C9" s="81">
        <f>C10+C13</f>
        <v>22.491608</v>
      </c>
      <c r="D9" s="74"/>
      <c r="E9" s="103"/>
      <c r="G9" s="81">
        <v>19.575271</v>
      </c>
      <c r="I9">
        <f t="shared" si="0"/>
        <v>2.916337</v>
      </c>
    </row>
    <row r="10" ht="30" customHeight="1" spans="1:9">
      <c r="A10" s="63" t="s">
        <v>125</v>
      </c>
      <c r="B10" s="81">
        <f>SUM(B11:B12)</f>
        <v>21.50592</v>
      </c>
      <c r="C10" s="81">
        <f>SUM(C11:C12)</f>
        <v>21.50592</v>
      </c>
      <c r="D10" s="74"/>
      <c r="E10" s="103"/>
      <c r="G10" s="81">
        <v>17.701536</v>
      </c>
      <c r="I10">
        <f t="shared" si="0"/>
        <v>3.804384</v>
      </c>
    </row>
    <row r="11" ht="30" customHeight="1" spans="1:9">
      <c r="A11" s="63" t="s">
        <v>126</v>
      </c>
      <c r="B11" s="81">
        <v>14.33728</v>
      </c>
      <c r="C11" s="81">
        <v>14.33728</v>
      </c>
      <c r="D11" s="74"/>
      <c r="E11" s="103"/>
      <c r="G11" s="81">
        <v>11.801024</v>
      </c>
      <c r="I11">
        <f t="shared" si="0"/>
        <v>2.536256</v>
      </c>
    </row>
    <row r="12" ht="30" customHeight="1" spans="1:9">
      <c r="A12" s="63" t="s">
        <v>127</v>
      </c>
      <c r="B12" s="81">
        <v>7.16864</v>
      </c>
      <c r="C12" s="81">
        <v>7.16864</v>
      </c>
      <c r="D12" s="74"/>
      <c r="E12" s="103"/>
      <c r="G12" s="81">
        <v>5.900512</v>
      </c>
      <c r="I12">
        <f t="shared" si="0"/>
        <v>1.268128</v>
      </c>
    </row>
    <row r="13" ht="30" customHeight="1" spans="1:9">
      <c r="A13" s="63" t="s">
        <v>128</v>
      </c>
      <c r="B13" s="81">
        <v>0.985688</v>
      </c>
      <c r="C13" s="81">
        <v>0.985688</v>
      </c>
      <c r="D13" s="74"/>
      <c r="E13" s="103"/>
      <c r="G13" s="81">
        <v>1.873735</v>
      </c>
      <c r="I13">
        <f t="shared" si="0"/>
        <v>-0.888047</v>
      </c>
    </row>
    <row r="14" ht="30" customHeight="1" spans="1:9">
      <c r="A14" s="63" t="s">
        <v>129</v>
      </c>
      <c r="B14" s="81">
        <v>0.985688</v>
      </c>
      <c r="C14" s="81">
        <v>0.985688</v>
      </c>
      <c r="D14" s="74"/>
      <c r="E14" s="103"/>
      <c r="G14" s="81">
        <v>1.873735</v>
      </c>
      <c r="I14">
        <f t="shared" si="0"/>
        <v>-0.888047</v>
      </c>
    </row>
    <row r="15" ht="30" customHeight="1" spans="1:9">
      <c r="A15" s="63" t="s">
        <v>130</v>
      </c>
      <c r="B15" s="81">
        <v>8.11952</v>
      </c>
      <c r="C15" s="81">
        <v>8.11952</v>
      </c>
      <c r="D15" s="74"/>
      <c r="E15" s="103"/>
      <c r="G15" s="81">
        <v>6.763794</v>
      </c>
      <c r="I15">
        <f t="shared" si="0"/>
        <v>1.355726</v>
      </c>
    </row>
    <row r="16" ht="30" customHeight="1" spans="1:9">
      <c r="A16" s="63" t="s">
        <v>131</v>
      </c>
      <c r="B16" s="81">
        <v>8.11952</v>
      </c>
      <c r="C16" s="81">
        <v>8.11952</v>
      </c>
      <c r="D16" s="74"/>
      <c r="E16" s="103"/>
      <c r="G16" s="81">
        <v>6.76</v>
      </c>
      <c r="I16">
        <f t="shared" si="0"/>
        <v>1.35952</v>
      </c>
    </row>
    <row r="17" ht="30" customHeight="1" spans="1:9">
      <c r="A17" s="63" t="s">
        <v>132</v>
      </c>
      <c r="B17" s="81">
        <v>8.11952</v>
      </c>
      <c r="C17" s="81">
        <v>8.11952</v>
      </c>
      <c r="D17" s="76"/>
      <c r="E17" s="91"/>
      <c r="G17" s="81">
        <v>6.76</v>
      </c>
      <c r="I17">
        <f t="shared" si="0"/>
        <v>1.35952</v>
      </c>
    </row>
    <row r="18" ht="30" customHeight="1" spans="1:9">
      <c r="A18" s="63" t="s">
        <v>133</v>
      </c>
      <c r="B18" s="81">
        <v>10.75296</v>
      </c>
      <c r="C18" s="81">
        <v>10.75296</v>
      </c>
      <c r="D18" s="103"/>
      <c r="E18" s="103"/>
      <c r="G18" s="81">
        <v>8.850768</v>
      </c>
      <c r="I18">
        <f t="shared" si="0"/>
        <v>1.902192</v>
      </c>
    </row>
    <row r="19" ht="30" customHeight="1" spans="1:9">
      <c r="A19" s="87" t="s">
        <v>134</v>
      </c>
      <c r="B19" s="81">
        <v>10.75296</v>
      </c>
      <c r="C19" s="81">
        <v>10.75296</v>
      </c>
      <c r="D19" s="103"/>
      <c r="E19" s="103"/>
      <c r="G19" s="81">
        <v>8.850768</v>
      </c>
      <c r="I19">
        <f t="shared" si="0"/>
        <v>1.902192</v>
      </c>
    </row>
    <row r="20" ht="30" customHeight="1" spans="1:9">
      <c r="A20" s="63" t="s">
        <v>135</v>
      </c>
      <c r="B20" s="81">
        <v>10.75296</v>
      </c>
      <c r="C20" s="81">
        <v>10.75296</v>
      </c>
      <c r="D20" s="103"/>
      <c r="E20" s="103"/>
      <c r="G20" s="81">
        <v>8.850768</v>
      </c>
      <c r="I20">
        <f t="shared" si="0"/>
        <v>1.902192</v>
      </c>
    </row>
    <row r="21" ht="30" customHeight="1" spans="1:9">
      <c r="A21" s="84" t="s">
        <v>136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12" sqref="D12"/>
    </sheetView>
  </sheetViews>
  <sheetFormatPr defaultColWidth="9" defaultRowHeight="13.5" outlineLevelCol="3"/>
  <cols>
    <col min="1" max="1" width="30.125" customWidth="1"/>
    <col min="2" max="2" width="11.5" style="20" customWidth="1"/>
    <col min="3" max="3" width="27.25" customWidth="1"/>
    <col min="4" max="4" width="11.875" style="20" customWidth="1"/>
  </cols>
  <sheetData>
    <row r="1" ht="20.25" spans="1:4">
      <c r="A1" s="57" t="s">
        <v>137</v>
      </c>
      <c r="B1" s="57"/>
      <c r="C1" s="57"/>
      <c r="D1" s="57"/>
    </row>
    <row r="2" spans="1:4">
      <c r="A2" s="58"/>
      <c r="B2" s="94"/>
      <c r="C2" s="59"/>
      <c r="D2" s="94" t="s">
        <v>43</v>
      </c>
    </row>
    <row r="3" ht="15" customHeight="1" spans="1:4">
      <c r="A3" s="68" t="s">
        <v>138</v>
      </c>
      <c r="B3" s="68"/>
      <c r="C3" s="68" t="s">
        <v>139</v>
      </c>
      <c r="D3" s="68"/>
    </row>
    <row r="4" spans="1:4">
      <c r="A4" s="68" t="s">
        <v>46</v>
      </c>
      <c r="B4" s="68" t="s">
        <v>47</v>
      </c>
      <c r="C4" s="68" t="s">
        <v>46</v>
      </c>
      <c r="D4" s="68" t="s">
        <v>140</v>
      </c>
    </row>
    <row r="5" spans="1:4">
      <c r="A5" s="95" t="s">
        <v>141</v>
      </c>
      <c r="B5" s="96">
        <v>152.8836727</v>
      </c>
      <c r="C5" s="95" t="s">
        <v>142</v>
      </c>
      <c r="D5" s="96">
        <v>152.8836727</v>
      </c>
    </row>
    <row r="6" spans="1:4">
      <c r="A6" s="95" t="s">
        <v>143</v>
      </c>
      <c r="B6" s="97">
        <v>152.8836727</v>
      </c>
      <c r="C6" s="95" t="s">
        <v>144</v>
      </c>
      <c r="D6" s="98"/>
    </row>
    <row r="7" spans="1:4">
      <c r="A7" s="95" t="s">
        <v>145</v>
      </c>
      <c r="B7" s="98"/>
      <c r="C7" s="95" t="s">
        <v>146</v>
      </c>
      <c r="D7" s="98"/>
    </row>
    <row r="8" spans="1:4">
      <c r="A8" s="95" t="s">
        <v>147</v>
      </c>
      <c r="B8" s="98"/>
      <c r="C8" s="95" t="s">
        <v>148</v>
      </c>
      <c r="D8" s="98"/>
    </row>
    <row r="9" spans="1:4">
      <c r="A9" s="95"/>
      <c r="B9" s="99"/>
      <c r="C9" s="95" t="s">
        <v>149</v>
      </c>
      <c r="D9" s="98"/>
    </row>
    <row r="10" spans="1:4">
      <c r="A10" s="95"/>
      <c r="B10" s="99"/>
      <c r="C10" s="95" t="s">
        <v>150</v>
      </c>
      <c r="D10" s="98"/>
    </row>
    <row r="11" spans="1:4">
      <c r="A11" s="95"/>
      <c r="B11" s="99"/>
      <c r="C11" s="95" t="s">
        <v>151</v>
      </c>
      <c r="D11" s="98"/>
    </row>
    <row r="12" spans="1:4">
      <c r="A12" s="100"/>
      <c r="B12" s="101"/>
      <c r="C12" s="95" t="s">
        <v>152</v>
      </c>
      <c r="D12" s="86">
        <v>111.5195847</v>
      </c>
    </row>
    <row r="13" spans="1:4">
      <c r="A13" s="100"/>
      <c r="B13" s="101"/>
      <c r="C13" s="95" t="s">
        <v>153</v>
      </c>
      <c r="D13" s="86">
        <v>22.491608</v>
      </c>
    </row>
    <row r="14" spans="1:4">
      <c r="A14" s="100"/>
      <c r="B14" s="101"/>
      <c r="C14" s="95" t="s">
        <v>154</v>
      </c>
      <c r="D14" s="98"/>
    </row>
    <row r="15" spans="1:4">
      <c r="A15" s="100"/>
      <c r="B15" s="101"/>
      <c r="C15" s="95" t="s">
        <v>155</v>
      </c>
      <c r="D15" s="86">
        <v>8.11952</v>
      </c>
    </row>
    <row r="16" spans="1:4">
      <c r="A16" s="100"/>
      <c r="B16" s="101"/>
      <c r="C16" s="95" t="s">
        <v>156</v>
      </c>
      <c r="D16" s="98"/>
    </row>
    <row r="17" spans="1:4">
      <c r="A17" s="100"/>
      <c r="B17" s="101"/>
      <c r="C17" s="95" t="s">
        <v>157</v>
      </c>
      <c r="D17" s="98"/>
    </row>
    <row r="18" spans="1:4">
      <c r="A18" s="100"/>
      <c r="B18" s="101"/>
      <c r="C18" s="95" t="s">
        <v>158</v>
      </c>
      <c r="D18" s="98"/>
    </row>
    <row r="19" spans="1:4">
      <c r="A19" s="100"/>
      <c r="B19" s="101"/>
      <c r="C19" s="95" t="s">
        <v>159</v>
      </c>
      <c r="D19" s="98"/>
    </row>
    <row r="20" spans="1:4">
      <c r="A20" s="100"/>
      <c r="B20" s="101"/>
      <c r="C20" s="95" t="s">
        <v>160</v>
      </c>
      <c r="D20" s="98"/>
    </row>
    <row r="21" spans="1:4">
      <c r="A21" s="100"/>
      <c r="B21" s="101"/>
      <c r="C21" s="95" t="s">
        <v>161</v>
      </c>
      <c r="D21" s="98"/>
    </row>
    <row r="22" spans="1:4">
      <c r="A22" s="100"/>
      <c r="B22" s="101"/>
      <c r="C22" s="95" t="s">
        <v>162</v>
      </c>
      <c r="D22" s="98"/>
    </row>
    <row r="23" spans="1:4">
      <c r="A23" s="100"/>
      <c r="B23" s="101"/>
      <c r="C23" s="95" t="s">
        <v>163</v>
      </c>
      <c r="D23" s="98"/>
    </row>
    <row r="24" spans="1:4">
      <c r="A24" s="100"/>
      <c r="B24" s="101"/>
      <c r="C24" s="95" t="s">
        <v>164</v>
      </c>
      <c r="D24" s="98"/>
    </row>
    <row r="25" spans="1:4">
      <c r="A25" s="100"/>
      <c r="B25" s="101"/>
      <c r="C25" s="95" t="s">
        <v>165</v>
      </c>
      <c r="D25" s="86">
        <v>10.75296</v>
      </c>
    </row>
    <row r="26" spans="1:4">
      <c r="A26" s="100"/>
      <c r="B26" s="101"/>
      <c r="C26" s="95" t="s">
        <v>166</v>
      </c>
      <c r="D26" s="98"/>
    </row>
    <row r="27" spans="1:4">
      <c r="A27" s="100"/>
      <c r="B27" s="101"/>
      <c r="C27" s="95" t="s">
        <v>167</v>
      </c>
      <c r="D27" s="98"/>
    </row>
    <row r="28" spans="1:4">
      <c r="A28" s="100"/>
      <c r="B28" s="101"/>
      <c r="C28" s="95" t="s">
        <v>168</v>
      </c>
      <c r="D28" s="98"/>
    </row>
    <row r="29" spans="1:4">
      <c r="A29" s="100"/>
      <c r="B29" s="101"/>
      <c r="C29" s="95" t="s">
        <v>169</v>
      </c>
      <c r="D29" s="98"/>
    </row>
    <row r="30" spans="1:4">
      <c r="A30" s="100"/>
      <c r="B30" s="101"/>
      <c r="C30" s="95" t="s">
        <v>170</v>
      </c>
      <c r="D30" s="98"/>
    </row>
    <row r="31" spans="1:4">
      <c r="A31" s="100"/>
      <c r="B31" s="101"/>
      <c r="C31" s="95" t="s">
        <v>171</v>
      </c>
      <c r="D31" s="98"/>
    </row>
    <row r="32" spans="1:4">
      <c r="A32" s="100"/>
      <c r="B32" s="101"/>
      <c r="C32" s="95" t="s">
        <v>172</v>
      </c>
      <c r="D32" s="98"/>
    </row>
    <row r="33" spans="1:4">
      <c r="A33" s="100"/>
      <c r="B33" s="101"/>
      <c r="C33" s="95" t="s">
        <v>173</v>
      </c>
      <c r="D33" s="98"/>
    </row>
    <row r="34" spans="1:4">
      <c r="A34" s="100"/>
      <c r="B34" s="101"/>
      <c r="C34" s="95" t="s">
        <v>174</v>
      </c>
      <c r="D34" s="98"/>
    </row>
    <row r="35" spans="1:4">
      <c r="A35" s="100"/>
      <c r="B35" s="101"/>
      <c r="C35" s="95"/>
      <c r="D35" s="98"/>
    </row>
    <row r="36" spans="1:4">
      <c r="A36" s="68" t="s">
        <v>175</v>
      </c>
      <c r="B36" s="96">
        <v>152.8836727</v>
      </c>
      <c r="C36" s="68" t="s">
        <v>176</v>
      </c>
      <c r="D36" s="96">
        <f>SUM(D12:D26)</f>
        <v>152.8836727</v>
      </c>
    </row>
    <row r="37" spans="1:4">
      <c r="A37" s="102" t="s">
        <v>113</v>
      </c>
    </row>
    <row r="38" spans="1:4">
      <c r="A38" s="78" t="s">
        <v>177</v>
      </c>
    </row>
  </sheetData>
  <mergeCells count="3">
    <mergeCell ref="A1:D1"/>
    <mergeCell ref="A3:B3"/>
    <mergeCell ref="C3:D3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7" sqref="D7"/>
    </sheetView>
  </sheetViews>
  <sheetFormatPr defaultColWidth="9" defaultRowHeight="13.5"/>
  <cols>
    <col min="1" max="1" width="12.125" customWidth="1"/>
    <col min="3" max="3" width="7.5" customWidth="1"/>
    <col min="5" max="5" width="7.125" customWidth="1"/>
    <col min="6" max="6" width="5.5" customWidth="1"/>
    <col min="7" max="11" width="7.5" customWidth="1"/>
  </cols>
  <sheetData>
    <row r="1" ht="36" customHeight="1" spans="1:11">
      <c r="A1" s="57" t="s">
        <v>178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ht="42" customHeight="1" spans="1:11">
      <c r="A2" s="58"/>
      <c r="B2" s="59"/>
      <c r="C2" s="59"/>
      <c r="D2" s="59"/>
      <c r="E2" s="59"/>
      <c r="F2" s="59"/>
      <c r="G2" s="59"/>
      <c r="H2" s="59"/>
      <c r="I2" s="59"/>
      <c r="J2" s="59" t="s">
        <v>43</v>
      </c>
    </row>
    <row r="3" ht="42" customHeight="1" spans="1:11">
      <c r="A3" s="68" t="s">
        <v>179</v>
      </c>
      <c r="B3" s="68" t="s">
        <v>180</v>
      </c>
      <c r="C3" s="68" t="s">
        <v>181</v>
      </c>
      <c r="D3" s="68"/>
      <c r="E3" s="68"/>
      <c r="F3" s="68" t="s">
        <v>182</v>
      </c>
      <c r="G3" s="68"/>
      <c r="H3" s="68"/>
      <c r="I3" s="68" t="s">
        <v>183</v>
      </c>
      <c r="J3" s="68"/>
      <c r="K3" s="68"/>
    </row>
    <row r="4" ht="42" customHeight="1" spans="1:11">
      <c r="A4" s="68"/>
      <c r="B4" s="68"/>
      <c r="C4" s="68" t="s">
        <v>140</v>
      </c>
      <c r="D4" s="68" t="s">
        <v>117</v>
      </c>
      <c r="E4" s="68" t="s">
        <v>118</v>
      </c>
      <c r="F4" s="68" t="s">
        <v>140</v>
      </c>
      <c r="G4" s="68" t="s">
        <v>117</v>
      </c>
      <c r="H4" s="68" t="s">
        <v>118</v>
      </c>
      <c r="I4" s="68" t="s">
        <v>140</v>
      </c>
      <c r="J4" s="68" t="s">
        <v>117</v>
      </c>
      <c r="K4" s="68" t="s">
        <v>118</v>
      </c>
    </row>
    <row r="5" ht="42" customHeight="1" spans="1:11">
      <c r="A5" s="89" t="s">
        <v>184</v>
      </c>
      <c r="B5" s="89">
        <v>1</v>
      </c>
      <c r="C5" s="89">
        <v>2</v>
      </c>
      <c r="D5" s="89">
        <v>3</v>
      </c>
      <c r="E5" s="89">
        <v>4</v>
      </c>
      <c r="F5" s="89">
        <v>5</v>
      </c>
      <c r="G5" s="89">
        <v>6</v>
      </c>
      <c r="H5" s="89">
        <v>7</v>
      </c>
      <c r="I5" s="89">
        <v>8</v>
      </c>
      <c r="J5" s="89">
        <v>9</v>
      </c>
      <c r="K5" s="90">
        <v>10</v>
      </c>
    </row>
    <row r="6" ht="42" customHeight="1" spans="1:11">
      <c r="A6" s="80" t="s">
        <v>120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ht="42" customHeight="1" spans="1:11">
      <c r="A7" s="74" t="s">
        <v>185</v>
      </c>
      <c r="B7" s="92">
        <v>152.8836727</v>
      </c>
      <c r="C7" s="92">
        <f>SUM(D7:E7)</f>
        <v>152.8836727</v>
      </c>
      <c r="D7" s="92">
        <v>151.8836727</v>
      </c>
      <c r="E7" s="74">
        <v>1</v>
      </c>
      <c r="F7" s="91"/>
      <c r="G7" s="91"/>
      <c r="H7" s="91"/>
      <c r="I7" s="91"/>
      <c r="J7" s="91"/>
      <c r="K7" s="91"/>
    </row>
    <row r="8" ht="42" customHeight="1" spans="1:11">
      <c r="A8" s="93"/>
      <c r="B8" s="91"/>
      <c r="C8" s="91"/>
      <c r="D8" s="91"/>
      <c r="E8" s="91"/>
      <c r="F8" s="91"/>
      <c r="G8" s="91"/>
      <c r="H8" s="91"/>
      <c r="I8" s="91"/>
      <c r="J8" s="91"/>
      <c r="K8" s="91"/>
    </row>
    <row r="9" ht="42" customHeight="1" spans="1:11">
      <c r="A9" s="93"/>
      <c r="B9" s="91"/>
      <c r="C9" s="91"/>
      <c r="D9" s="91"/>
      <c r="E9" s="91"/>
      <c r="F9" s="91"/>
      <c r="G9" s="91"/>
      <c r="H9" s="91"/>
      <c r="I9" s="91"/>
      <c r="J9" s="91"/>
      <c r="K9" s="91"/>
    </row>
    <row r="10" ht="42" customHeight="1" spans="1:11">
      <c r="A10" s="93"/>
      <c r="B10" s="91"/>
      <c r="C10" s="91"/>
      <c r="D10" s="91"/>
      <c r="E10" s="91"/>
      <c r="F10" s="91"/>
      <c r="G10" s="91"/>
      <c r="H10" s="91"/>
      <c r="I10" s="91"/>
      <c r="J10" s="91"/>
      <c r="K10" s="91"/>
    </row>
    <row r="11" ht="42" customHeight="1" spans="1:11">
      <c r="A11" s="93"/>
      <c r="B11" s="91"/>
      <c r="C11" s="91"/>
      <c r="D11" s="91"/>
      <c r="E11" s="91"/>
      <c r="F11" s="91"/>
      <c r="G11" s="91"/>
      <c r="H11" s="91"/>
      <c r="I11" s="91"/>
      <c r="J11" s="91"/>
      <c r="K11" s="91"/>
    </row>
    <row r="12" ht="42" customHeight="1" spans="1:11">
      <c r="A12" s="93"/>
      <c r="B12" s="91"/>
      <c r="C12" s="91"/>
      <c r="D12" s="91"/>
      <c r="E12" s="91"/>
      <c r="F12" s="91"/>
      <c r="G12" s="91"/>
      <c r="H12" s="91"/>
      <c r="I12" s="91"/>
      <c r="J12" s="91"/>
      <c r="K12" s="91"/>
    </row>
    <row r="13" ht="42" customHeight="1" spans="1:11">
      <c r="A13" s="93"/>
      <c r="B13" s="91"/>
      <c r="C13" s="91"/>
      <c r="D13" s="91"/>
      <c r="E13" s="91"/>
      <c r="F13" s="91"/>
      <c r="G13" s="91"/>
      <c r="H13" s="91"/>
      <c r="I13" s="91"/>
      <c r="J13" s="91"/>
      <c r="K13" s="91"/>
    </row>
    <row r="14" ht="42" customHeight="1" spans="1:11">
      <c r="A14" s="93"/>
      <c r="B14" s="91"/>
      <c r="C14" s="91"/>
      <c r="D14" s="91"/>
      <c r="E14" s="91"/>
      <c r="F14" s="91"/>
      <c r="G14" s="91"/>
      <c r="H14" s="91"/>
      <c r="I14" s="91"/>
      <c r="J14" s="91"/>
      <c r="K14" s="91"/>
    </row>
    <row r="15" ht="42" customHeight="1" spans="1:11">
      <c r="A15" s="93"/>
      <c r="B15" s="91"/>
      <c r="C15" s="91"/>
      <c r="D15" s="91"/>
      <c r="E15" s="91"/>
      <c r="F15" s="91"/>
      <c r="G15" s="91"/>
      <c r="H15" s="91"/>
      <c r="I15" s="91"/>
      <c r="J15" s="91"/>
      <c r="K15" s="91"/>
    </row>
    <row r="16" ht="42" customHeight="1" spans="1:11">
      <c r="A16" s="84" t="s">
        <v>136</v>
      </c>
    </row>
  </sheetData>
  <mergeCells count="6">
    <mergeCell ref="A1:K1"/>
    <mergeCell ref="C3:E3"/>
    <mergeCell ref="F3:H3"/>
    <mergeCell ref="I3:K3"/>
    <mergeCell ref="A3:A4"/>
    <mergeCell ref="B3:B4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opLeftCell="A4" workbookViewId="0">
      <selection activeCell="C23" sqref="C23"/>
    </sheetView>
  </sheetViews>
  <sheetFormatPr defaultColWidth="9" defaultRowHeight="13.5" outlineLevelCol="4"/>
  <cols>
    <col min="1" max="1" width="16" customWidth="1"/>
    <col min="2" max="2" width="32.75" customWidth="1"/>
    <col min="3" max="5" width="12" customWidth="1"/>
  </cols>
  <sheetData>
    <row r="1" ht="33.95" customHeight="1" spans="1:5">
      <c r="A1" s="57" t="s">
        <v>186</v>
      </c>
      <c r="B1" s="57"/>
      <c r="C1" s="57"/>
      <c r="D1" s="57"/>
      <c r="E1" s="57"/>
    </row>
    <row r="2" ht="30" customHeight="1" spans="1:5">
      <c r="A2" s="58"/>
      <c r="B2" s="59"/>
      <c r="C2" s="59"/>
      <c r="D2" s="59"/>
      <c r="E2" s="59" t="s">
        <v>43</v>
      </c>
    </row>
    <row r="3" ht="30" customHeight="1" spans="1:5">
      <c r="A3" s="68" t="s">
        <v>115</v>
      </c>
      <c r="B3" s="68"/>
      <c r="C3" s="68" t="s">
        <v>181</v>
      </c>
      <c r="D3" s="68"/>
      <c r="E3" s="68"/>
    </row>
    <row r="4" ht="30" customHeight="1" spans="1:5">
      <c r="A4" s="68" t="s">
        <v>187</v>
      </c>
      <c r="B4" s="68" t="s">
        <v>188</v>
      </c>
      <c r="C4" s="68" t="s">
        <v>140</v>
      </c>
      <c r="D4" s="68" t="s">
        <v>117</v>
      </c>
      <c r="E4" s="68" t="s">
        <v>118</v>
      </c>
    </row>
    <row r="5" ht="30" customHeight="1" spans="1:5">
      <c r="A5" s="68" t="s">
        <v>96</v>
      </c>
      <c r="B5" s="68" t="s">
        <v>96</v>
      </c>
      <c r="C5" s="68">
        <v>1</v>
      </c>
      <c r="D5" s="68">
        <v>2</v>
      </c>
      <c r="E5" s="68">
        <v>3</v>
      </c>
    </row>
    <row r="6" ht="30" customHeight="1" spans="1:5">
      <c r="A6" s="85" t="s">
        <v>189</v>
      </c>
      <c r="B6" s="63" t="s">
        <v>120</v>
      </c>
      <c r="C6" s="81">
        <f>C7+C10+C16+C19</f>
        <v>152.8836727</v>
      </c>
      <c r="D6" s="81">
        <f>D7+D10+D16+D19</f>
        <v>151.8836727</v>
      </c>
      <c r="E6" s="81">
        <f>E7+E10+E16+E19</f>
        <v>1</v>
      </c>
    </row>
    <row r="7" s="79" customFormat="1" ht="30" customHeight="1" spans="1:5">
      <c r="A7" s="63">
        <v>207</v>
      </c>
      <c r="B7" s="63" t="s">
        <v>190</v>
      </c>
      <c r="C7" s="81">
        <f>SUM(D7:E7)</f>
        <v>111.5195847</v>
      </c>
      <c r="D7" s="81">
        <v>110.5195847</v>
      </c>
      <c r="E7" s="81">
        <v>1</v>
      </c>
    </row>
    <row r="8" s="79" customFormat="1" ht="30" customHeight="1" spans="1:5">
      <c r="A8" s="63">
        <v>20701</v>
      </c>
      <c r="B8" s="63" t="s">
        <v>191</v>
      </c>
      <c r="C8" s="81">
        <f>SUM(D8:E8)</f>
        <v>111.5195847</v>
      </c>
      <c r="D8" s="81">
        <v>110.5195847</v>
      </c>
      <c r="E8" s="81">
        <v>1</v>
      </c>
    </row>
    <row r="9" s="79" customFormat="1" ht="30" customHeight="1" spans="1:5">
      <c r="A9" s="63">
        <v>2070104</v>
      </c>
      <c r="B9" s="63" t="s">
        <v>192</v>
      </c>
      <c r="C9" s="81">
        <f>SUM(D9:E9)</f>
        <v>111.5195847</v>
      </c>
      <c r="D9" s="81">
        <v>110.5195847</v>
      </c>
      <c r="E9" s="81">
        <v>1</v>
      </c>
    </row>
    <row r="10" s="79" customFormat="1" ht="30" customHeight="1" spans="1:5">
      <c r="A10" s="63">
        <v>208</v>
      </c>
      <c r="B10" s="63" t="s">
        <v>193</v>
      </c>
      <c r="C10" s="81">
        <f>C11+C14</f>
        <v>22.491608</v>
      </c>
      <c r="D10" s="81">
        <f>D11+D14</f>
        <v>22.491608</v>
      </c>
      <c r="E10" s="81"/>
    </row>
    <row r="11" s="79" customFormat="1" ht="30" customHeight="1" spans="1:5">
      <c r="A11" s="63">
        <v>20805</v>
      </c>
      <c r="B11" s="63" t="s">
        <v>194</v>
      </c>
      <c r="C11" s="81">
        <f>SUM(C12:C13)</f>
        <v>21.50592</v>
      </c>
      <c r="D11" s="81">
        <f>SUM(D12:D13)</f>
        <v>21.50592</v>
      </c>
      <c r="E11" s="81"/>
    </row>
    <row r="12" s="79" customFormat="1" ht="30" customHeight="1" spans="1:5">
      <c r="A12" s="63">
        <v>2080505</v>
      </c>
      <c r="B12" s="63" t="s">
        <v>195</v>
      </c>
      <c r="C12" s="81">
        <v>14.33728</v>
      </c>
      <c r="D12" s="81">
        <v>14.33728</v>
      </c>
      <c r="E12" s="81"/>
    </row>
    <row r="13" s="79" customFormat="1" ht="30" customHeight="1" spans="1:5">
      <c r="A13" s="63">
        <v>2080506</v>
      </c>
      <c r="B13" s="63" t="s">
        <v>196</v>
      </c>
      <c r="C13" s="81">
        <v>7.16864</v>
      </c>
      <c r="D13" s="81">
        <v>7.16864</v>
      </c>
      <c r="E13" s="81"/>
    </row>
    <row r="14" s="79" customFormat="1" ht="30" customHeight="1" spans="1:5">
      <c r="A14" s="63">
        <v>20899</v>
      </c>
      <c r="B14" s="63" t="s">
        <v>197</v>
      </c>
      <c r="C14" s="81">
        <v>0.985688</v>
      </c>
      <c r="D14" s="81">
        <v>0.985688</v>
      </c>
      <c r="E14" s="81"/>
    </row>
    <row r="15" s="79" customFormat="1" ht="30" customHeight="1" spans="1:5">
      <c r="A15" s="63">
        <v>2089999</v>
      </c>
      <c r="B15" s="63" t="s">
        <v>197</v>
      </c>
      <c r="C15" s="81">
        <v>0.985688</v>
      </c>
      <c r="D15" s="81">
        <v>0.985688</v>
      </c>
      <c r="E15" s="81"/>
    </row>
    <row r="16" s="79" customFormat="1" ht="30" customHeight="1" spans="1:5">
      <c r="A16" s="63">
        <v>210</v>
      </c>
      <c r="B16" s="63" t="s">
        <v>198</v>
      </c>
      <c r="C16" s="81">
        <v>8.11952</v>
      </c>
      <c r="D16" s="81">
        <v>8.11952</v>
      </c>
      <c r="E16" s="81"/>
    </row>
    <row r="17" s="79" customFormat="1" ht="30" customHeight="1" spans="1:5">
      <c r="A17" s="63">
        <v>21011</v>
      </c>
      <c r="B17" s="63" t="s">
        <v>199</v>
      </c>
      <c r="C17" s="81">
        <v>8.11952</v>
      </c>
      <c r="D17" s="81">
        <v>8.11952</v>
      </c>
      <c r="E17" s="81"/>
    </row>
    <row r="18" s="79" customFormat="1" ht="30" customHeight="1" spans="1:5">
      <c r="A18" s="63">
        <v>2101102</v>
      </c>
      <c r="B18" s="63" t="s">
        <v>200</v>
      </c>
      <c r="C18" s="81">
        <v>8.11952</v>
      </c>
      <c r="D18" s="81">
        <v>8.11952</v>
      </c>
      <c r="E18" s="86"/>
    </row>
    <row r="19" s="79" customFormat="1" ht="30" customHeight="1" spans="1:5">
      <c r="A19" s="63">
        <v>221</v>
      </c>
      <c r="B19" s="63" t="s">
        <v>201</v>
      </c>
      <c r="C19" s="81">
        <v>10.75296</v>
      </c>
      <c r="D19" s="81">
        <v>10.75296</v>
      </c>
      <c r="E19" s="81"/>
    </row>
    <row r="20" s="79" customFormat="1" ht="30" customHeight="1" spans="1:5">
      <c r="A20" s="87" t="s">
        <v>202</v>
      </c>
      <c r="B20" s="87" t="s">
        <v>203</v>
      </c>
      <c r="C20" s="81">
        <v>10.75296</v>
      </c>
      <c r="D20" s="81">
        <v>10.75296</v>
      </c>
      <c r="E20" s="88"/>
    </row>
    <row r="21" s="79" customFormat="1" ht="30" customHeight="1" spans="1:5">
      <c r="A21" s="63">
        <v>2210201</v>
      </c>
      <c r="B21" s="63" t="s">
        <v>204</v>
      </c>
      <c r="C21" s="81">
        <v>10.75296</v>
      </c>
      <c r="D21" s="81">
        <v>10.75296</v>
      </c>
      <c r="E21" s="81"/>
    </row>
    <row r="22" ht="30" customHeight="1" spans="1:5">
      <c r="A22" s="84" t="s">
        <v>136</v>
      </c>
    </row>
    <row r="23" spans="1:5">
      <c r="A23" s="78" t="s">
        <v>177</v>
      </c>
    </row>
    <row r="24" spans="1:5">
      <c r="A24" s="78" t="s">
        <v>177</v>
      </c>
    </row>
  </sheetData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D11" sqref="D11"/>
    </sheetView>
  </sheetViews>
  <sheetFormatPr defaultColWidth="9" defaultRowHeight="13.5" outlineLevelCol="4"/>
  <cols>
    <col min="1" max="1" width="14.625" customWidth="1"/>
    <col min="2" max="2" width="26.875" customWidth="1"/>
    <col min="3" max="3" width="15.375" customWidth="1"/>
    <col min="4" max="4" width="16.5" customWidth="1"/>
    <col min="5" max="5" width="14" customWidth="1"/>
  </cols>
  <sheetData>
    <row r="1" ht="20.25" spans="1:5">
      <c r="A1" s="57" t="s">
        <v>205</v>
      </c>
      <c r="B1" s="57"/>
      <c r="C1" s="57"/>
      <c r="D1" s="57"/>
      <c r="E1" s="57"/>
    </row>
    <row r="2" ht="23.1" customHeight="1" spans="1:5">
      <c r="A2" s="58"/>
      <c r="B2" s="59"/>
      <c r="C2" s="59"/>
      <c r="D2" s="59"/>
      <c r="E2" s="59" t="s">
        <v>43</v>
      </c>
    </row>
    <row r="3" ht="23.1" customHeight="1" spans="1:5">
      <c r="A3" s="68" t="s">
        <v>206</v>
      </c>
      <c r="B3" s="68"/>
      <c r="C3" s="68" t="s">
        <v>207</v>
      </c>
      <c r="D3" s="68"/>
      <c r="E3" s="68"/>
    </row>
    <row r="4" ht="23.1" customHeight="1" spans="1:5">
      <c r="A4" s="68" t="s">
        <v>187</v>
      </c>
      <c r="B4" s="68" t="s">
        <v>188</v>
      </c>
      <c r="C4" s="68" t="s">
        <v>140</v>
      </c>
      <c r="D4" s="68" t="s">
        <v>208</v>
      </c>
      <c r="E4" s="68" t="s">
        <v>209</v>
      </c>
    </row>
    <row r="5" ht="23.1" customHeight="1" spans="1:5">
      <c r="A5" s="68" t="s">
        <v>96</v>
      </c>
      <c r="B5" s="68" t="s">
        <v>96</v>
      </c>
      <c r="C5" s="68">
        <v>1</v>
      </c>
      <c r="D5" s="68">
        <v>2</v>
      </c>
      <c r="E5" s="68">
        <v>3</v>
      </c>
    </row>
    <row r="6" ht="24.95" customHeight="1" spans="1:5">
      <c r="A6" s="80" t="s">
        <v>189</v>
      </c>
      <c r="B6" s="63" t="s">
        <v>120</v>
      </c>
      <c r="C6" s="81">
        <f>SUM(D6:E6)</f>
        <v>151.8836725</v>
      </c>
      <c r="D6" s="81">
        <f>D7+D17</f>
        <v>143.523138</v>
      </c>
      <c r="E6" s="81">
        <f>E7+E17</f>
        <v>8.3605345</v>
      </c>
    </row>
    <row r="7" s="79" customFormat="1" ht="24.95" customHeight="1" spans="1:5">
      <c r="A7" s="63">
        <v>301</v>
      </c>
      <c r="B7" s="63" t="s">
        <v>210</v>
      </c>
      <c r="C7" s="81">
        <f>SUM(C8:C16)</f>
        <v>143.523138</v>
      </c>
      <c r="D7" s="81">
        <f>SUM(D8:D16)</f>
        <v>143.523138</v>
      </c>
      <c r="E7" s="82"/>
    </row>
    <row r="8" s="20" customFormat="1" ht="24.95" customHeight="1" spans="1:5">
      <c r="A8" s="63">
        <v>30101</v>
      </c>
      <c r="B8" s="63" t="s">
        <v>211</v>
      </c>
      <c r="C8" s="81">
        <v>45.5448</v>
      </c>
      <c r="D8" s="81">
        <v>45.5448</v>
      </c>
      <c r="E8" s="81"/>
    </row>
    <row r="9" s="20" customFormat="1" ht="24.95" customHeight="1" spans="1:5">
      <c r="A9" s="63">
        <v>30102</v>
      </c>
      <c r="B9" s="63" t="s">
        <v>212</v>
      </c>
      <c r="C9" s="81">
        <v>47.41885</v>
      </c>
      <c r="D9" s="81">
        <v>47.41885</v>
      </c>
      <c r="E9" s="81"/>
    </row>
    <row r="10" s="20" customFormat="1" ht="24.95" customHeight="1" spans="1:5">
      <c r="A10" s="63">
        <v>30103</v>
      </c>
      <c r="B10" s="63" t="s">
        <v>213</v>
      </c>
      <c r="C10" s="81">
        <v>9.1954</v>
      </c>
      <c r="D10" s="81">
        <v>9.1954</v>
      </c>
      <c r="E10" s="81"/>
    </row>
    <row r="11" s="20" customFormat="1" ht="24.95" customHeight="1" spans="1:5">
      <c r="A11" s="63">
        <v>30108</v>
      </c>
      <c r="B11" s="83" t="s">
        <v>214</v>
      </c>
      <c r="C11" s="81">
        <v>14.33728</v>
      </c>
      <c r="D11" s="81">
        <v>14.33728</v>
      </c>
      <c r="E11" s="81"/>
    </row>
    <row r="12" s="20" customFormat="1" ht="24.95" customHeight="1" spans="1:5">
      <c r="A12" s="63">
        <v>30109</v>
      </c>
      <c r="B12" s="83" t="s">
        <v>215</v>
      </c>
      <c r="C12" s="81">
        <v>7.16864</v>
      </c>
      <c r="D12" s="81">
        <v>7.16864</v>
      </c>
      <c r="E12" s="81"/>
    </row>
    <row r="13" s="20" customFormat="1" ht="24.95" customHeight="1" spans="1:5">
      <c r="A13" s="63">
        <v>30110</v>
      </c>
      <c r="B13" s="63" t="s">
        <v>216</v>
      </c>
      <c r="C13" s="81">
        <v>5.82452</v>
      </c>
      <c r="D13" s="81">
        <v>5.82452</v>
      </c>
      <c r="E13" s="81"/>
    </row>
    <row r="14" s="20" customFormat="1" ht="24.95" customHeight="1" spans="1:5">
      <c r="A14" s="63">
        <v>30111</v>
      </c>
      <c r="B14" s="63" t="s">
        <v>217</v>
      </c>
      <c r="C14" s="81">
        <v>2.295</v>
      </c>
      <c r="D14" s="81">
        <v>2.295</v>
      </c>
      <c r="E14" s="81"/>
    </row>
    <row r="15" s="20" customFormat="1" ht="24.95" customHeight="1" spans="1:5">
      <c r="A15" s="63">
        <v>30112</v>
      </c>
      <c r="B15" s="63" t="s">
        <v>218</v>
      </c>
      <c r="C15" s="81">
        <v>0.985688</v>
      </c>
      <c r="D15" s="81">
        <v>0.985688</v>
      </c>
      <c r="E15" s="81"/>
    </row>
    <row r="16" s="20" customFormat="1" ht="24.95" customHeight="1" spans="1:5">
      <c r="A16" s="63">
        <v>30113</v>
      </c>
      <c r="B16" s="63" t="s">
        <v>204</v>
      </c>
      <c r="C16" s="81">
        <v>10.75296</v>
      </c>
      <c r="D16" s="81">
        <v>10.75296</v>
      </c>
      <c r="E16" s="81"/>
    </row>
    <row r="17" s="20" customFormat="1" ht="24.95" customHeight="1" spans="1:5">
      <c r="A17" s="63">
        <v>302</v>
      </c>
      <c r="B17" s="63" t="s">
        <v>219</v>
      </c>
      <c r="C17" s="81">
        <f>SUM(C18:C25)</f>
        <v>9.2806212</v>
      </c>
      <c r="D17" s="81"/>
      <c r="E17" s="81">
        <f>SUM(E18:E25)</f>
        <v>8.3605345</v>
      </c>
    </row>
    <row r="18" s="20" customFormat="1" ht="24.95" customHeight="1" spans="1:5">
      <c r="A18" s="63">
        <v>30201</v>
      </c>
      <c r="B18" s="63" t="s">
        <v>220</v>
      </c>
      <c r="C18" s="81">
        <v>3.26</v>
      </c>
      <c r="D18" s="81"/>
      <c r="E18" s="81">
        <v>4.46</v>
      </c>
    </row>
    <row r="19" s="20" customFormat="1" ht="24.95" customHeight="1" spans="1:5">
      <c r="A19" s="63">
        <v>30202</v>
      </c>
      <c r="B19" s="63" t="s">
        <v>221</v>
      </c>
      <c r="C19" s="81">
        <v>1.1</v>
      </c>
      <c r="D19" s="81"/>
      <c r="E19" s="81">
        <v>0.5</v>
      </c>
    </row>
    <row r="20" s="20" customFormat="1" ht="24.95" customHeight="1" spans="1:5">
      <c r="A20" s="63">
        <v>30205</v>
      </c>
      <c r="B20" s="63" t="s">
        <v>222</v>
      </c>
      <c r="C20" s="81">
        <v>0.07</v>
      </c>
      <c r="D20" s="81"/>
      <c r="E20" s="81">
        <v>0.07</v>
      </c>
    </row>
    <row r="21" s="20" customFormat="1" ht="24.95" customHeight="1" spans="1:5">
      <c r="A21" s="63">
        <v>30207</v>
      </c>
      <c r="B21" s="63" t="s">
        <v>223</v>
      </c>
      <c r="C21" s="81">
        <v>0.27</v>
      </c>
      <c r="D21" s="81"/>
      <c r="E21" s="81">
        <v>0.27</v>
      </c>
    </row>
    <row r="22" s="20" customFormat="1" ht="24.95" customHeight="1" spans="1:5">
      <c r="A22" s="63">
        <v>30211</v>
      </c>
      <c r="B22" s="63" t="s">
        <v>224</v>
      </c>
      <c r="C22" s="81">
        <v>0.1</v>
      </c>
      <c r="D22" s="81"/>
      <c r="E22" s="81">
        <v>0.1</v>
      </c>
    </row>
    <row r="23" s="20" customFormat="1" ht="24.95" customHeight="1" spans="1:5">
      <c r="A23" s="63">
        <v>30228</v>
      </c>
      <c r="B23" s="63" t="s">
        <v>225</v>
      </c>
      <c r="C23" s="81">
        <v>0.8499312</v>
      </c>
      <c r="D23" s="81"/>
      <c r="E23" s="81">
        <v>1.029751</v>
      </c>
    </row>
    <row r="24" s="20" customFormat="1" ht="24.95" customHeight="1" spans="1:5">
      <c r="A24" s="63">
        <v>30229</v>
      </c>
      <c r="B24" s="63" t="s">
        <v>226</v>
      </c>
      <c r="C24" s="81">
        <v>1.77069</v>
      </c>
      <c r="D24" s="81"/>
      <c r="E24" s="81">
        <v>0.6435945</v>
      </c>
    </row>
    <row r="25" s="20" customFormat="1" ht="24.95" customHeight="1" spans="1:5">
      <c r="A25" s="63">
        <v>30299</v>
      </c>
      <c r="B25" s="63" t="s">
        <v>227</v>
      </c>
      <c r="C25" s="81">
        <v>1.86</v>
      </c>
      <c r="D25" s="81"/>
      <c r="E25" s="81">
        <v>1.287189</v>
      </c>
    </row>
    <row r="26" ht="17.1" customHeight="1" spans="1:5">
      <c r="A26" s="84" t="s">
        <v>136</v>
      </c>
    </row>
  </sheetData>
  <mergeCells count="3">
    <mergeCell ref="A1:E1"/>
    <mergeCell ref="A3:B3"/>
    <mergeCell ref="C3:E3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"/>
    </sheetView>
  </sheetViews>
  <sheetFormatPr defaultColWidth="9" defaultRowHeight="13.5" outlineLevelCol="7"/>
  <cols>
    <col min="1" max="1" width="14.25" customWidth="1"/>
    <col min="2" max="4" width="10.375" customWidth="1"/>
    <col min="5" max="5" width="13" customWidth="1"/>
    <col min="6" max="6" width="12.75" customWidth="1"/>
    <col min="7" max="8" width="10.375" customWidth="1"/>
  </cols>
  <sheetData>
    <row r="1" ht="20.25" spans="1:8">
      <c r="A1" s="57" t="s">
        <v>228</v>
      </c>
      <c r="B1" s="57"/>
      <c r="C1" s="57"/>
      <c r="D1" s="57"/>
      <c r="E1" s="57"/>
      <c r="F1" s="57"/>
      <c r="G1" s="57"/>
      <c r="H1" s="57"/>
    </row>
    <row r="2" ht="39.95" customHeight="1" spans="1:8">
      <c r="A2" s="58"/>
      <c r="B2" s="59"/>
      <c r="C2" s="59"/>
      <c r="D2" s="59"/>
      <c r="E2" s="59"/>
      <c r="F2" s="59"/>
      <c r="G2" s="59"/>
      <c r="H2" s="59" t="s">
        <v>43</v>
      </c>
    </row>
    <row r="3" ht="39.95" customHeight="1" spans="1:8">
      <c r="A3" s="68" t="s">
        <v>179</v>
      </c>
      <c r="B3" s="62" t="s">
        <v>229</v>
      </c>
      <c r="C3" s="62"/>
      <c r="D3" s="62"/>
      <c r="E3" s="62"/>
      <c r="F3" s="62"/>
      <c r="G3" s="62" t="s">
        <v>230</v>
      </c>
      <c r="H3" s="62" t="s">
        <v>231</v>
      </c>
    </row>
    <row r="4" ht="39.95" customHeight="1" spans="1:8">
      <c r="A4" s="68"/>
      <c r="B4" s="62" t="s">
        <v>140</v>
      </c>
      <c r="C4" s="62" t="s">
        <v>232</v>
      </c>
      <c r="D4" s="62" t="s">
        <v>233</v>
      </c>
      <c r="E4" s="62" t="s">
        <v>234</v>
      </c>
      <c r="F4" s="62"/>
      <c r="G4" s="62"/>
      <c r="H4" s="62"/>
    </row>
    <row r="5" ht="39.95" customHeight="1" spans="1:8">
      <c r="A5" s="68"/>
      <c r="B5" s="62"/>
      <c r="C5" s="62"/>
      <c r="D5" s="62"/>
      <c r="E5" s="62" t="s">
        <v>235</v>
      </c>
      <c r="F5" s="62" t="s">
        <v>236</v>
      </c>
      <c r="G5" s="62"/>
      <c r="H5" s="62"/>
    </row>
    <row r="6" ht="39.95" customHeight="1" spans="1:8">
      <c r="A6" s="62" t="s">
        <v>96</v>
      </c>
      <c r="B6" s="62">
        <v>1</v>
      </c>
      <c r="C6" s="62">
        <v>2</v>
      </c>
      <c r="D6" s="62">
        <v>3</v>
      </c>
      <c r="E6" s="62">
        <v>4</v>
      </c>
      <c r="F6" s="62">
        <v>5</v>
      </c>
      <c r="G6" s="62">
        <v>6</v>
      </c>
      <c r="H6" s="62">
        <v>7</v>
      </c>
    </row>
    <row r="7" s="20" customFormat="1" ht="39.95" customHeight="1" spans="1:8">
      <c r="A7" s="74" t="s">
        <v>120</v>
      </c>
      <c r="B7" s="75"/>
      <c r="C7" s="75"/>
      <c r="D7" s="75"/>
      <c r="E7" s="75"/>
      <c r="F7" s="75"/>
      <c r="G7" s="75"/>
      <c r="H7" s="75"/>
    </row>
    <row r="8" s="20" customFormat="1" ht="39.95" customHeight="1" spans="1:8">
      <c r="A8" s="76" t="s">
        <v>185</v>
      </c>
      <c r="B8" s="75">
        <v>0</v>
      </c>
      <c r="C8" s="75"/>
      <c r="D8" s="75"/>
      <c r="E8" s="75"/>
      <c r="F8" s="75"/>
      <c r="G8" s="75"/>
      <c r="H8" s="75"/>
    </row>
    <row r="9" s="20" customFormat="1" ht="39.95" customHeight="1" spans="1:8">
      <c r="A9" s="76"/>
      <c r="B9" s="75"/>
      <c r="C9" s="75"/>
      <c r="D9" s="75"/>
      <c r="E9" s="75"/>
      <c r="F9" s="75"/>
      <c r="G9" s="75"/>
      <c r="H9" s="75"/>
    </row>
    <row r="10" s="20" customFormat="1" ht="39.95" customHeight="1" spans="1:8">
      <c r="A10" s="76"/>
      <c r="B10" s="75"/>
      <c r="C10" s="75"/>
      <c r="D10" s="75"/>
      <c r="E10" s="75"/>
      <c r="F10" s="75"/>
      <c r="G10" s="75"/>
      <c r="H10" s="75"/>
    </row>
    <row r="11" s="20" customFormat="1" ht="39.95" customHeight="1" spans="1:8">
      <c r="A11" s="76"/>
      <c r="B11" s="75"/>
      <c r="C11" s="75"/>
      <c r="D11" s="75"/>
      <c r="E11" s="75"/>
      <c r="F11" s="75"/>
      <c r="G11" s="75"/>
      <c r="H11" s="75"/>
    </row>
    <row r="12" s="20" customFormat="1" ht="39.95" customHeight="1" spans="1:8">
      <c r="A12" s="76"/>
      <c r="B12" s="75"/>
      <c r="C12" s="75"/>
      <c r="D12" s="75"/>
      <c r="E12" s="75"/>
      <c r="F12" s="75"/>
      <c r="G12" s="75"/>
      <c r="H12" s="75"/>
    </row>
    <row r="13" s="20" customFormat="1" ht="39.95" customHeight="1" spans="1:8">
      <c r="A13" s="76"/>
      <c r="B13" s="75"/>
      <c r="C13" s="75"/>
      <c r="D13" s="75"/>
      <c r="E13" s="75"/>
      <c r="F13" s="75"/>
      <c r="G13" s="75"/>
      <c r="H13" s="75"/>
    </row>
    <row r="14" s="20" customFormat="1" ht="39.95" customHeight="1" spans="1:8">
      <c r="A14" s="76"/>
      <c r="B14" s="75"/>
      <c r="C14" s="75"/>
      <c r="D14" s="75"/>
      <c r="E14" s="75"/>
      <c r="F14" s="75"/>
      <c r="G14" s="75"/>
      <c r="H14" s="75"/>
    </row>
    <row r="15" s="20" customFormat="1" ht="39.95" customHeight="1" spans="1:8">
      <c r="A15" s="76"/>
      <c r="B15" s="75"/>
      <c r="C15" s="75"/>
      <c r="D15" s="75"/>
      <c r="E15" s="75"/>
      <c r="F15" s="75"/>
      <c r="G15" s="75"/>
      <c r="H15" s="75"/>
    </row>
    <row r="16" s="20" customFormat="1" ht="39.95" customHeight="1" spans="1:8">
      <c r="A16" s="76"/>
      <c r="B16" s="75"/>
      <c r="C16" s="75"/>
      <c r="D16" s="75"/>
      <c r="E16" s="75"/>
      <c r="F16" s="75"/>
      <c r="G16" s="75"/>
      <c r="H16" s="75"/>
    </row>
    <row r="17" s="20" customFormat="1" ht="39.95" customHeight="1" spans="1:1">
      <c r="A17" s="77" t="s">
        <v>136</v>
      </c>
    </row>
    <row r="18" spans="1:1">
      <c r="A18" s="78" t="s">
        <v>177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rintOptions horizontalCentered="1"/>
  <pageMargins left="0.475694444444444" right="0.475694444444444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21" sqref="A21"/>
    </sheetView>
  </sheetViews>
  <sheetFormatPr defaultColWidth="9" defaultRowHeight="13.5" outlineLevelCol="4"/>
  <cols>
    <col min="1" max="1" width="17" customWidth="1"/>
    <col min="2" max="2" width="24.375" customWidth="1"/>
    <col min="3" max="5" width="14.5" customWidth="1"/>
  </cols>
  <sheetData>
    <row r="1" ht="33.95" customHeight="1" spans="1:5">
      <c r="A1" s="57" t="s">
        <v>237</v>
      </c>
      <c r="B1" s="57"/>
      <c r="C1" s="57"/>
      <c r="D1" s="57"/>
      <c r="E1" s="57"/>
    </row>
    <row r="2" ht="24" customHeight="1" spans="1:5">
      <c r="A2" s="58"/>
      <c r="B2" s="59"/>
      <c r="C2" s="59"/>
      <c r="D2" s="59"/>
      <c r="E2" s="59" t="s">
        <v>43</v>
      </c>
    </row>
    <row r="3" ht="30" customHeight="1" spans="1:5">
      <c r="A3" s="68" t="s">
        <v>238</v>
      </c>
      <c r="B3" s="68" t="s">
        <v>46</v>
      </c>
      <c r="C3" s="68" t="s">
        <v>140</v>
      </c>
      <c r="D3" s="68" t="s">
        <v>117</v>
      </c>
      <c r="E3" s="68" t="s">
        <v>118</v>
      </c>
    </row>
    <row r="4" ht="30" customHeight="1" spans="1:5">
      <c r="A4" s="68" t="s">
        <v>96</v>
      </c>
      <c r="B4" s="68" t="s">
        <v>96</v>
      </c>
      <c r="C4" s="68">
        <v>1</v>
      </c>
      <c r="D4" s="68">
        <v>2</v>
      </c>
      <c r="E4" s="68">
        <v>3</v>
      </c>
    </row>
    <row r="5" ht="30" customHeight="1" spans="1:5">
      <c r="A5" s="65"/>
      <c r="B5" s="70" t="s">
        <v>180</v>
      </c>
      <c r="C5" s="71"/>
      <c r="D5" s="71"/>
      <c r="E5" s="72"/>
    </row>
    <row r="6" ht="30" customHeight="1" spans="1:5">
      <c r="A6" s="69">
        <v>1</v>
      </c>
      <c r="B6" s="66" t="s">
        <v>239</v>
      </c>
      <c r="C6" s="64"/>
      <c r="D6" s="64"/>
      <c r="E6" s="73"/>
    </row>
    <row r="7" ht="30" customHeight="1" spans="1:5">
      <c r="A7" s="69">
        <v>2</v>
      </c>
      <c r="B7" s="66" t="s">
        <v>240</v>
      </c>
      <c r="C7" s="64"/>
      <c r="D7" s="64"/>
      <c r="E7" s="73"/>
    </row>
    <row r="8" ht="30" customHeight="1" spans="1:5">
      <c r="A8" s="69">
        <v>3</v>
      </c>
      <c r="B8" s="66" t="s">
        <v>241</v>
      </c>
      <c r="C8" s="64"/>
      <c r="D8" s="64"/>
      <c r="E8" s="73"/>
    </row>
    <row r="9" ht="30" customHeight="1" spans="1:5">
      <c r="A9" s="69">
        <v>4</v>
      </c>
      <c r="B9" s="66" t="s">
        <v>242</v>
      </c>
      <c r="C9" s="64"/>
      <c r="D9" s="64"/>
      <c r="E9" s="73"/>
    </row>
    <row r="10" ht="30" customHeight="1" spans="1:5">
      <c r="A10" s="69">
        <v>5</v>
      </c>
      <c r="B10" s="66" t="s">
        <v>243</v>
      </c>
      <c r="C10" s="64"/>
      <c r="D10" s="64"/>
      <c r="E10" s="73"/>
    </row>
    <row r="11" ht="30" customHeight="1" spans="1:5">
      <c r="A11" s="69">
        <v>6</v>
      </c>
      <c r="B11" s="66" t="s">
        <v>244</v>
      </c>
      <c r="C11" s="64"/>
      <c r="D11" s="64"/>
      <c r="E11" s="73"/>
    </row>
    <row r="12" ht="30" customHeight="1" spans="1:5">
      <c r="A12" s="69">
        <v>7</v>
      </c>
      <c r="B12" s="66" t="s">
        <v>245</v>
      </c>
      <c r="C12" s="64"/>
      <c r="D12" s="64"/>
      <c r="E12" s="73"/>
    </row>
    <row r="13" ht="30" customHeight="1" spans="1:5">
      <c r="A13" s="69">
        <v>8</v>
      </c>
      <c r="B13" s="66" t="s">
        <v>246</v>
      </c>
      <c r="C13" s="64"/>
      <c r="D13" s="64"/>
      <c r="E13" s="73"/>
    </row>
    <row r="14" ht="30" customHeight="1" spans="1:5">
      <c r="A14" s="69">
        <v>9</v>
      </c>
      <c r="B14" s="66" t="s">
        <v>247</v>
      </c>
      <c r="C14" s="64"/>
      <c r="D14" s="64"/>
      <c r="E14" s="73"/>
    </row>
    <row r="15" ht="30" customHeight="1" spans="1:5">
      <c r="A15" s="69">
        <v>10</v>
      </c>
      <c r="B15" s="66" t="s">
        <v>248</v>
      </c>
      <c r="C15" s="64"/>
      <c r="D15" s="64"/>
      <c r="E15" s="73"/>
    </row>
    <row r="16" ht="30" customHeight="1" spans="1:5">
      <c r="A16" s="69">
        <v>11</v>
      </c>
      <c r="B16" s="66" t="s">
        <v>249</v>
      </c>
      <c r="C16" s="64"/>
      <c r="D16" s="64"/>
      <c r="E16" s="73"/>
    </row>
    <row r="17" ht="30" customHeight="1" spans="1:5">
      <c r="A17" s="69">
        <v>12</v>
      </c>
      <c r="B17" s="66" t="s">
        <v>250</v>
      </c>
      <c r="C17" s="64"/>
      <c r="D17" s="64"/>
      <c r="E17" s="73"/>
    </row>
    <row r="18" ht="30" customHeight="1" spans="1:5">
      <c r="A18" s="69">
        <v>13</v>
      </c>
      <c r="B18" s="66" t="s">
        <v>251</v>
      </c>
      <c r="C18" s="64"/>
      <c r="D18" s="64"/>
      <c r="E18" s="73"/>
    </row>
    <row r="19" ht="30" customHeight="1" spans="1:5">
      <c r="A19" s="69">
        <v>14</v>
      </c>
      <c r="B19" s="66" t="s">
        <v>252</v>
      </c>
      <c r="C19" s="64"/>
      <c r="D19" s="64"/>
      <c r="E19" s="73"/>
    </row>
    <row r="20" ht="30" customHeight="1" spans="1:5">
      <c r="A20" s="69">
        <v>15</v>
      </c>
      <c r="B20" s="66" t="s">
        <v>253</v>
      </c>
      <c r="C20" s="64"/>
      <c r="D20" s="64"/>
      <c r="E20" s="73"/>
    </row>
    <row r="21" ht="30" customHeight="1" spans="1:5">
      <c r="A21" s="67" t="s">
        <v>94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0" sqref="A10"/>
    </sheetView>
  </sheetViews>
  <sheetFormatPr defaultColWidth="9" defaultRowHeight="13.5" outlineLevelCol="1"/>
  <cols>
    <col min="1" max="1" width="46.875" customWidth="1"/>
    <col min="2" max="2" width="40.5" customWidth="1"/>
  </cols>
  <sheetData>
    <row r="1" ht="20.25" spans="1:2">
      <c r="A1" s="57" t="s">
        <v>254</v>
      </c>
      <c r="B1" s="57"/>
    </row>
    <row r="2" ht="36" customHeight="1" spans="1:2">
      <c r="A2" s="58"/>
      <c r="B2" s="59" t="s">
        <v>43</v>
      </c>
    </row>
    <row r="3" ht="36" customHeight="1" spans="1:2">
      <c r="A3" s="60" t="s">
        <v>255</v>
      </c>
      <c r="B3" s="61" t="s">
        <v>256</v>
      </c>
    </row>
    <row r="4" ht="36" customHeight="1" spans="1:2">
      <c r="A4" s="60"/>
      <c r="B4" s="61"/>
    </row>
    <row r="5" ht="36" customHeight="1" spans="1:2">
      <c r="A5" s="62" t="s">
        <v>96</v>
      </c>
      <c r="B5" s="61">
        <v>1</v>
      </c>
    </row>
    <row r="6" ht="36" customHeight="1" spans="1:2">
      <c r="A6" s="63" t="s">
        <v>120</v>
      </c>
      <c r="B6" s="64"/>
    </row>
    <row r="7" s="20" customFormat="1" ht="36" customHeight="1" spans="1:2">
      <c r="A7" s="69" t="s">
        <v>185</v>
      </c>
      <c r="B7" s="69">
        <v>0</v>
      </c>
    </row>
    <row r="8" ht="36" customHeight="1" spans="1:2">
      <c r="A8" s="66"/>
      <c r="B8" s="64"/>
    </row>
    <row r="9" ht="36" customHeight="1" spans="1:2">
      <c r="A9" s="66"/>
      <c r="B9" s="64"/>
    </row>
    <row r="10" ht="36" customHeight="1" spans="1:2">
      <c r="A10" s="66"/>
      <c r="B10" s="64"/>
    </row>
    <row r="11" ht="36" customHeight="1" spans="1:2">
      <c r="A11" s="66"/>
      <c r="B11" s="64"/>
    </row>
    <row r="12" ht="36" customHeight="1" spans="1:2">
      <c r="A12" s="66"/>
      <c r="B12" s="64"/>
    </row>
    <row r="13" ht="36" customHeight="1" spans="1:2">
      <c r="A13" s="66"/>
      <c r="B13" s="64"/>
    </row>
    <row r="14" ht="36" customHeight="1" spans="1:2">
      <c r="A14" s="66"/>
      <c r="B14" s="64"/>
    </row>
    <row r="15" ht="36" customHeight="1" spans="1:2">
      <c r="A15" s="66"/>
      <c r="B15" s="64"/>
    </row>
    <row r="16" ht="36" customHeight="1" spans="1:2">
      <c r="A16" s="67" t="s">
        <v>94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10" sqref="C10"/>
    </sheetView>
  </sheetViews>
  <sheetFormatPr defaultColWidth="9" defaultRowHeight="13.5" outlineLevelCol="4"/>
  <cols>
    <col min="1" max="1" width="12.125" customWidth="1"/>
    <col min="3" max="3" width="18.875" customWidth="1"/>
    <col min="4" max="4" width="20.625" customWidth="1"/>
    <col min="5" max="5" width="23.25" customWidth="1"/>
  </cols>
  <sheetData>
    <row r="1" ht="47.1" customHeight="1" spans="1:5">
      <c r="A1" s="57" t="s">
        <v>257</v>
      </c>
      <c r="B1" s="57"/>
      <c r="C1" s="57"/>
      <c r="D1" s="57"/>
      <c r="E1" s="57"/>
    </row>
    <row r="2" ht="36.95" customHeight="1" spans="1:5">
      <c r="A2" s="58"/>
      <c r="B2" s="59"/>
      <c r="C2" s="59"/>
      <c r="D2" s="59"/>
      <c r="E2" s="59" t="s">
        <v>43</v>
      </c>
    </row>
    <row r="3" ht="36.95" customHeight="1" spans="1:5">
      <c r="A3" s="68" t="s">
        <v>179</v>
      </c>
      <c r="B3" s="68" t="s">
        <v>140</v>
      </c>
      <c r="C3" s="68" t="s">
        <v>258</v>
      </c>
      <c r="D3" s="68" t="s">
        <v>259</v>
      </c>
      <c r="E3" s="68" t="s">
        <v>260</v>
      </c>
    </row>
    <row r="4" ht="36.95" customHeight="1" spans="1:5">
      <c r="A4" s="68" t="s">
        <v>96</v>
      </c>
      <c r="B4" s="68">
        <v>1</v>
      </c>
      <c r="C4" s="68">
        <v>2</v>
      </c>
      <c r="D4" s="68">
        <v>3</v>
      </c>
      <c r="E4" s="68">
        <v>4</v>
      </c>
    </row>
    <row r="5" ht="36.95" customHeight="1" spans="1:5">
      <c r="A5" s="63" t="s">
        <v>120</v>
      </c>
      <c r="B5" s="64"/>
      <c r="C5" s="64"/>
      <c r="D5" s="64"/>
      <c r="E5" s="64"/>
    </row>
    <row r="6" ht="36.95" customHeight="1" spans="1:5">
      <c r="A6" s="65" t="s">
        <v>185</v>
      </c>
      <c r="B6" s="65">
        <v>0</v>
      </c>
      <c r="C6" s="65"/>
      <c r="D6" s="65"/>
      <c r="E6" s="65"/>
    </row>
    <row r="7" ht="36.95" customHeight="1" spans="1:5">
      <c r="A7" s="66"/>
      <c r="B7" s="64"/>
      <c r="C7" s="64"/>
      <c r="D7" s="64"/>
      <c r="E7" s="64"/>
    </row>
    <row r="8" ht="36.95" customHeight="1" spans="1:5">
      <c r="A8" s="66"/>
      <c r="B8" s="64"/>
      <c r="C8" s="64"/>
      <c r="D8" s="64"/>
      <c r="E8" s="64"/>
    </row>
    <row r="9" ht="36.95" customHeight="1" spans="1:5">
      <c r="A9" s="66"/>
      <c r="B9" s="64"/>
      <c r="C9" s="64"/>
      <c r="D9" s="64"/>
      <c r="E9" s="64"/>
    </row>
    <row r="10" ht="36.95" customHeight="1" spans="1:5">
      <c r="A10" s="66"/>
      <c r="B10" s="64"/>
      <c r="C10" s="64"/>
      <c r="D10" s="64"/>
      <c r="E10" s="64"/>
    </row>
    <row r="11" ht="36.95" customHeight="1" spans="1:5">
      <c r="A11" s="66"/>
      <c r="B11" s="64"/>
      <c r="C11" s="64"/>
      <c r="D11" s="64"/>
      <c r="E11" s="64"/>
    </row>
    <row r="12" ht="36.95" customHeight="1" spans="1:5">
      <c r="A12" s="66"/>
      <c r="B12" s="64"/>
      <c r="C12" s="64"/>
      <c r="D12" s="64"/>
      <c r="E12" s="64"/>
    </row>
    <row r="13" ht="36.95" customHeight="1" spans="1:5">
      <c r="A13" s="66"/>
      <c r="B13" s="64"/>
      <c r="C13" s="64"/>
      <c r="D13" s="64"/>
      <c r="E13" s="64"/>
    </row>
    <row r="14" ht="36.95" customHeight="1" spans="1:5">
      <c r="A14" s="66"/>
      <c r="B14" s="64"/>
      <c r="C14" s="64"/>
      <c r="D14" s="64"/>
      <c r="E14" s="64"/>
    </row>
    <row r="15" ht="36.95" customHeight="1" spans="1:5">
      <c r="A15" s="67" t="s">
        <v>94</v>
      </c>
    </row>
  </sheetData>
  <mergeCells count="1">
    <mergeCell ref="A1:E1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7" sqref="A7:B7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48" customHeight="1" spans="1:2">
      <c r="A1" s="57" t="s">
        <v>261</v>
      </c>
      <c r="B1" s="57"/>
    </row>
    <row r="2" ht="33" customHeight="1" spans="1:2">
      <c r="A2" s="58"/>
      <c r="B2" s="59" t="s">
        <v>43</v>
      </c>
    </row>
    <row r="3" ht="33" customHeight="1" spans="1:2">
      <c r="A3" s="60" t="s">
        <v>255</v>
      </c>
      <c r="B3" s="61" t="s">
        <v>256</v>
      </c>
    </row>
    <row r="4" ht="33" customHeight="1" spans="1:2">
      <c r="A4" s="60"/>
      <c r="B4" s="61"/>
    </row>
    <row r="5" ht="33" customHeight="1" spans="1:2">
      <c r="A5" s="62" t="s">
        <v>96</v>
      </c>
      <c r="B5" s="61">
        <v>1</v>
      </c>
    </row>
    <row r="6" ht="33" customHeight="1" spans="1:2">
      <c r="A6" s="63" t="s">
        <v>120</v>
      </c>
      <c r="B6" s="64"/>
    </row>
    <row r="7" ht="33" customHeight="1" spans="1:2">
      <c r="A7" s="65" t="s">
        <v>185</v>
      </c>
      <c r="B7" s="65">
        <v>0</v>
      </c>
    </row>
    <row r="8" ht="33" customHeight="1" spans="1:2">
      <c r="A8" s="66"/>
      <c r="B8" s="64"/>
    </row>
    <row r="9" ht="33" customHeight="1" spans="1:2">
      <c r="A9" s="66"/>
      <c r="B9" s="64"/>
    </row>
    <row r="10" ht="33" customHeight="1" spans="1:2">
      <c r="A10" s="66"/>
      <c r="B10" s="64"/>
    </row>
    <row r="11" ht="33" customHeight="1" spans="1:2">
      <c r="A11" s="66"/>
      <c r="B11" s="64"/>
    </row>
    <row r="12" ht="33" customHeight="1" spans="1:2">
      <c r="A12" s="66"/>
      <c r="B12" s="64"/>
    </row>
    <row r="13" ht="33" customHeight="1" spans="1:2">
      <c r="A13" s="66"/>
      <c r="B13" s="64"/>
    </row>
    <row r="14" ht="33" customHeight="1" spans="1:2">
      <c r="A14" s="66"/>
      <c r="B14" s="64"/>
    </row>
    <row r="15" ht="33" customHeight="1" spans="1:2">
      <c r="A15" s="66"/>
      <c r="B15" s="64"/>
    </row>
    <row r="16" ht="33" customHeight="1" spans="1:2">
      <c r="A16" s="67" t="s">
        <v>94</v>
      </c>
    </row>
  </sheetData>
  <mergeCells count="3">
    <mergeCell ref="A1:B1"/>
    <mergeCell ref="A3:A4"/>
    <mergeCell ref="B3:B4"/>
  </mergeCells>
  <printOptions horizontalCentered="1"/>
  <pageMargins left="0.751388888888889" right="0.751388888888889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0"/>
  <sheetViews>
    <sheetView tabSelected="1" topLeftCell="A12" workbookViewId="0">
      <selection activeCell="G38" sqref="G38:J38"/>
    </sheetView>
  </sheetViews>
  <sheetFormatPr defaultColWidth="9" defaultRowHeight="13.5"/>
  <cols>
    <col min="1" max="1" width="6.25" customWidth="1"/>
    <col min="2" max="2" width="5.5" customWidth="1"/>
    <col min="3" max="3" width="5.125" customWidth="1"/>
    <col min="4" max="4" width="6.51666666666667" customWidth="1"/>
    <col min="5" max="5" width="11.5" customWidth="1"/>
    <col min="6" max="6" width="10.0583333333333" style="20" customWidth="1"/>
    <col min="7" max="7" width="14.6916666666667" style="20" customWidth="1"/>
    <col min="8" max="8" width="6" style="20" customWidth="1"/>
    <col min="9" max="9" width="5" style="20" customWidth="1"/>
    <col min="10" max="10" width="7.11666666666667" style="20" customWidth="1"/>
    <col min="11" max="11" width="10.65" style="20" customWidth="1"/>
  </cols>
  <sheetData>
    <row r="1" ht="18.75" spans="1:11">
      <c r="A1" s="21" t="s">
        <v>262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14.25" spans="1:11">
      <c r="A2" s="22" t="s">
        <v>263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0" customHeight="1" spans="1:11">
      <c r="A3" s="23" t="s">
        <v>264</v>
      </c>
      <c r="B3" s="24"/>
      <c r="C3" s="25" t="s">
        <v>185</v>
      </c>
      <c r="D3" s="24"/>
      <c r="E3" s="24"/>
      <c r="F3" s="24"/>
      <c r="G3" s="24"/>
      <c r="H3" s="24"/>
      <c r="I3" s="24"/>
      <c r="J3" s="24"/>
      <c r="K3" s="24"/>
    </row>
    <row r="4" ht="20" customHeight="1" spans="1:11">
      <c r="A4" s="23" t="s">
        <v>265</v>
      </c>
      <c r="B4" s="24"/>
      <c r="C4" s="25" t="s">
        <v>266</v>
      </c>
      <c r="D4" s="24"/>
      <c r="E4" s="24"/>
      <c r="F4" s="24"/>
      <c r="G4" s="23" t="s">
        <v>267</v>
      </c>
      <c r="H4" s="24"/>
      <c r="I4" s="26">
        <v>13269546555</v>
      </c>
      <c r="J4" s="24"/>
      <c r="K4" s="24"/>
    </row>
    <row r="5" ht="14" customHeight="1" spans="1:11">
      <c r="A5" s="23" t="s">
        <v>268</v>
      </c>
      <c r="B5" s="24"/>
      <c r="C5" s="23" t="s">
        <v>269</v>
      </c>
      <c r="D5" s="24"/>
      <c r="E5" s="24"/>
      <c r="F5" s="23" t="s">
        <v>270</v>
      </c>
      <c r="G5" s="24"/>
      <c r="H5" s="23" t="s">
        <v>271</v>
      </c>
      <c r="I5" s="24"/>
      <c r="J5" s="23" t="s">
        <v>270</v>
      </c>
      <c r="K5" s="24"/>
    </row>
    <row r="6" ht="14" customHeight="1" spans="1:11">
      <c r="A6" s="24"/>
      <c r="B6" s="24"/>
      <c r="C6" s="23" t="s">
        <v>272</v>
      </c>
      <c r="D6" s="24"/>
      <c r="E6" s="23" t="s">
        <v>273</v>
      </c>
      <c r="F6" s="27">
        <v>143.523138</v>
      </c>
      <c r="G6" s="24"/>
      <c r="H6" s="23" t="s">
        <v>274</v>
      </c>
      <c r="I6" s="24"/>
      <c r="J6" s="28"/>
      <c r="K6" s="24"/>
    </row>
    <row r="7" ht="14" customHeight="1" spans="1:11">
      <c r="A7" s="24"/>
      <c r="B7" s="24"/>
      <c r="C7" s="24"/>
      <c r="D7" s="24"/>
      <c r="E7" s="23" t="s">
        <v>275</v>
      </c>
      <c r="F7" s="27">
        <v>8.3605345</v>
      </c>
      <c r="G7" s="24"/>
      <c r="H7" s="23" t="s">
        <v>276</v>
      </c>
      <c r="I7" s="24"/>
      <c r="J7" s="27">
        <f>F8+F11</f>
        <v>152.8836725</v>
      </c>
      <c r="K7" s="24"/>
    </row>
    <row r="8" ht="14" customHeight="1" spans="1:11">
      <c r="A8" s="24"/>
      <c r="B8" s="24"/>
      <c r="C8" s="24"/>
      <c r="D8" s="24"/>
      <c r="E8" s="23" t="s">
        <v>277</v>
      </c>
      <c r="F8" s="27">
        <f>SUM(F6:G7)</f>
        <v>151.8836725</v>
      </c>
      <c r="G8" s="24"/>
      <c r="H8" s="23" t="s">
        <v>278</v>
      </c>
      <c r="I8" s="24"/>
      <c r="J8" s="27"/>
      <c r="K8" s="24"/>
    </row>
    <row r="9" ht="14" customHeight="1" spans="1:11">
      <c r="A9" s="24"/>
      <c r="B9" s="24"/>
      <c r="C9" s="23" t="s">
        <v>279</v>
      </c>
      <c r="D9" s="24"/>
      <c r="E9" s="23" t="s">
        <v>280</v>
      </c>
      <c r="F9" s="27">
        <v>1</v>
      </c>
      <c r="G9" s="24"/>
      <c r="H9" s="23" t="s">
        <v>281</v>
      </c>
      <c r="I9" s="24"/>
      <c r="J9" s="27">
        <f>J7</f>
        <v>152.8836725</v>
      </c>
      <c r="K9" s="24"/>
    </row>
    <row r="10" ht="14" customHeight="1" spans="1:11">
      <c r="A10" s="24"/>
      <c r="B10" s="24"/>
      <c r="C10" s="24"/>
      <c r="D10" s="24"/>
      <c r="E10" s="23" t="s">
        <v>282</v>
      </c>
      <c r="F10" s="28"/>
      <c r="G10" s="24"/>
      <c r="H10" s="23" t="s">
        <v>283</v>
      </c>
      <c r="I10" s="24"/>
      <c r="J10" s="27">
        <f>J9</f>
        <v>152.8836725</v>
      </c>
      <c r="K10" s="24"/>
    </row>
    <row r="11" ht="14" customHeight="1" spans="1:11">
      <c r="A11" s="29"/>
      <c r="B11" s="29"/>
      <c r="C11" s="29"/>
      <c r="D11" s="29"/>
      <c r="E11" s="30" t="s">
        <v>277</v>
      </c>
      <c r="F11" s="31">
        <v>1</v>
      </c>
      <c r="G11" s="29"/>
      <c r="H11" s="32"/>
      <c r="I11" s="32"/>
      <c r="J11" s="32"/>
      <c r="K11" s="32"/>
    </row>
    <row r="12" ht="38" customHeight="1" spans="1:11">
      <c r="A12" s="33" t="s">
        <v>284</v>
      </c>
      <c r="B12" s="34" t="s">
        <v>285</v>
      </c>
      <c r="C12" s="35"/>
      <c r="D12" s="35"/>
      <c r="E12" s="35"/>
      <c r="F12" s="36"/>
      <c r="G12" s="36"/>
      <c r="H12" s="36"/>
      <c r="I12" s="36"/>
      <c r="J12" s="36"/>
      <c r="K12" s="36"/>
    </row>
    <row r="13" ht="14" customHeight="1" spans="1:11">
      <c r="A13" s="37" t="s">
        <v>286</v>
      </c>
      <c r="B13" s="38" t="s">
        <v>287</v>
      </c>
      <c r="C13" s="36"/>
      <c r="D13" s="38" t="s">
        <v>288</v>
      </c>
      <c r="E13" s="38" t="s">
        <v>289</v>
      </c>
      <c r="F13" s="36"/>
      <c r="G13" s="39" t="s">
        <v>290</v>
      </c>
      <c r="H13" s="36"/>
      <c r="I13" s="36"/>
      <c r="J13" s="36"/>
      <c r="K13" s="38" t="s">
        <v>291</v>
      </c>
    </row>
    <row r="14" ht="14" customHeight="1" spans="1:11">
      <c r="A14" s="40"/>
      <c r="B14" s="38" t="s">
        <v>292</v>
      </c>
      <c r="C14" s="36"/>
      <c r="D14" s="41">
        <v>10</v>
      </c>
      <c r="E14" s="38" t="s">
        <v>293</v>
      </c>
      <c r="F14" s="36"/>
      <c r="G14" s="38" t="s">
        <v>294</v>
      </c>
      <c r="H14" s="36"/>
      <c r="I14" s="36"/>
      <c r="J14" s="36"/>
      <c r="K14" s="42">
        <v>1</v>
      </c>
    </row>
    <row r="15" ht="14" customHeight="1" spans="1:11">
      <c r="A15" s="40"/>
      <c r="B15" s="36"/>
      <c r="C15" s="36"/>
      <c r="D15" s="36"/>
      <c r="E15" s="36"/>
      <c r="F15" s="36"/>
      <c r="G15" s="38" t="s">
        <v>295</v>
      </c>
      <c r="H15" s="36"/>
      <c r="I15" s="36"/>
      <c r="J15" s="36"/>
      <c r="K15" s="38" t="s">
        <v>296</v>
      </c>
    </row>
    <row r="16" ht="14" customHeight="1" spans="1:11">
      <c r="A16" s="40"/>
      <c r="B16" s="36"/>
      <c r="C16" s="36"/>
      <c r="D16" s="36"/>
      <c r="E16" s="36"/>
      <c r="F16" s="36"/>
      <c r="G16" s="38" t="s">
        <v>297</v>
      </c>
      <c r="H16" s="36"/>
      <c r="I16" s="36"/>
      <c r="J16" s="36"/>
      <c r="K16" s="38" t="s">
        <v>298</v>
      </c>
    </row>
    <row r="17" ht="14" customHeight="1" spans="1:11">
      <c r="A17" s="40"/>
      <c r="B17" s="36"/>
      <c r="C17" s="36"/>
      <c r="D17" s="36"/>
      <c r="E17" s="36"/>
      <c r="F17" s="36"/>
      <c r="G17" s="38" t="s">
        <v>299</v>
      </c>
      <c r="H17" s="36"/>
      <c r="I17" s="36"/>
      <c r="J17" s="36"/>
      <c r="K17" s="38" t="s">
        <v>300</v>
      </c>
    </row>
    <row r="18" ht="14" customHeight="1" spans="1:11">
      <c r="A18" s="40"/>
      <c r="B18" s="36"/>
      <c r="C18" s="36"/>
      <c r="D18" s="36"/>
      <c r="E18" s="38" t="s">
        <v>301</v>
      </c>
      <c r="F18" s="36"/>
      <c r="G18" s="38" t="s">
        <v>302</v>
      </c>
      <c r="H18" s="36"/>
      <c r="I18" s="36"/>
      <c r="J18" s="36"/>
      <c r="K18" s="38" t="s">
        <v>303</v>
      </c>
    </row>
    <row r="19" ht="14" customHeight="1" spans="1:11">
      <c r="A19" s="40"/>
      <c r="B19" s="36"/>
      <c r="C19" s="36"/>
      <c r="D19" s="36"/>
      <c r="E19" s="36"/>
      <c r="F19" s="36"/>
      <c r="G19" s="38" t="s">
        <v>304</v>
      </c>
      <c r="H19" s="36"/>
      <c r="I19" s="36"/>
      <c r="J19" s="36"/>
      <c r="K19" s="38" t="s">
        <v>305</v>
      </c>
    </row>
    <row r="20" ht="14" customHeight="1" spans="1:11">
      <c r="A20" s="40"/>
      <c r="B20" s="36"/>
      <c r="C20" s="36"/>
      <c r="D20" s="36"/>
      <c r="E20" s="38" t="s">
        <v>306</v>
      </c>
      <c r="F20" s="36"/>
      <c r="G20" s="38" t="s">
        <v>307</v>
      </c>
      <c r="H20" s="36"/>
      <c r="I20" s="36"/>
      <c r="J20" s="36"/>
      <c r="K20" s="38" t="s">
        <v>308</v>
      </c>
    </row>
    <row r="21" ht="14" customHeight="1" spans="1:11">
      <c r="A21" s="40"/>
      <c r="B21" s="36"/>
      <c r="C21" s="36"/>
      <c r="D21" s="36"/>
      <c r="E21" s="36"/>
      <c r="F21" s="36"/>
      <c r="G21" s="38" t="s">
        <v>309</v>
      </c>
      <c r="H21" s="36"/>
      <c r="I21" s="36"/>
      <c r="J21" s="36"/>
      <c r="K21" s="38" t="s">
        <v>310</v>
      </c>
    </row>
    <row r="22" ht="14" customHeight="1" spans="1:11">
      <c r="A22" s="40"/>
      <c r="B22" s="36"/>
      <c r="C22" s="36"/>
      <c r="D22" s="36"/>
      <c r="E22" s="38" t="s">
        <v>311</v>
      </c>
      <c r="F22" s="36"/>
      <c r="G22" s="38" t="s">
        <v>312</v>
      </c>
      <c r="H22" s="36"/>
      <c r="I22" s="36"/>
      <c r="J22" s="36"/>
      <c r="K22" s="38" t="s">
        <v>308</v>
      </c>
    </row>
    <row r="23" ht="14" customHeight="1" spans="1:11">
      <c r="A23" s="40"/>
      <c r="B23" s="36"/>
      <c r="C23" s="36"/>
      <c r="D23" s="36"/>
      <c r="E23" s="36"/>
      <c r="F23" s="36"/>
      <c r="G23" s="38" t="s">
        <v>313</v>
      </c>
      <c r="H23" s="36"/>
      <c r="I23" s="36"/>
      <c r="J23" s="36"/>
      <c r="K23" s="42">
        <v>1</v>
      </c>
    </row>
    <row r="24" ht="14" customHeight="1" spans="1:11">
      <c r="A24" s="40"/>
      <c r="B24" s="36"/>
      <c r="C24" s="36"/>
      <c r="D24" s="36"/>
      <c r="E24" s="38" t="s">
        <v>314</v>
      </c>
      <c r="F24" s="36"/>
      <c r="G24" s="38" t="s">
        <v>315</v>
      </c>
      <c r="H24" s="36"/>
      <c r="I24" s="36"/>
      <c r="J24" s="36"/>
      <c r="K24" s="38" t="s">
        <v>298</v>
      </c>
    </row>
    <row r="25" ht="17" customHeight="1" spans="1:11">
      <c r="A25" s="43"/>
      <c r="B25" s="43"/>
      <c r="C25" s="43"/>
      <c r="D25" s="43"/>
      <c r="E25" s="38" t="s">
        <v>316</v>
      </c>
      <c r="F25" s="36"/>
      <c r="G25" s="38" t="s">
        <v>317</v>
      </c>
      <c r="H25" s="36"/>
      <c r="I25" s="36"/>
      <c r="J25" s="36"/>
      <c r="K25" s="38" t="s">
        <v>318</v>
      </c>
    </row>
    <row r="26" spans="1:11">
      <c r="A26" s="43"/>
      <c r="B26" s="38" t="s">
        <v>319</v>
      </c>
      <c r="C26" s="36"/>
      <c r="D26" s="41">
        <v>30</v>
      </c>
      <c r="E26" s="38" t="s">
        <v>320</v>
      </c>
      <c r="F26" s="36"/>
      <c r="G26" s="38" t="s">
        <v>321</v>
      </c>
      <c r="H26" s="36"/>
      <c r="I26" s="36"/>
      <c r="J26" s="36"/>
      <c r="K26" s="23" t="s">
        <v>322</v>
      </c>
    </row>
    <row r="27" spans="1:11">
      <c r="A27" s="43"/>
      <c r="B27" s="38"/>
      <c r="C27" s="36"/>
      <c r="D27" s="41"/>
      <c r="E27" s="38"/>
      <c r="F27" s="36"/>
      <c r="G27" s="38" t="s">
        <v>323</v>
      </c>
      <c r="H27" s="36"/>
      <c r="I27" s="36"/>
      <c r="J27" s="36"/>
      <c r="K27" s="5" t="s">
        <v>324</v>
      </c>
    </row>
    <row r="28" spans="1:11">
      <c r="A28" s="43"/>
      <c r="B28" s="38"/>
      <c r="C28" s="36"/>
      <c r="D28" s="41"/>
      <c r="E28" s="38"/>
      <c r="F28" s="36"/>
      <c r="G28" s="38" t="s">
        <v>325</v>
      </c>
      <c r="H28" s="36"/>
      <c r="I28" s="36"/>
      <c r="J28" s="36"/>
      <c r="K28" s="5" t="s">
        <v>326</v>
      </c>
    </row>
    <row r="29" spans="1:11">
      <c r="A29" s="43"/>
      <c r="B29" s="38"/>
      <c r="C29" s="36"/>
      <c r="D29" s="41"/>
      <c r="E29" s="38"/>
      <c r="F29" s="36"/>
      <c r="G29" s="38" t="s">
        <v>327</v>
      </c>
      <c r="H29" s="36"/>
      <c r="I29" s="36"/>
      <c r="J29" s="36"/>
      <c r="K29" s="121" t="s">
        <v>328</v>
      </c>
    </row>
    <row r="30" spans="1:11">
      <c r="A30" s="43"/>
      <c r="B30" s="36"/>
      <c r="C30" s="36"/>
      <c r="D30" s="36"/>
      <c r="E30" s="36"/>
      <c r="F30" s="36"/>
      <c r="G30" s="38" t="s">
        <v>329</v>
      </c>
      <c r="H30" s="36"/>
      <c r="I30" s="36"/>
      <c r="J30" s="36"/>
      <c r="K30" s="16" t="s">
        <v>330</v>
      </c>
    </row>
    <row r="31" spans="1:11">
      <c r="A31" s="43"/>
      <c r="B31" s="36"/>
      <c r="C31" s="36"/>
      <c r="D31" s="36"/>
      <c r="E31" s="38" t="s">
        <v>331</v>
      </c>
      <c r="F31" s="36"/>
      <c r="G31" s="38" t="s">
        <v>332</v>
      </c>
      <c r="H31" s="36"/>
      <c r="I31" s="36"/>
      <c r="J31" s="36"/>
      <c r="K31" s="45">
        <v>1</v>
      </c>
    </row>
    <row r="32" spans="1:11">
      <c r="A32" s="43"/>
      <c r="B32" s="36"/>
      <c r="C32" s="36"/>
      <c r="D32" s="36"/>
      <c r="E32" s="38"/>
      <c r="F32" s="36"/>
      <c r="G32" s="38" t="s">
        <v>333</v>
      </c>
      <c r="H32" s="36"/>
      <c r="I32" s="36"/>
      <c r="J32" s="36"/>
      <c r="K32" s="5" t="s">
        <v>334</v>
      </c>
    </row>
    <row r="33" spans="1:11">
      <c r="A33" s="43"/>
      <c r="B33" s="36"/>
      <c r="C33" s="36"/>
      <c r="D33" s="36"/>
      <c r="E33" s="38"/>
      <c r="F33" s="36"/>
      <c r="G33" s="38" t="s">
        <v>335</v>
      </c>
      <c r="H33" s="36"/>
      <c r="I33" s="36"/>
      <c r="J33" s="36"/>
      <c r="K33" s="5" t="s">
        <v>334</v>
      </c>
    </row>
    <row r="34" spans="1:11">
      <c r="A34" s="43"/>
      <c r="B34" s="36"/>
      <c r="C34" s="36"/>
      <c r="D34" s="36"/>
      <c r="E34" s="38"/>
      <c r="F34" s="36"/>
      <c r="G34" s="38" t="s">
        <v>336</v>
      </c>
      <c r="H34" s="36"/>
      <c r="I34" s="36"/>
      <c r="J34" s="36"/>
      <c r="K34" s="45">
        <v>1</v>
      </c>
    </row>
    <row r="35" spans="1:11">
      <c r="A35" s="43"/>
      <c r="B35" s="36"/>
      <c r="C35" s="36"/>
      <c r="D35" s="36"/>
      <c r="E35" s="36"/>
      <c r="F35" s="36"/>
      <c r="G35" s="46" t="s">
        <v>337</v>
      </c>
      <c r="H35" s="36"/>
      <c r="I35" s="36"/>
      <c r="J35" s="36"/>
      <c r="K35" s="15" t="s">
        <v>338</v>
      </c>
    </row>
    <row r="36" spans="1:11">
      <c r="A36" s="43"/>
      <c r="B36" s="36"/>
      <c r="C36" s="36"/>
      <c r="D36" s="36"/>
      <c r="E36" s="38" t="s">
        <v>339</v>
      </c>
      <c r="F36" s="36"/>
      <c r="G36" s="38" t="s">
        <v>340</v>
      </c>
      <c r="H36" s="36"/>
      <c r="I36" s="36"/>
      <c r="J36" s="36"/>
      <c r="K36" s="47" t="s">
        <v>341</v>
      </c>
    </row>
    <row r="37" spans="1:11">
      <c r="A37" s="43"/>
      <c r="B37" s="36"/>
      <c r="C37" s="36"/>
      <c r="D37" s="36"/>
      <c r="E37" s="38" t="s">
        <v>342</v>
      </c>
      <c r="F37" s="36"/>
      <c r="G37" s="47" t="s">
        <v>343</v>
      </c>
      <c r="H37" s="24"/>
      <c r="I37" s="24"/>
      <c r="J37" s="24"/>
      <c r="K37" s="121" t="s">
        <v>344</v>
      </c>
    </row>
    <row r="38" spans="1:11">
      <c r="A38" s="43"/>
      <c r="B38" s="38" t="s">
        <v>345</v>
      </c>
      <c r="C38" s="36"/>
      <c r="D38" s="41">
        <v>30</v>
      </c>
      <c r="E38" s="38" t="s">
        <v>346</v>
      </c>
      <c r="F38" s="36"/>
      <c r="G38" s="23" t="s">
        <v>347</v>
      </c>
      <c r="H38" s="24"/>
      <c r="I38" s="24"/>
      <c r="J38" s="24"/>
      <c r="K38" s="23" t="s">
        <v>348</v>
      </c>
    </row>
    <row r="39" spans="1:11">
      <c r="A39" s="43"/>
      <c r="B39" s="36"/>
      <c r="C39" s="36"/>
      <c r="D39" s="36"/>
      <c r="E39" s="38" t="s">
        <v>349</v>
      </c>
      <c r="F39" s="36"/>
      <c r="G39" s="47" t="s">
        <v>350</v>
      </c>
      <c r="H39" s="24"/>
      <c r="I39" s="24"/>
      <c r="J39" s="24"/>
      <c r="K39" s="23" t="s">
        <v>351</v>
      </c>
    </row>
    <row r="40" spans="1:11">
      <c r="A40" s="43"/>
      <c r="B40" s="36"/>
      <c r="C40" s="36"/>
      <c r="D40" s="36"/>
      <c r="E40" s="38" t="s">
        <v>352</v>
      </c>
      <c r="F40" s="36"/>
      <c r="G40" s="38"/>
      <c r="H40" s="36"/>
      <c r="I40" s="36"/>
      <c r="J40" s="36"/>
      <c r="K40" s="38"/>
    </row>
    <row r="41" spans="1:11">
      <c r="A41" s="43"/>
      <c r="B41" s="36"/>
      <c r="C41" s="36"/>
      <c r="D41" s="36"/>
      <c r="E41" s="48" t="s">
        <v>353</v>
      </c>
      <c r="F41" s="49"/>
      <c r="G41" s="23" t="s">
        <v>354</v>
      </c>
      <c r="H41" s="24"/>
      <c r="I41" s="24"/>
      <c r="J41" s="24"/>
      <c r="K41" s="16" t="s">
        <v>355</v>
      </c>
    </row>
    <row r="42" spans="1:11">
      <c r="A42" s="43"/>
      <c r="B42" s="36"/>
      <c r="C42" s="36"/>
      <c r="D42" s="36"/>
      <c r="E42" s="50"/>
      <c r="F42" s="51"/>
      <c r="G42" s="23" t="s">
        <v>356</v>
      </c>
      <c r="H42" s="24"/>
      <c r="I42" s="24"/>
      <c r="J42" s="24"/>
      <c r="K42" s="16" t="s">
        <v>355</v>
      </c>
    </row>
    <row r="43" spans="1:11">
      <c r="A43" s="43"/>
      <c r="B43" s="38" t="s">
        <v>357</v>
      </c>
      <c r="C43" s="36"/>
      <c r="D43" s="41">
        <v>20</v>
      </c>
      <c r="E43" s="38" t="s">
        <v>358</v>
      </c>
      <c r="F43" s="36"/>
      <c r="G43" s="38" t="s">
        <v>359</v>
      </c>
      <c r="H43" s="36"/>
      <c r="I43" s="36"/>
      <c r="J43" s="36"/>
      <c r="K43" s="38" t="s">
        <v>360</v>
      </c>
    </row>
    <row r="44" spans="1:11">
      <c r="A44" s="43"/>
      <c r="B44" s="36"/>
      <c r="C44" s="36"/>
      <c r="D44" s="36"/>
      <c r="E44" s="38" t="s">
        <v>361</v>
      </c>
      <c r="F44" s="36"/>
      <c r="G44" s="38" t="s">
        <v>362</v>
      </c>
      <c r="H44" s="36"/>
      <c r="I44" s="36"/>
      <c r="J44" s="36"/>
      <c r="K44" s="38" t="s">
        <v>363</v>
      </c>
    </row>
    <row r="45" spans="1:11">
      <c r="A45" s="43"/>
      <c r="B45" s="36"/>
      <c r="C45" s="36"/>
      <c r="D45" s="36"/>
      <c r="E45" s="38" t="s">
        <v>364</v>
      </c>
      <c r="F45" s="36"/>
      <c r="G45" s="38" t="s">
        <v>365</v>
      </c>
      <c r="H45" s="36"/>
      <c r="I45" s="36"/>
      <c r="J45" s="36"/>
      <c r="K45" s="38" t="s">
        <v>366</v>
      </c>
    </row>
    <row r="46" spans="1:11">
      <c r="A46" s="52"/>
      <c r="B46" s="53"/>
      <c r="C46" s="53"/>
      <c r="D46" s="53"/>
      <c r="E46" s="54" t="s">
        <v>367</v>
      </c>
      <c r="F46" s="53"/>
      <c r="G46" s="54" t="s">
        <v>368</v>
      </c>
      <c r="H46" s="53"/>
      <c r="I46" s="53"/>
      <c r="J46" s="53"/>
      <c r="K46" s="54" t="s">
        <v>360</v>
      </c>
    </row>
    <row r="47" ht="31" customHeight="1" spans="1:11">
      <c r="A47" s="17" t="s">
        <v>369</v>
      </c>
      <c r="B47" s="17" t="s">
        <v>370</v>
      </c>
      <c r="C47" s="17"/>
      <c r="D47" s="17"/>
      <c r="E47" s="18"/>
      <c r="F47" s="17" t="s">
        <v>371</v>
      </c>
      <c r="G47" s="17"/>
      <c r="H47" s="17" t="s">
        <v>372</v>
      </c>
      <c r="I47" s="17"/>
      <c r="J47" s="17"/>
      <c r="K47" s="55"/>
    </row>
    <row r="48" spans="1:11">
      <c r="A48" s="4" t="s">
        <v>373</v>
      </c>
      <c r="B48" s="4"/>
      <c r="C48" s="4"/>
      <c r="D48" s="4"/>
      <c r="E48" s="4"/>
      <c r="F48" s="5"/>
      <c r="G48" s="5"/>
      <c r="H48" s="5"/>
      <c r="I48" s="5"/>
      <c r="J48" s="5"/>
      <c r="K48" s="56"/>
    </row>
    <row r="49" spans="1:11">
      <c r="A49" s="4"/>
      <c r="B49" s="4"/>
      <c r="C49" s="4"/>
      <c r="D49" s="4"/>
      <c r="E49" s="4"/>
      <c r="F49" s="5"/>
      <c r="G49" s="5"/>
      <c r="H49" s="5"/>
      <c r="I49" s="5"/>
      <c r="J49" s="5"/>
      <c r="K49" s="56"/>
    </row>
    <row r="50" spans="1:11">
      <c r="A50" s="4"/>
      <c r="B50" s="4"/>
      <c r="C50" s="4"/>
      <c r="D50" s="4"/>
      <c r="E50" s="4"/>
      <c r="F50" s="5"/>
      <c r="G50" s="5"/>
      <c r="H50" s="5"/>
      <c r="I50" s="5"/>
      <c r="J50" s="5"/>
      <c r="K50" s="56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G41:J41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7"/>
    <mergeCell ref="D38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5"/>
    <mergeCell ref="B26:C37"/>
    <mergeCell ref="B38:C42"/>
    <mergeCell ref="B43:C46"/>
    <mergeCell ref="E41:F42"/>
    <mergeCell ref="A48:K50"/>
  </mergeCells>
  <pageMargins left="0.75" right="0.75" top="0.590277777777778" bottom="0.472222222222222" header="0.5" footer="0.5"/>
  <pageSetup paperSize="9" scale="9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workbookViewId="0">
      <selection activeCell="B9" sqref="$A9:$XFD26"/>
    </sheetView>
  </sheetViews>
  <sheetFormatPr defaultColWidth="9" defaultRowHeight="13.5" outlineLevelCol="6"/>
  <cols>
    <col min="1" max="1" width="9" style="1"/>
    <col min="2" max="2" width="11.1083333333333" style="1" customWidth="1"/>
    <col min="3" max="3" width="10.5" style="1" customWidth="1"/>
    <col min="4" max="4" width="14.0583333333333" style="1" customWidth="1"/>
    <col min="5" max="5" width="16.8416666666667" style="1" customWidth="1"/>
    <col min="6" max="6" width="17.85" style="1" customWidth="1"/>
    <col min="7" max="7" width="15.65" style="1" customWidth="1"/>
    <col min="8" max="16384" width="9" style="1"/>
  </cols>
  <sheetData>
    <row r="1" ht="28" customHeight="1" spans="1:7">
      <c r="A1" s="2" t="s">
        <v>374</v>
      </c>
      <c r="B1" s="3"/>
      <c r="C1" s="3"/>
      <c r="D1" s="3"/>
      <c r="E1" s="3"/>
      <c r="F1" s="3"/>
      <c r="G1" s="3"/>
    </row>
    <row r="2" ht="24" customHeight="1" spans="1:7">
      <c r="A2" s="4" t="s">
        <v>375</v>
      </c>
      <c r="B2" s="4"/>
      <c r="C2" s="4" t="s">
        <v>376</v>
      </c>
      <c r="D2" s="4"/>
      <c r="E2" s="4" t="s">
        <v>377</v>
      </c>
      <c r="F2" s="4" t="s">
        <v>378</v>
      </c>
      <c r="G2" s="4"/>
    </row>
    <row r="3" ht="24" customHeight="1" spans="1:7">
      <c r="A3" s="4" t="s">
        <v>379</v>
      </c>
      <c r="B3" s="4"/>
      <c r="C3" s="4" t="s">
        <v>380</v>
      </c>
      <c r="D3" s="4"/>
      <c r="E3" s="4" t="s">
        <v>381</v>
      </c>
      <c r="F3" s="4" t="s">
        <v>185</v>
      </c>
      <c r="G3" s="4"/>
    </row>
    <row r="4" ht="24" customHeight="1" spans="1:7">
      <c r="A4" s="5" t="s">
        <v>382</v>
      </c>
      <c r="B4" s="5"/>
      <c r="C4" s="4" t="s">
        <v>383</v>
      </c>
      <c r="D4" s="4"/>
      <c r="E4" s="6" t="s">
        <v>384</v>
      </c>
      <c r="F4" s="6"/>
      <c r="G4" s="6"/>
    </row>
    <row r="5" ht="24" customHeight="1" spans="1:7">
      <c r="A5" s="5"/>
      <c r="B5" s="5"/>
      <c r="C5" s="7" t="s">
        <v>385</v>
      </c>
      <c r="D5" s="7"/>
      <c r="E5" s="6" t="s">
        <v>384</v>
      </c>
      <c r="F5" s="6"/>
      <c r="G5" s="6"/>
    </row>
    <row r="6" ht="24" customHeight="1" spans="1:7">
      <c r="A6" s="5"/>
      <c r="B6" s="5"/>
      <c r="C6" s="7" t="s">
        <v>386</v>
      </c>
      <c r="D6" s="7"/>
      <c r="E6" s="8"/>
      <c r="F6" s="8"/>
      <c r="G6" s="8"/>
    </row>
    <row r="7" ht="24" customHeight="1" spans="1:7">
      <c r="A7" s="5" t="s">
        <v>387</v>
      </c>
      <c r="B7" s="5" t="s">
        <v>388</v>
      </c>
      <c r="C7" s="5"/>
      <c r="D7" s="5"/>
      <c r="E7" s="5"/>
      <c r="F7" s="5"/>
      <c r="G7" s="5"/>
    </row>
    <row r="8" ht="73" customHeight="1" spans="1:7">
      <c r="A8" s="5"/>
      <c r="B8" s="4" t="s">
        <v>389</v>
      </c>
      <c r="C8" s="4"/>
      <c r="D8" s="4"/>
      <c r="E8" s="4"/>
      <c r="F8" s="4"/>
      <c r="G8" s="4"/>
    </row>
    <row r="9" ht="26" customHeight="1" spans="1:7">
      <c r="A9" s="5" t="s">
        <v>390</v>
      </c>
      <c r="B9" s="5" t="s">
        <v>391</v>
      </c>
      <c r="C9" s="5" t="s">
        <v>392</v>
      </c>
      <c r="D9" s="5" t="s">
        <v>393</v>
      </c>
      <c r="E9" s="5"/>
      <c r="F9" s="5"/>
      <c r="G9" s="5" t="s">
        <v>394</v>
      </c>
    </row>
    <row r="10" ht="26" customHeight="1" spans="1:7">
      <c r="A10" s="5"/>
      <c r="B10" s="9" t="s">
        <v>395</v>
      </c>
      <c r="C10" s="5" t="s">
        <v>396</v>
      </c>
      <c r="D10" s="10" t="s">
        <v>397</v>
      </c>
      <c r="E10" s="11"/>
      <c r="F10" s="12"/>
      <c r="G10" s="5" t="s">
        <v>398</v>
      </c>
    </row>
    <row r="11" ht="26" customHeight="1" spans="1:7">
      <c r="A11" s="5"/>
      <c r="B11" s="13"/>
      <c r="C11" s="5" t="s">
        <v>399</v>
      </c>
      <c r="D11" s="10" t="s">
        <v>400</v>
      </c>
      <c r="E11" s="11"/>
      <c r="F11" s="12"/>
      <c r="G11" s="5"/>
    </row>
    <row r="12" ht="26" customHeight="1" spans="1:7">
      <c r="A12" s="5"/>
      <c r="B12" s="14"/>
      <c r="C12" s="5" t="s">
        <v>401</v>
      </c>
      <c r="D12" s="10" t="s">
        <v>400</v>
      </c>
      <c r="E12" s="11"/>
      <c r="F12" s="12"/>
      <c r="G12" s="5"/>
    </row>
    <row r="13" ht="26" customHeight="1" spans="1:7">
      <c r="A13" s="5"/>
      <c r="B13" s="5" t="s">
        <v>402</v>
      </c>
      <c r="C13" s="5" t="s">
        <v>403</v>
      </c>
      <c r="D13" s="7" t="s">
        <v>404</v>
      </c>
      <c r="E13" s="7"/>
      <c r="F13" s="7"/>
      <c r="G13" s="5" t="s">
        <v>326</v>
      </c>
    </row>
    <row r="14" ht="26" customHeight="1" spans="1:7">
      <c r="A14" s="5"/>
      <c r="B14" s="5"/>
      <c r="C14" s="5"/>
      <c r="D14" s="7" t="s">
        <v>405</v>
      </c>
      <c r="E14" s="7"/>
      <c r="F14" s="7"/>
      <c r="G14" s="5" t="s">
        <v>324</v>
      </c>
    </row>
    <row r="15" ht="26" customHeight="1" spans="1:7">
      <c r="A15" s="5"/>
      <c r="B15" s="5"/>
      <c r="C15" s="5"/>
      <c r="D15" s="7" t="s">
        <v>406</v>
      </c>
      <c r="E15" s="7"/>
      <c r="F15" s="7"/>
      <c r="G15" s="5" t="s">
        <v>326</v>
      </c>
    </row>
    <row r="16" ht="26" customHeight="1" spans="1:7">
      <c r="A16" s="5"/>
      <c r="B16" s="5"/>
      <c r="C16" s="5" t="s">
        <v>407</v>
      </c>
      <c r="D16" s="7" t="s">
        <v>408</v>
      </c>
      <c r="E16" s="7"/>
      <c r="F16" s="7"/>
      <c r="G16" s="15" t="s">
        <v>338</v>
      </c>
    </row>
    <row r="17" ht="26" customHeight="1" spans="1:7">
      <c r="A17" s="5"/>
      <c r="B17" s="5"/>
      <c r="C17" s="5"/>
      <c r="D17" s="7" t="s">
        <v>409</v>
      </c>
      <c r="E17" s="7"/>
      <c r="F17" s="7"/>
      <c r="G17" s="5" t="s">
        <v>334</v>
      </c>
    </row>
    <row r="18" ht="26" customHeight="1" spans="1:7">
      <c r="A18" s="5"/>
      <c r="B18" s="5"/>
      <c r="C18" s="5"/>
      <c r="D18" s="7" t="s">
        <v>410</v>
      </c>
      <c r="E18" s="7"/>
      <c r="F18" s="7"/>
      <c r="G18" s="5" t="s">
        <v>334</v>
      </c>
    </row>
    <row r="19" ht="26" customHeight="1" spans="1:7">
      <c r="A19" s="5"/>
      <c r="B19" s="5"/>
      <c r="C19" s="5" t="s">
        <v>411</v>
      </c>
      <c r="D19" s="7" t="s">
        <v>412</v>
      </c>
      <c r="E19" s="7"/>
      <c r="F19" s="7"/>
      <c r="G19" s="5" t="s">
        <v>341</v>
      </c>
    </row>
    <row r="20" ht="26" customHeight="1" spans="1:7">
      <c r="A20" s="5"/>
      <c r="B20" s="5" t="s">
        <v>413</v>
      </c>
      <c r="C20" s="5" t="s">
        <v>414</v>
      </c>
      <c r="D20" s="7" t="s">
        <v>415</v>
      </c>
      <c r="E20" s="7"/>
      <c r="F20" s="7"/>
      <c r="G20" s="5" t="s">
        <v>416</v>
      </c>
    </row>
    <row r="21" ht="26" customHeight="1" spans="1:7">
      <c r="A21" s="5"/>
      <c r="B21" s="5"/>
      <c r="C21" s="5" t="s">
        <v>417</v>
      </c>
      <c r="D21" s="7" t="s">
        <v>418</v>
      </c>
      <c r="E21" s="7"/>
      <c r="F21" s="7"/>
      <c r="G21" s="5" t="s">
        <v>351</v>
      </c>
    </row>
    <row r="22" ht="26" customHeight="1" spans="1:7">
      <c r="A22" s="5"/>
      <c r="B22" s="5"/>
      <c r="C22" s="5"/>
      <c r="D22" s="7" t="s">
        <v>419</v>
      </c>
      <c r="E22" s="7"/>
      <c r="F22" s="7"/>
      <c r="G22" s="5" t="s">
        <v>420</v>
      </c>
    </row>
    <row r="23" ht="26" customHeight="1" spans="1:7">
      <c r="A23" s="5"/>
      <c r="B23" s="5"/>
      <c r="C23" s="5" t="s">
        <v>421</v>
      </c>
      <c r="D23" s="7" t="s">
        <v>400</v>
      </c>
      <c r="E23" s="7"/>
      <c r="F23" s="7"/>
      <c r="G23" s="5"/>
    </row>
    <row r="24" ht="26" customHeight="1" spans="1:7">
      <c r="A24" s="5"/>
      <c r="B24" s="5"/>
      <c r="C24" s="5" t="s">
        <v>422</v>
      </c>
      <c r="D24" s="7" t="s">
        <v>400</v>
      </c>
      <c r="E24" s="7"/>
      <c r="F24" s="7"/>
      <c r="G24" s="4"/>
    </row>
    <row r="25" ht="26" customHeight="1" spans="1:7">
      <c r="A25" s="5"/>
      <c r="B25" s="5" t="s">
        <v>423</v>
      </c>
      <c r="C25" s="5" t="s">
        <v>424</v>
      </c>
      <c r="D25" s="7" t="s">
        <v>425</v>
      </c>
      <c r="E25" s="7"/>
      <c r="F25" s="7"/>
      <c r="G25" s="16" t="s">
        <v>355</v>
      </c>
    </row>
    <row r="26" customFormat="1" ht="26" customHeight="1" spans="1:7">
      <c r="A26" s="17" t="s">
        <v>369</v>
      </c>
      <c r="B26" s="18" t="s">
        <v>370</v>
      </c>
      <c r="C26" s="18"/>
      <c r="D26" s="17" t="s">
        <v>371</v>
      </c>
      <c r="E26" s="17"/>
      <c r="F26" s="18" t="s">
        <v>372</v>
      </c>
      <c r="G26" s="18"/>
    </row>
    <row r="27" ht="10" customHeight="1" spans="1:7">
      <c r="A27" s="4" t="s">
        <v>373</v>
      </c>
      <c r="B27" s="4"/>
      <c r="C27" s="4"/>
      <c r="D27" s="4"/>
      <c r="E27" s="4"/>
      <c r="F27" s="4"/>
      <c r="G27" s="19"/>
    </row>
    <row r="28" ht="10" customHeight="1" spans="1:7">
      <c r="A28" s="4"/>
      <c r="B28" s="4"/>
      <c r="C28" s="4"/>
      <c r="D28" s="4"/>
      <c r="E28" s="4"/>
      <c r="F28" s="4"/>
      <c r="G28" s="19"/>
    </row>
    <row r="29" ht="10" customHeight="1" spans="1:7">
      <c r="A29" s="4"/>
      <c r="B29" s="4"/>
      <c r="C29" s="4"/>
      <c r="D29" s="4"/>
      <c r="E29" s="4"/>
      <c r="F29" s="4"/>
      <c r="G29" s="19"/>
    </row>
    <row r="30" spans="1:7">
      <c r="A30" s="4"/>
      <c r="B30" s="4"/>
      <c r="C30" s="4"/>
      <c r="D30" s="4"/>
      <c r="E30" s="4"/>
      <c r="F30" s="4"/>
      <c r="G30" s="19"/>
    </row>
  </sheetData>
  <mergeCells count="4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7:A8"/>
    <mergeCell ref="A9:A25"/>
    <mergeCell ref="B10:B12"/>
    <mergeCell ref="B13:B19"/>
    <mergeCell ref="B20:B24"/>
    <mergeCell ref="C13:C15"/>
    <mergeCell ref="C16:C18"/>
    <mergeCell ref="C21:C22"/>
    <mergeCell ref="A4:B6"/>
    <mergeCell ref="A27:G30"/>
  </mergeCells>
  <printOptions horizontalCentered="1"/>
  <pageMargins left="0.751388888888889" right="0.751388888888889" top="1" bottom="1" header="0.5" footer="0.5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哟哟</cp:lastModifiedBy>
  <dcterms:created xsi:type="dcterms:W3CDTF">2023-04-12T15:17:00Z</dcterms:created>
  <cp:lastPrinted>2024-02-01T09:31:00Z</cp:lastPrinted>
  <dcterms:modified xsi:type="dcterms:W3CDTF">2026-03-13T08:51:50Z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6B291F2BBE7549808DB9040F34E09681_13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