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1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<sst xmlns="http://schemas.openxmlformats.org/spreadsheetml/2006/main" count="550" uniqueCount="421">
  <si>
    <t>附件2</t>
  </si>
  <si>
    <t>部门/单位预算公开情况审核表</t>
  </si>
  <si>
    <t>部门（单位）名称：</t>
  </si>
  <si>
    <t>华池县博物馆</t>
  </si>
  <si>
    <t>单位所属部门：</t>
  </si>
  <si>
    <t>华池县文体广电和旅游局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</si>
  <si>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</si>
  <si>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</si>
  <si>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</si>
  <si>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</si>
  <si>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</si>
  <si>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</si>
  <si>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</si>
  <si>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</si>
  <si>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</si>
  <si>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</si>
  <si>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</si>
  <si>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</si>
  <si>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</si>
  <si>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</si>
  <si>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</si>
  <si>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</si>
  <si>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</si>
  <si>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</si>
  <si>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</si>
  <si>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</si>
  <si>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</si>
  <si>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</si>
  <si>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</si>
  <si>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</si>
  <si>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</si>
  <si>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</si>
  <si>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</si>
  <si>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</si>
  <si>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</si>
  <si>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</si>
  <si>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</si>
  <si>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</si>
  <si>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</si>
  <si>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</si>
  <si>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</si>
  <si>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</si>
  <si>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</si>
  <si>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</si>
  <si>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</si>
  <si>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</si>
  <si>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</si>
  <si>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</si>
  <si>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</si>
  <si>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</si>
  <si>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</si>
  <si>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</si>
  <si>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</si>
  <si>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</si>
  <si>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</si>
  <si>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</si>
  <si>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</si>
  <si>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</si>
  <si>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</si>
  <si>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</si>
  <si>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</si>
  <si>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</si>
  <si>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</si>
  <si>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</si>
  <si>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</si>
  <si>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</si>
  <si>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</si>
  <si>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</si>
  <si>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</si>
  <si>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</si>
  <si>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</si>
  <si>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</si>
  <si>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</si>
  <si>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</si>
  <si>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</si>
  <si>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</si>
  <si>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</si>
  <si>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</si>
  <si>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</si>
  <si>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</si>
  <si>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</si>
  <si>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</si>
  <si>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</si>
  <si>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</si>
  <si>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</si>
  <si>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</si>
  <si>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</si>
  <si>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</si>
  <si>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</si>
  <si>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</si>
  <si>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</si>
  <si>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</si>
  <si>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</si>
  <si>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</si>
  <si>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</si>
  <si>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</si>
  <si>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</si>
  <si>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</si>
  <si>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</si>
  <si>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经费拨款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</si>
  <si>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</si>
  <si>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</si>
  <si>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</si>
  <si>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</si>
  <si>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</si>
  <si>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</si>
  <si>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</si>
  <si>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</si>
  <si>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</si>
  <si>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</si>
  <si>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</si>
  <si>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</si>
  <si>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</si>
  <si>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</si>
  <si>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</si>
  <si>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</si>
  <si>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</si>
  <si>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</si>
  <si>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</si>
  <si>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</si>
  <si>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</si>
  <si>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</si>
  <si>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207文化旅游体育与传媒支出</t>
  </si>
  <si>
    <t>20702文物</t>
  </si>
  <si>
    <t>2070205博物馆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</si>
  <si>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</si>
  <si>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</si>
  <si>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</si>
  <si>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</si>
  <si>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</si>
  <si>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</si>
  <si>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</si>
  <si>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</si>
  <si>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</si>
  <si>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</si>
  <si>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</si>
  <si>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</si>
  <si>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</si>
  <si>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</si>
  <si>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</si>
  <si>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</si>
  <si>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</si>
  <si>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</si>
  <si>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</si>
  <si>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</si>
  <si>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</si>
  <si>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</si>
  <si>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</si>
  <si>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</si>
  <si>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</si>
  <si>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</si>
  <si>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</si>
  <si>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</si>
  <si>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</si>
  <si>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</si>
  <si>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</si>
  <si>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</si>
  <si>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</si>
  <si>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</si>
  <si>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</si>
  <si>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</si>
  <si>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</si>
  <si>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</si>
  <si>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</si>
  <si>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</si>
  <si>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</si>
  <si>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</si>
  <si>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</si>
  <si>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</si>
  <si>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</si>
  <si>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</si>
  <si>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</si>
  <si>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</si>
  <si>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</si>
  <si>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</si>
  <si>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</si>
  <si>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</si>
  <si>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</si>
  <si>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</si>
  <si>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</si>
  <si>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</si>
  <si>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</si>
  <si>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</si>
  <si>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</si>
  <si>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</si>
  <si>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</si>
  <si>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</si>
  <si>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</si>
  <si>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</si>
  <si>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</si>
  <si>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文化旅游体育与传媒支出</t>
  </si>
  <si>
    <t>文物</t>
  </si>
  <si>
    <t>博物馆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</si>
  <si>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</si>
  <si>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</si>
  <si>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</si>
  <si>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</si>
  <si>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</si>
  <si>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</si>
  <si>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</si>
  <si>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</si>
  <si>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</si>
  <si>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</si>
  <si>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</si>
  <si>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</si>
  <si>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</si>
  <si>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</si>
  <si>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</si>
  <si>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</si>
  <si>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基本工资</t>
  </si>
  <si>
    <t>津贴补贴</t>
  </si>
  <si>
    <t>奖金</t>
  </si>
  <si>
    <t>机关事业单位基本养老保险缴费</t>
  </si>
  <si>
    <t>机关事业单位职业年金单位缴费</t>
  </si>
  <si>
    <t>职工基本医疗保险缴费</t>
  </si>
  <si>
    <t>公务员医疗补助缴费</t>
  </si>
  <si>
    <t>其他社会保障缴费</t>
  </si>
  <si>
    <t>办公费</t>
  </si>
  <si>
    <t>取暖费</t>
  </si>
  <si>
    <t>差旅费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</si>
  <si>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</si>
  <si>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</si>
  <si>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</si>
  <si>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</si>
  <si>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</si>
  <si>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</si>
  <si>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</si>
  <si>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</si>
  <si>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</si>
  <si>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</si>
  <si>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</si>
  <si>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</si>
  <si>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</si>
  <si>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</si>
  <si>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</si>
  <si>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</si>
  <si>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</si>
  <si>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</si>
  <si>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</si>
  <si>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</si>
  <si>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</si>
  <si>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</si>
  <si>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</si>
  <si>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</si>
  <si>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</si>
  <si>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</si>
  <si>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</si>
  <si>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</si>
  <si>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</si>
  <si>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</si>
  <si>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</si>
  <si>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</si>
  <si>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</si>
  <si>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</si>
  <si>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</si>
  <si>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</si>
  <si>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</si>
  <si>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部门（单位）整体支出绩效目标申报表（表十一）</t>
  </si>
  <si>
    <t>（2026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</si>
  <si>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</si>
  <si>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</si>
  <si>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杨丽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</si>
  <si>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</si>
  <si>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</si>
  <si>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</si>
  <si>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</si>
  <si>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</si>
  <si>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</si>
  <si>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</si>
  <si>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</si>
  <si>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</si>
  <si>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</si>
  <si>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</si>
  <si>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</si>
  <si>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</si>
  <si>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</si>
  <si>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</si>
  <si>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</si>
  <si>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</si>
  <si>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</si>
  <si>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t>财务管理方面，控制运营成本，合理使用预算，保证博物馆运营经费的有效利用，确保资金的安全、准确、合规。基础设施方面，保障博物馆安全、舒适的工作和参观环境，维护和更新博物馆的设备和设施，确保所有环节正常运转。计划和执行方面，建立完善的运营管理制度和流程，加强博物馆各项运营活动的计划和执行，确保各项工作顺畅开展，提高工作效率和质量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</si>
  <si>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</si>
  <si>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</si>
  <si>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</si>
  <si>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</si>
  <si>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</si>
  <si>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</si>
  <si>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</si>
  <si>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</si>
  <si>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</si>
  <si>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</si>
  <si>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</si>
  <si>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</si>
  <si>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t>≤100%</t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</si>
  <si>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</si>
  <si>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</si>
  <si>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</si>
  <si>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</si>
  <si>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</si>
  <si>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</si>
  <si>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</si>
  <si>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</si>
  <si>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</si>
  <si>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</si>
  <si>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</si>
  <si>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t>≥5%</t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</si>
  <si>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</si>
  <si>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</si>
  <si>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</si>
  <si>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</si>
  <si>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</si>
  <si>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</si>
  <si>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</si>
  <si>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</si>
  <si>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</si>
  <si>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</si>
  <si>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</si>
  <si>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工资福利保障人数</t>
  </si>
  <si>
    <r>
      <rPr>
        <sz val="9"/>
        <color rgb="FF000000"/>
        <rFont val="Arial"/>
        <charset val="0"/>
      </rPr>
      <t>8</t>
    </r>
    <r>
      <rPr>
        <sz val="9"/>
        <color rgb="FF000000"/>
        <rFont val="宋体"/>
        <charset val="134"/>
      </rPr>
      <t>人</t>
    </r>
  </si>
  <si>
    <t>全年免费开放天数</t>
  </si>
  <si>
    <r>
      <rPr>
        <sz val="9"/>
        <rFont val="SimSun"/>
        <charset val="134"/>
      </rPr>
      <t>≥300</t>
    </r>
    <r>
      <rPr>
        <sz val="9"/>
        <color rgb="FF000000"/>
        <rFont val="宋体"/>
        <charset val="134"/>
      </rPr>
      <t>天</t>
    </r>
  </si>
  <si>
    <t>文物流动展览场数</t>
  </si>
  <si>
    <r>
      <rPr>
        <sz val="9"/>
        <rFont val="SimSun"/>
        <charset val="134"/>
      </rPr>
      <t>≥10</t>
    </r>
    <r>
      <rPr>
        <sz val="9"/>
        <color rgb="FF000000"/>
        <rFont val="宋体"/>
        <charset val="134"/>
      </rPr>
      <t>场</t>
    </r>
  </si>
  <si>
    <t>社教活动次数</t>
  </si>
  <si>
    <t>≥10次</t>
  </si>
  <si>
    <t>青少年研学活动</t>
  </si>
  <si>
    <t>≥2次</t>
  </si>
  <si>
    <r>
      <rPr>
        <sz val="9"/>
        <rFont val="SimSun"/>
        <charset val="134"/>
      </rPr>
      <t>质量指标</t>
    </r>
  </si>
  <si>
    <t>资金支付合规率</t>
  </si>
  <si>
    <t>≥98%</t>
  </si>
  <si>
    <t>开放期间的服务达标率</t>
  </si>
  <si>
    <t>文物流动展览成功率</t>
  </si>
  <si>
    <t>≥95%</t>
  </si>
  <si>
    <t>社教活动覆盖率</t>
  </si>
  <si>
    <t>研学活动目标达成率</t>
  </si>
  <si>
    <t>≥80%</t>
  </si>
  <si>
    <r>
      <rPr>
        <sz val="9"/>
        <rFont val="SimSun"/>
        <charset val="134"/>
      </rPr>
      <t>时效指标</t>
    </r>
  </si>
  <si>
    <t>资金拨付及时率</t>
  </si>
  <si>
    <r>
      <rPr>
        <sz val="9"/>
        <rFont val="SimSun"/>
        <charset val="134"/>
      </rPr>
      <t>成本指标</t>
    </r>
  </si>
  <si>
    <t>预算成本控制率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</si>
  <si>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</si>
  <si>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</si>
  <si>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r>
      <rPr>
        <sz val="9"/>
        <rFont val="SimSun"/>
        <charset val="134"/>
      </rPr>
      <t>社会效益</t>
    </r>
  </si>
  <si>
    <t>向社会提供较好的服务，游客对华池县历史文化知晓率</t>
  </si>
  <si>
    <t>≥90%</t>
  </si>
  <si>
    <t>学生对研学核心文化知识的认知提升程度</t>
  </si>
  <si>
    <r>
      <rPr>
        <sz val="9"/>
        <rFont val="SimSun"/>
        <charset val="134"/>
      </rPr>
      <t>生态效益</t>
    </r>
  </si>
  <si>
    <t>场馆节能降耗率</t>
  </si>
  <si>
    <t>≥10%</t>
  </si>
  <si>
    <r>
      <rPr>
        <sz val="9"/>
        <rFont val="SimSun"/>
        <charset val="134"/>
      </rPr>
      <t>服务对象满意度</t>
    </r>
  </si>
  <si>
    <t>参观游客满意度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</si>
  <si>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</si>
  <si>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</si>
  <si>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</si>
  <si>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</si>
  <si>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</si>
  <si>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</si>
  <si>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</si>
  <si>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</si>
  <si>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</si>
  <si>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</si>
  <si>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</si>
  <si>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</si>
  <si>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</si>
  <si>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</si>
  <si>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</si>
  <si>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</si>
  <si>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</si>
  <si>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部门（单位）项目支出绩效目标申报表（2026年度）表五
</t>
  </si>
  <si>
    <t>项目名称</t>
  </si>
  <si>
    <t>华池县博物馆免费开放补助资金县级配套</t>
  </si>
  <si>
    <t>项目负责人及联系电话</t>
  </si>
  <si>
    <t>安文凤   13830470891</t>
  </si>
  <si>
    <t>主管部门</t>
  </si>
  <si>
    <t>实施单位</t>
  </si>
  <si>
    <t>资金情况
(万元）</t>
  </si>
  <si>
    <t>年度资金总额：</t>
  </si>
  <si>
    <r>
      <rPr>
        <sz val="10"/>
        <color rgb="FF000000"/>
        <rFont val="Times New Roman"/>
        <charset val="0"/>
      </rPr>
      <t>2.5</t>
    </r>
    <r>
      <rPr>
        <sz val="10"/>
        <color rgb="FF000000"/>
        <rFont val="宋体"/>
        <charset val="0"/>
      </rPr>
      <t>万元</t>
    </r>
  </si>
  <si>
    <t xml:space="preserve">     其中：财政拨款</t>
  </si>
  <si>
    <t xml:space="preserve">          其他资金</t>
  </si>
  <si>
    <t>总 体    目 标</t>
  </si>
  <si>
    <t>年度目标</t>
  </si>
  <si>
    <t xml:space="preserve"> 全面落实博物馆免费开放政策。坚持对外免费开放，有序开展“四进”活动和社教活动；全面开展线上展览；继续推进馆校共建；加强馆际交流和学术研究工作。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</si>
  <si>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</si>
  <si>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</si>
  <si>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</si>
  <si>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</si>
  <si>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</si>
  <si>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</si>
  <si>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</si>
  <si>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指标1：成本控制率</t>
  </si>
  <si>
    <t>≤95%</t>
  </si>
  <si>
    <t>产出指标</t>
  </si>
  <si>
    <t>数量指标</t>
  </si>
  <si>
    <t>指标1：全年免费开放天数</t>
  </si>
  <si>
    <t>≥300天</t>
  </si>
  <si>
    <t>指标2：文物流动展览场数</t>
  </si>
  <si>
    <t>≥10场</t>
  </si>
  <si>
    <t>指标3：社教活动次数</t>
  </si>
  <si>
    <t>质量指标</t>
  </si>
  <si>
    <t>指标1：开放期间的服务达标率</t>
  </si>
  <si>
    <t>指标2：文物流动展览成功率</t>
  </si>
  <si>
    <t>指标3：社教活动覆盖率</t>
  </si>
  <si>
    <t>时效指标</t>
  </si>
  <si>
    <t>指标1：年内按照制定计划如期完成项目实施内容</t>
  </si>
  <si>
    <t>指标2：展览和活动开展及时率</t>
  </si>
  <si>
    <t>效益指标</t>
  </si>
  <si>
    <t>社会效益
指标</t>
  </si>
  <si>
    <t>指标1：向社会提供较好的服务，游客对华池县历史文化知晓率</t>
  </si>
  <si>
    <t>指标2：公众文物保护意识提升率</t>
  </si>
  <si>
    <t>可持续影响
指标</t>
  </si>
  <si>
    <t>指标1：不断扩大华池县博物馆知名度和影响力</t>
  </si>
  <si>
    <t>指标2：文物资源数字化保存率</t>
  </si>
  <si>
    <t>满意度指标</t>
  </si>
  <si>
    <t>服务对象满度
指标</t>
  </si>
  <si>
    <t>指标1：游客满意度</t>
  </si>
  <si>
    <t>指标2：职工满意度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</si>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</sst>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.5"/>
      <color rgb="FF000000"/>
      <name val="宋体"/>
      <charset val="134"/>
    </font>
    <font>
      <sz val="12"/>
      <name val="宋体"/>
      <charset val="134"/>
    </font>
    <font>
      <sz val="11"/>
      <color rgb="FF000000"/>
      <name val="Arial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0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9"/>
      <color indexed="8"/>
      <name val="Calibri"/>
      <charset val="0"/>
    </font>
    <font>
      <sz val="10"/>
      <color rgb="FF000000"/>
      <name val="宋体"/>
      <charset val="0"/>
    </font>
    <font>
      <sz val="10.5"/>
      <color indexed="8"/>
      <name val="Calibri"/>
      <charset val="0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23" applyNumberFormat="0" applyAlignment="0" applyProtection="0">
      <alignment vertical="center"/>
    </xf>
    <xf numFmtId="0" fontId="33" fillId="5" borderId="24" applyNumberFormat="0" applyAlignment="0" applyProtection="0">
      <alignment vertical="center"/>
    </xf>
    <xf numFmtId="0" fontId="34" fillId="5" borderId="23" applyNumberFormat="0" applyAlignment="0" applyProtection="0">
      <alignment vertical="center"/>
    </xf>
    <xf numFmtId="0" fontId="35" fillId="6" borderId="25" applyNumberFormat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3" fillId="0" borderId="0"/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/>
    </xf>
    <xf numFmtId="0" fontId="8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center" textRotation="255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textRotation="255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left" vertical="top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177" fontId="15" fillId="2" borderId="1" xfId="5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right" vertical="top"/>
    </xf>
    <xf numFmtId="0" fontId="15" fillId="2" borderId="1" xfId="0" applyFont="1" applyFill="1" applyBorder="1" applyAlignment="1">
      <alignment horizontal="left" vertical="top"/>
    </xf>
    <xf numFmtId="0" fontId="15" fillId="2" borderId="1" xfId="50" applyFont="1" applyFill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177" fontId="15" fillId="2" borderId="1" xfId="50" applyNumberFormat="1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right" vertical="top"/>
    </xf>
    <xf numFmtId="0" fontId="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7" fontId="17" fillId="2" borderId="1" xfId="0" applyNumberFormat="1" applyFont="1" applyFill="1" applyBorder="1" applyAlignment="1">
      <alignment horizontal="right" vertical="top"/>
    </xf>
    <xf numFmtId="0" fontId="9" fillId="0" borderId="1" xfId="0" applyFont="1" applyBorder="1" applyAlignment="1">
      <alignment horizontal="left" vertical="center"/>
    </xf>
    <xf numFmtId="177" fontId="17" fillId="2" borderId="1" xfId="0" applyNumberFormat="1" applyFont="1" applyFill="1" applyBorder="1" applyAlignment="1">
      <alignment horizontal="right" vertical="top" wrapText="1"/>
    </xf>
    <xf numFmtId="177" fontId="9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right" vertical="center"/>
    </xf>
    <xf numFmtId="177" fontId="9" fillId="0" borderId="1" xfId="0" applyNumberFormat="1" applyFont="1" applyBorder="1" applyAlignment="1">
      <alignment horizontal="right" vertical="center" wrapText="1"/>
    </xf>
    <xf numFmtId="177" fontId="1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 indent="2"/>
    </xf>
    <xf numFmtId="0" fontId="15" fillId="2" borderId="1" xfId="0" applyFont="1" applyFill="1" applyBorder="1" applyAlignment="1">
      <alignment horizontal="justify" vertical="center"/>
    </xf>
    <xf numFmtId="177" fontId="0" fillId="0" borderId="0" xfId="0" applyNumberForma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77" fontId="1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14" fillId="2" borderId="1" xfId="0" applyNumberFormat="1" applyFont="1" applyFill="1" applyBorder="1" applyAlignment="1">
      <alignment horizontal="right" vertical="center"/>
    </xf>
    <xf numFmtId="177" fontId="12" fillId="0" borderId="0" xfId="0" applyNumberFormat="1" applyFont="1" applyAlignment="1">
      <alignment horizontal="center" vertical="center"/>
    </xf>
    <xf numFmtId="177" fontId="9" fillId="2" borderId="1" xfId="0" applyNumberFormat="1" applyFont="1" applyFill="1" applyBorder="1" applyAlignment="1">
      <alignment horizontal="right" vertical="top"/>
    </xf>
    <xf numFmtId="177" fontId="9" fillId="0" borderId="1" xfId="0" applyNumberFormat="1" applyFont="1" applyBorder="1" applyAlignment="1">
      <alignment horizontal="right" vertical="center"/>
    </xf>
    <xf numFmtId="177" fontId="17" fillId="0" borderId="1" xfId="0" applyNumberFormat="1" applyFont="1" applyBorder="1" applyAlignment="1">
      <alignment horizontal="right" vertical="top"/>
    </xf>
    <xf numFmtId="177" fontId="9" fillId="2" borderId="1" xfId="0" applyNumberFormat="1" applyFont="1" applyFill="1" applyBorder="1" applyAlignment="1">
      <alignment horizontal="right" vertical="center" wrapText="1"/>
    </xf>
    <xf numFmtId="177" fontId="9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C8" sqref="AC8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26" t="s">
        <v>0</v>
      </c>
    </row>
    <row r="2" ht="36.75" customHeight="1" spans="1:25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ht="23.25" customHeight="1" spans="1:25">
      <c r="A3" t="s">
        <v>2</v>
      </c>
      <c r="D3" t="s">
        <v>3</v>
      </c>
    </row>
    <row r="4" ht="24.75" customHeight="1" spans="1:25">
      <c r="A4" t="s">
        <v>4</v>
      </c>
      <c r="D4" t="s">
        <v>5</v>
      </c>
    </row>
    <row r="5" ht="33" customHeight="1" spans="1:25">
      <c r="A5" s="128"/>
      <c r="B5" s="128" t="s">
        <v>6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 t="s">
        <v>7</v>
      </c>
      <c r="S5" s="128"/>
      <c r="T5" s="128"/>
      <c r="U5" s="128"/>
      <c r="V5" s="128"/>
      <c r="W5" s="128" t="s">
        <v>8</v>
      </c>
      <c r="X5" s="128"/>
      <c r="Y5" s="128"/>
    </row>
    <row r="6" ht="166.5" customHeight="1" spans="1:25">
      <c r="A6" s="129" t="s">
        <v>9</v>
      </c>
      <c r="B6" s="130" t="s">
        <v>10</v>
      </c>
      <c r="C6" s="130" t="s">
        <v>11</v>
      </c>
      <c r="D6" s="131" t="s">
        <v>12</v>
      </c>
      <c r="E6" s="131" t="s">
        <v>13</v>
      </c>
      <c r="F6" s="131" t="s">
        <v>14</v>
      </c>
      <c r="G6" s="130" t="s">
        <v>15</v>
      </c>
      <c r="H6" s="130" t="s">
        <v>16</v>
      </c>
      <c r="I6" s="130" t="s">
        <v>17</v>
      </c>
      <c r="J6" s="130" t="s">
        <v>18</v>
      </c>
      <c r="K6" s="130" t="s">
        <v>19</v>
      </c>
      <c r="L6" s="130" t="s">
        <v>20</v>
      </c>
      <c r="M6" s="130" t="s">
        <v>21</v>
      </c>
      <c r="N6" s="130" t="s">
        <v>22</v>
      </c>
      <c r="O6" s="130" t="s">
        <v>23</v>
      </c>
      <c r="P6" s="130" t="s">
        <v>24</v>
      </c>
      <c r="Q6" s="130" t="s">
        <v>25</v>
      </c>
      <c r="R6" s="130" t="s">
        <v>26</v>
      </c>
      <c r="S6" s="130" t="s">
        <v>27</v>
      </c>
      <c r="T6" s="130" t="s">
        <v>28</v>
      </c>
      <c r="U6" s="130" t="s">
        <v>29</v>
      </c>
      <c r="V6" s="130" t="s">
        <v>30</v>
      </c>
      <c r="W6" s="130" t="s">
        <v>31</v>
      </c>
      <c r="X6" s="130" t="s">
        <v>32</v>
      </c>
      <c r="Y6" s="130" t="s">
        <v>33</v>
      </c>
    </row>
    <row r="7" ht="41.25" customHeight="1" spans="1:25">
      <c r="A7" s="128" t="s">
        <v>34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ht="102.75" customHeight="1" spans="1:25">
      <c r="A8" s="133" t="s">
        <v>35</v>
      </c>
      <c r="B8" s="134" t="s">
        <v>36</v>
      </c>
      <c r="C8" s="135"/>
      <c r="D8" s="135"/>
      <c r="E8" s="135"/>
      <c r="F8" s="133" t="s">
        <v>37</v>
      </c>
      <c r="G8" s="134" t="s">
        <v>36</v>
      </c>
      <c r="H8" s="135"/>
      <c r="I8" s="135"/>
      <c r="J8" s="135"/>
      <c r="K8" s="133" t="s">
        <v>38</v>
      </c>
      <c r="L8" s="134" t="s">
        <v>36</v>
      </c>
      <c r="M8" s="133"/>
      <c r="N8" s="133"/>
      <c r="O8" s="133"/>
      <c r="P8" s="133" t="s">
        <v>39</v>
      </c>
      <c r="Q8" s="134" t="s">
        <v>36</v>
      </c>
      <c r="R8" s="133"/>
      <c r="S8" s="133"/>
      <c r="T8" s="133"/>
      <c r="U8" s="133" t="s">
        <v>40</v>
      </c>
      <c r="V8" s="134" t="s">
        <v>36</v>
      </c>
      <c r="W8" s="133"/>
      <c r="X8" s="133"/>
      <c r="Y8" s="133"/>
    </row>
    <row r="9" ht="38.25" customHeight="1" spans="1:25">
      <c r="A9" s="133"/>
      <c r="B9" s="135" t="s">
        <v>41</v>
      </c>
      <c r="C9" s="135"/>
      <c r="D9" s="135"/>
      <c r="E9" s="135"/>
      <c r="F9" s="128"/>
      <c r="G9" s="135" t="s">
        <v>41</v>
      </c>
      <c r="H9" s="135"/>
      <c r="I9" s="135"/>
      <c r="J9" s="135"/>
      <c r="K9" s="133"/>
      <c r="L9" s="136" t="s">
        <v>41</v>
      </c>
      <c r="M9" s="133"/>
      <c r="N9" s="133"/>
      <c r="O9" s="133"/>
      <c r="P9" s="133"/>
      <c r="Q9" s="136" t="s">
        <v>41</v>
      </c>
      <c r="R9" s="133"/>
      <c r="S9" s="133"/>
      <c r="T9" s="133"/>
      <c r="U9" s="133"/>
      <c r="V9" s="135" t="s">
        <v>41</v>
      </c>
      <c r="W9" s="133"/>
      <c r="X9" s="133"/>
      <c r="Y9" s="133"/>
    </row>
    <row r="10" ht="61.5" customHeight="1" spans="1:25">
      <c r="A10" s="137" t="s">
        <v>42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L14" sqref="L14"/>
    </sheetView>
  </sheetViews>
  <sheetFormatPr defaultColWidth="9" defaultRowHeight="13.5" outlineLevelCol="3"/>
  <cols>
    <col min="1" max="1" width="28" customWidth="1"/>
    <col min="2" max="2" width="14.375" style="113" customWidth="1"/>
    <col min="3" max="3" width="30.625" customWidth="1"/>
    <col min="4" max="4" width="13.75" style="113" customWidth="1"/>
  </cols>
  <sheetData>
    <row r="1" ht="20.25" spans="1:4">
      <c r="A1" s="114" t="s">
        <v>43</v>
      </c>
      <c r="B1" s="119"/>
      <c r="C1" s="114"/>
      <c r="D1" s="119"/>
    </row>
    <row r="2" spans="1:4">
      <c r="A2" s="115"/>
      <c r="D2" s="113" t="s">
        <v>44</v>
      </c>
    </row>
    <row r="3" ht="17" customHeight="1" spans="1:4">
      <c r="A3" s="81" t="s">
        <v>45</v>
      </c>
      <c r="B3" s="116"/>
      <c r="C3" s="81" t="s">
        <v>46</v>
      </c>
      <c r="D3" s="116"/>
    </row>
    <row r="4" ht="17" customHeight="1" spans="1:4">
      <c r="A4" s="81" t="s">
        <v>47</v>
      </c>
      <c r="B4" s="116" t="s">
        <v>48</v>
      </c>
      <c r="C4" s="81" t="s">
        <v>47</v>
      </c>
      <c r="D4" s="116" t="s">
        <v>48</v>
      </c>
    </row>
    <row r="5" ht="17" customHeight="1" spans="1:4">
      <c r="A5" s="105" t="s">
        <v>49</v>
      </c>
      <c r="B5" s="120">
        <v>135.9063023</v>
      </c>
      <c r="C5" s="105" t="s">
        <v>50</v>
      </c>
      <c r="D5" s="106"/>
    </row>
    <row r="6" ht="17" customHeight="1" spans="1:4">
      <c r="A6" s="105" t="s">
        <v>51</v>
      </c>
      <c r="B6" s="120"/>
      <c r="C6" s="105" t="s">
        <v>52</v>
      </c>
      <c r="D6" s="106"/>
    </row>
    <row r="7" ht="17" customHeight="1" spans="1:4">
      <c r="A7" s="105" t="s">
        <v>53</v>
      </c>
      <c r="B7" s="120"/>
      <c r="C7" s="105" t="s">
        <v>54</v>
      </c>
      <c r="D7" s="106"/>
    </row>
    <row r="8" ht="17" customHeight="1" spans="1:4">
      <c r="A8" s="105" t="s">
        <v>55</v>
      </c>
      <c r="B8" s="120"/>
      <c r="C8" s="105" t="s">
        <v>56</v>
      </c>
      <c r="D8" s="106"/>
    </row>
    <row r="9" ht="17" customHeight="1" spans="1:4">
      <c r="A9" s="105" t="s">
        <v>57</v>
      </c>
      <c r="B9" s="120"/>
      <c r="C9" s="105" t="s">
        <v>58</v>
      </c>
      <c r="D9" s="106"/>
    </row>
    <row r="10" ht="17" customHeight="1" spans="1:4">
      <c r="A10" s="105" t="s">
        <v>59</v>
      </c>
      <c r="B10" s="120"/>
      <c r="C10" s="105" t="s">
        <v>60</v>
      </c>
      <c r="D10" s="106"/>
    </row>
    <row r="11" ht="17" customHeight="1" spans="1:4">
      <c r="A11" s="105" t="s">
        <v>61</v>
      </c>
      <c r="B11" s="120"/>
      <c r="C11" s="105" t="s">
        <v>62</v>
      </c>
      <c r="D11" s="106">
        <f>表三!B6</f>
        <v>100.7810103</v>
      </c>
    </row>
    <row r="12" ht="17" customHeight="1" spans="1:4">
      <c r="A12" s="105" t="s">
        <v>63</v>
      </c>
      <c r="B12" s="120"/>
      <c r="C12" s="105" t="s">
        <v>64</v>
      </c>
      <c r="D12" s="106">
        <f>表三!C9</f>
        <v>19.288597</v>
      </c>
    </row>
    <row r="13" ht="17" customHeight="1" spans="1:4">
      <c r="A13" s="105" t="s">
        <v>65</v>
      </c>
      <c r="B13" s="120"/>
      <c r="C13" s="105" t="s">
        <v>66</v>
      </c>
      <c r="D13" s="106"/>
    </row>
    <row r="14" ht="17" customHeight="1" spans="1:4">
      <c r="A14" s="105"/>
      <c r="B14" s="121"/>
      <c r="C14" s="105" t="s">
        <v>67</v>
      </c>
      <c r="D14" s="106">
        <f>表三!C15</f>
        <v>6.615055</v>
      </c>
    </row>
    <row r="15" ht="17" customHeight="1" spans="1:4">
      <c r="A15" s="105"/>
      <c r="B15" s="121"/>
      <c r="C15" s="105" t="s">
        <v>68</v>
      </c>
      <c r="D15" s="106"/>
    </row>
    <row r="16" ht="17" customHeight="1" spans="1:4">
      <c r="A16" s="105"/>
      <c r="B16" s="121"/>
      <c r="C16" s="105" t="s">
        <v>69</v>
      </c>
      <c r="D16" s="106"/>
    </row>
    <row r="17" ht="17" customHeight="1" spans="1:4">
      <c r="A17" s="105"/>
      <c r="B17" s="121"/>
      <c r="C17" s="105" t="s">
        <v>70</v>
      </c>
      <c r="D17" s="106"/>
    </row>
    <row r="18" ht="17" customHeight="1" spans="1:4">
      <c r="A18" s="105"/>
      <c r="B18" s="121"/>
      <c r="C18" s="105" t="s">
        <v>71</v>
      </c>
      <c r="D18" s="106"/>
    </row>
    <row r="19" ht="17" customHeight="1" spans="1:4">
      <c r="A19" s="105"/>
      <c r="B19" s="121"/>
      <c r="C19" s="105" t="s">
        <v>72</v>
      </c>
      <c r="D19" s="106"/>
    </row>
    <row r="20" ht="17" customHeight="1" spans="1:4">
      <c r="A20" s="105"/>
      <c r="B20" s="121"/>
      <c r="C20" s="105" t="s">
        <v>73</v>
      </c>
      <c r="D20" s="106"/>
    </row>
    <row r="21" ht="17" customHeight="1" spans="1:4">
      <c r="A21" s="105"/>
      <c r="B21" s="121"/>
      <c r="C21" s="105" t="s">
        <v>74</v>
      </c>
      <c r="D21" s="106"/>
    </row>
    <row r="22" ht="17" customHeight="1" spans="1:4">
      <c r="A22" s="105"/>
      <c r="B22" s="121"/>
      <c r="C22" s="105" t="s">
        <v>75</v>
      </c>
      <c r="D22" s="106"/>
    </row>
    <row r="23" ht="17" customHeight="1" spans="1:4">
      <c r="A23" s="105"/>
      <c r="B23" s="121"/>
      <c r="C23" s="105" t="s">
        <v>76</v>
      </c>
      <c r="D23" s="106"/>
    </row>
    <row r="24" ht="17" customHeight="1" spans="1:4">
      <c r="A24" s="105"/>
      <c r="B24" s="121"/>
      <c r="C24" s="105" t="s">
        <v>77</v>
      </c>
      <c r="D24" s="106">
        <f>表三!C18</f>
        <v>9.22164</v>
      </c>
    </row>
    <row r="25" ht="17" customHeight="1" spans="1:4">
      <c r="A25" s="105"/>
      <c r="B25" s="121"/>
      <c r="C25" s="105" t="s">
        <v>78</v>
      </c>
      <c r="D25" s="106"/>
    </row>
    <row r="26" ht="17" customHeight="1" spans="1:4">
      <c r="A26" s="105"/>
      <c r="B26" s="121"/>
      <c r="C26" s="105" t="s">
        <v>79</v>
      </c>
      <c r="D26" s="106"/>
    </row>
    <row r="27" ht="17" customHeight="1" spans="1:4">
      <c r="A27" s="105"/>
      <c r="B27" s="121"/>
      <c r="C27" s="105" t="s">
        <v>80</v>
      </c>
      <c r="D27" s="106"/>
    </row>
    <row r="28" ht="17" customHeight="1" spans="1:4">
      <c r="A28" s="105"/>
      <c r="B28" s="121"/>
      <c r="C28" s="105" t="s">
        <v>81</v>
      </c>
      <c r="D28" s="106"/>
    </row>
    <row r="29" ht="17" customHeight="1" spans="1:4">
      <c r="A29" s="105"/>
      <c r="B29" s="121"/>
      <c r="C29" s="105" t="s">
        <v>82</v>
      </c>
      <c r="D29" s="106"/>
    </row>
    <row r="30" ht="17" customHeight="1" spans="1:4">
      <c r="A30" s="105"/>
      <c r="B30" s="121"/>
      <c r="C30" s="105" t="s">
        <v>83</v>
      </c>
      <c r="D30" s="106"/>
    </row>
    <row r="31" ht="17" customHeight="1" spans="1:4">
      <c r="A31" s="105"/>
      <c r="B31" s="121"/>
      <c r="C31" s="105" t="s">
        <v>84</v>
      </c>
      <c r="D31" s="106"/>
    </row>
    <row r="32" ht="17" customHeight="1" spans="1:4">
      <c r="A32" s="105"/>
      <c r="B32" s="121"/>
      <c r="C32" s="105" t="s">
        <v>85</v>
      </c>
      <c r="D32" s="106"/>
    </row>
    <row r="33" ht="17" customHeight="1" spans="1:4">
      <c r="A33" s="105"/>
      <c r="B33" s="121"/>
      <c r="C33" s="105" t="s">
        <v>86</v>
      </c>
      <c r="D33" s="106"/>
    </row>
    <row r="34" ht="17" customHeight="1" spans="1:4">
      <c r="A34" s="105"/>
      <c r="B34" s="121"/>
      <c r="C34" s="105" t="s">
        <v>87</v>
      </c>
      <c r="D34" s="106"/>
    </row>
    <row r="35" ht="17" customHeight="1" spans="1:4">
      <c r="A35" s="105"/>
      <c r="B35" s="121"/>
      <c r="C35" s="105"/>
      <c r="D35" s="122"/>
    </row>
    <row r="36" ht="17" customHeight="1" spans="1:4">
      <c r="A36" s="81" t="s">
        <v>88</v>
      </c>
      <c r="B36" s="118">
        <f>B5</f>
        <v>135.9063023</v>
      </c>
      <c r="C36" s="81" t="s">
        <v>89</v>
      </c>
      <c r="D36" s="106">
        <f>SUM(D5:D34)</f>
        <v>135.9063023</v>
      </c>
    </row>
    <row r="37" ht="17" customHeight="1" spans="1:4">
      <c r="A37" s="105" t="s">
        <v>90</v>
      </c>
      <c r="B37" s="123"/>
      <c r="C37" s="105" t="s">
        <v>91</v>
      </c>
      <c r="D37" s="123"/>
    </row>
    <row r="38" ht="17" customHeight="1" spans="1:4">
      <c r="A38" s="105" t="s">
        <v>92</v>
      </c>
      <c r="B38" s="123"/>
      <c r="C38" s="105"/>
      <c r="D38" s="124"/>
    </row>
    <row r="39" ht="17" customHeight="1" spans="1:4">
      <c r="A39" s="125"/>
      <c r="B39" s="109"/>
      <c r="C39" s="125"/>
      <c r="D39" s="124"/>
    </row>
    <row r="40" ht="17" customHeight="1" spans="1:4">
      <c r="A40" s="81" t="s">
        <v>93</v>
      </c>
      <c r="B40" s="118">
        <f>B36</f>
        <v>135.9063023</v>
      </c>
      <c r="C40" s="81" t="s">
        <v>94</v>
      </c>
      <c r="D40" s="110">
        <f>D36</f>
        <v>135.9063023</v>
      </c>
    </row>
    <row r="41" spans="1:4">
      <c r="A41" s="92" t="s">
        <v>95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G14" sqref="G14"/>
    </sheetView>
  </sheetViews>
  <sheetFormatPr defaultColWidth="9" defaultRowHeight="13.5" outlineLevelCol="1"/>
  <cols>
    <col min="1" max="1" width="69" customWidth="1"/>
    <col min="2" max="2" width="12" style="113" customWidth="1"/>
  </cols>
  <sheetData>
    <row r="1" ht="20.25" spans="1:2">
      <c r="A1" s="114" t="s">
        <v>96</v>
      </c>
    </row>
    <row r="2" spans="1:2">
      <c r="A2" s="115"/>
      <c r="B2" s="113" t="s">
        <v>44</v>
      </c>
    </row>
    <row r="3" ht="20" customHeight="1" spans="1:2">
      <c r="A3" s="81" t="s">
        <v>47</v>
      </c>
      <c r="B3" s="116" t="s">
        <v>48</v>
      </c>
    </row>
    <row r="4" ht="20" customHeight="1" spans="1:2">
      <c r="A4" s="81" t="s">
        <v>97</v>
      </c>
      <c r="B4" s="117">
        <v>1</v>
      </c>
    </row>
    <row r="5" ht="20" customHeight="1" spans="1:2">
      <c r="A5" s="83" t="s">
        <v>98</v>
      </c>
      <c r="B5" s="118">
        <f>B6</f>
        <v>135.9063023</v>
      </c>
    </row>
    <row r="6" ht="20" customHeight="1" spans="1:2">
      <c r="A6" s="79" t="s">
        <v>99</v>
      </c>
      <c r="B6" s="118">
        <f>表一!B5</f>
        <v>135.9063023</v>
      </c>
    </row>
    <row r="7" ht="20" customHeight="1" spans="1:2">
      <c r="A7" s="83" t="s">
        <v>100</v>
      </c>
      <c r="B7" s="118"/>
    </row>
    <row r="8" ht="20" customHeight="1" spans="1:2">
      <c r="A8" s="79" t="s">
        <v>101</v>
      </c>
      <c r="B8" s="118"/>
    </row>
    <row r="9" ht="20" customHeight="1" spans="1:2">
      <c r="A9" s="83" t="s">
        <v>102</v>
      </c>
      <c r="B9" s="118"/>
    </row>
    <row r="10" ht="20" customHeight="1" spans="1:2">
      <c r="A10" s="79" t="s">
        <v>101</v>
      </c>
      <c r="B10" s="118"/>
    </row>
    <row r="11" ht="20" customHeight="1" spans="1:2">
      <c r="A11" s="83" t="s">
        <v>103</v>
      </c>
      <c r="B11" s="118"/>
    </row>
    <row r="12" ht="20" customHeight="1" spans="1:2">
      <c r="A12" s="79" t="s">
        <v>101</v>
      </c>
      <c r="B12" s="118"/>
    </row>
    <row r="13" ht="20" customHeight="1" spans="1:2">
      <c r="A13" s="83" t="s">
        <v>104</v>
      </c>
      <c r="B13" s="118"/>
    </row>
    <row r="14" ht="20" customHeight="1" spans="1:2">
      <c r="A14" s="79" t="s">
        <v>101</v>
      </c>
      <c r="B14" s="118"/>
    </row>
    <row r="15" ht="20" customHeight="1" spans="1:2">
      <c r="A15" s="83" t="s">
        <v>105</v>
      </c>
      <c r="B15" s="118"/>
    </row>
    <row r="16" ht="20" customHeight="1" spans="1:2">
      <c r="A16" s="79" t="s">
        <v>101</v>
      </c>
      <c r="B16" s="118"/>
    </row>
    <row r="17" ht="20" customHeight="1" spans="1:2">
      <c r="A17" s="83" t="s">
        <v>106</v>
      </c>
      <c r="B17" s="118"/>
    </row>
    <row r="18" ht="20" customHeight="1" spans="1:2">
      <c r="A18" s="79" t="s">
        <v>101</v>
      </c>
      <c r="B18" s="118"/>
    </row>
    <row r="19" ht="20" customHeight="1" spans="1:2">
      <c r="A19" s="83" t="s">
        <v>107</v>
      </c>
      <c r="B19" s="118"/>
    </row>
    <row r="20" ht="20" customHeight="1" spans="1:2">
      <c r="A20" s="79" t="s">
        <v>101</v>
      </c>
      <c r="B20" s="118"/>
    </row>
    <row r="21" ht="20" customHeight="1" spans="1:2">
      <c r="A21" s="83" t="s">
        <v>108</v>
      </c>
      <c r="B21" s="118"/>
    </row>
    <row r="22" ht="20" customHeight="1" spans="1:2">
      <c r="A22" s="79" t="s">
        <v>101</v>
      </c>
      <c r="B22" s="118"/>
    </row>
    <row r="23" ht="20" customHeight="1" spans="1:2">
      <c r="A23" s="83" t="s">
        <v>109</v>
      </c>
      <c r="B23" s="118">
        <f>B5</f>
        <v>135.9063023</v>
      </c>
    </row>
    <row r="24" ht="20" customHeight="1" spans="1:2">
      <c r="A24" s="79" t="s">
        <v>110</v>
      </c>
      <c r="B24" s="118"/>
    </row>
    <row r="25" ht="20" customHeight="1" spans="1:2">
      <c r="A25" s="79" t="s">
        <v>110</v>
      </c>
      <c r="B25" s="118"/>
    </row>
    <row r="26" ht="20" customHeight="1" spans="1:2">
      <c r="A26" s="79" t="s">
        <v>110</v>
      </c>
      <c r="B26" s="118"/>
    </row>
    <row r="27" ht="20" customHeight="1" spans="1:2">
      <c r="A27" s="79" t="s">
        <v>110</v>
      </c>
      <c r="B27" s="118"/>
    </row>
    <row r="28" ht="20" customHeight="1" spans="1:2">
      <c r="A28" s="79" t="s">
        <v>110</v>
      </c>
      <c r="B28" s="118"/>
    </row>
    <row r="29" ht="20" customHeight="1" spans="1:2">
      <c r="A29" s="83" t="s">
        <v>111</v>
      </c>
      <c r="B29" s="118"/>
    </row>
    <row r="30" ht="20" customHeight="1" spans="1:2">
      <c r="A30" s="79" t="s">
        <v>101</v>
      </c>
      <c r="B30" s="118"/>
    </row>
    <row r="31" ht="20" customHeight="1" spans="1:2">
      <c r="A31" s="83" t="s">
        <v>112</v>
      </c>
      <c r="B31" s="118"/>
    </row>
    <row r="32" ht="20" customHeight="1" spans="1:2">
      <c r="A32" s="79" t="s">
        <v>101</v>
      </c>
      <c r="B32" s="118"/>
    </row>
    <row r="33" ht="20" customHeight="1" spans="1:2">
      <c r="A33" s="83" t="s">
        <v>113</v>
      </c>
      <c r="B33" s="118">
        <f>B23</f>
        <v>135.9063023</v>
      </c>
    </row>
    <row r="34" spans="1:2">
      <c r="A34" s="111" t="s">
        <v>114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C9" sqref="C9"/>
    </sheetView>
  </sheetViews>
  <sheetFormatPr defaultColWidth="9" defaultRowHeight="13.5" outlineLevelCol="4"/>
  <cols>
    <col min="1" max="1" width="36.75" customWidth="1"/>
    <col min="2" max="5" width="11.75" customWidth="1"/>
  </cols>
  <sheetData>
    <row r="1" ht="20.25" spans="1:5">
      <c r="A1" s="71" t="s">
        <v>115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44</v>
      </c>
    </row>
    <row r="3" ht="28" customHeight="1" spans="1:5">
      <c r="A3" s="81" t="s">
        <v>116</v>
      </c>
      <c r="B3" s="81" t="s">
        <v>117</v>
      </c>
      <c r="C3" s="81" t="s">
        <v>118</v>
      </c>
      <c r="D3" s="81" t="s">
        <v>119</v>
      </c>
      <c r="E3" s="81" t="s">
        <v>120</v>
      </c>
    </row>
    <row r="4" ht="28" customHeight="1" spans="1:5">
      <c r="A4" s="81" t="s">
        <v>97</v>
      </c>
      <c r="B4" s="81">
        <v>1</v>
      </c>
      <c r="C4" s="81">
        <v>2</v>
      </c>
      <c r="D4" s="81">
        <v>3</v>
      </c>
      <c r="E4" s="81">
        <v>4</v>
      </c>
    </row>
    <row r="5" ht="28" customHeight="1" spans="1:5">
      <c r="A5" s="88" t="s">
        <v>121</v>
      </c>
      <c r="B5" s="93">
        <f>C5+D5</f>
        <v>135.9063023</v>
      </c>
      <c r="C5" s="93">
        <v>133.4063023</v>
      </c>
      <c r="D5" s="93">
        <v>2.5</v>
      </c>
      <c r="E5" s="93"/>
    </row>
    <row r="6" ht="28" customHeight="1" spans="1:5">
      <c r="A6" s="98" t="s">
        <v>122</v>
      </c>
      <c r="B6" s="93">
        <f>C6+D6</f>
        <v>100.7810103</v>
      </c>
      <c r="C6" s="93">
        <f>C5-C9-C15-C18</f>
        <v>98.2810103</v>
      </c>
      <c r="D6" s="93">
        <v>2.5</v>
      </c>
      <c r="E6" s="93"/>
    </row>
    <row r="7" ht="28" customHeight="1" spans="1:5">
      <c r="A7" s="77" t="s">
        <v>123</v>
      </c>
      <c r="B7" s="93">
        <f>C7+D7</f>
        <v>100.7810103</v>
      </c>
      <c r="C7" s="93">
        <f>C6</f>
        <v>98.2810103</v>
      </c>
      <c r="D7" s="93">
        <v>2.5</v>
      </c>
      <c r="E7" s="93"/>
    </row>
    <row r="8" ht="28" customHeight="1" spans="1:5">
      <c r="A8" s="77" t="s">
        <v>124</v>
      </c>
      <c r="B8" s="93">
        <f>C8+D8</f>
        <v>100.7810103</v>
      </c>
      <c r="C8" s="93">
        <f>C7</f>
        <v>98.2810103</v>
      </c>
      <c r="D8" s="93">
        <v>2.5</v>
      </c>
      <c r="E8" s="93"/>
    </row>
    <row r="9" ht="28" customHeight="1" spans="1:5">
      <c r="A9" s="98" t="s">
        <v>125</v>
      </c>
      <c r="B9" s="93">
        <f t="shared" ref="B9:B20" si="0">C9</f>
        <v>19.288597</v>
      </c>
      <c r="C9" s="93">
        <f>C10+C13</f>
        <v>19.288597</v>
      </c>
      <c r="D9" s="93"/>
      <c r="E9" s="93"/>
    </row>
    <row r="10" ht="28" customHeight="1" spans="1:5">
      <c r="A10" s="98" t="s">
        <v>126</v>
      </c>
      <c r="B10" s="93">
        <f t="shared" si="0"/>
        <v>18.44328</v>
      </c>
      <c r="C10" s="93">
        <f>C11+C12</f>
        <v>18.44328</v>
      </c>
      <c r="D10" s="93"/>
      <c r="E10" s="93"/>
    </row>
    <row r="11" ht="28" customHeight="1" spans="1:5">
      <c r="A11" s="112" t="s">
        <v>127</v>
      </c>
      <c r="B11" s="93">
        <f t="shared" si="0"/>
        <v>12.29552</v>
      </c>
      <c r="C11" s="93">
        <v>12.29552</v>
      </c>
      <c r="D11" s="93"/>
      <c r="E11" s="93"/>
    </row>
    <row r="12" ht="28" customHeight="1" spans="1:5">
      <c r="A12" s="98" t="s">
        <v>128</v>
      </c>
      <c r="B12" s="93">
        <f t="shared" si="0"/>
        <v>6.14776</v>
      </c>
      <c r="C12" s="93">
        <v>6.14776</v>
      </c>
      <c r="D12" s="93"/>
      <c r="E12" s="93"/>
    </row>
    <row r="13" ht="28" customHeight="1" spans="1:5">
      <c r="A13" s="77" t="s">
        <v>129</v>
      </c>
      <c r="B13" s="93">
        <f t="shared" si="0"/>
        <v>0.845317</v>
      </c>
      <c r="C13" s="93">
        <v>0.845317</v>
      </c>
      <c r="D13" s="93"/>
      <c r="E13" s="93"/>
    </row>
    <row r="14" ht="28" customHeight="1" spans="1:5">
      <c r="A14" s="98" t="s">
        <v>130</v>
      </c>
      <c r="B14" s="93">
        <f t="shared" si="0"/>
        <v>0.845317</v>
      </c>
      <c r="C14" s="93">
        <f>C13</f>
        <v>0.845317</v>
      </c>
      <c r="D14" s="93"/>
      <c r="E14" s="93"/>
    </row>
    <row r="15" ht="28" customHeight="1" spans="1:5">
      <c r="A15" s="77" t="s">
        <v>131</v>
      </c>
      <c r="B15" s="93">
        <f t="shared" si="0"/>
        <v>6.615055</v>
      </c>
      <c r="C15" s="93">
        <f>C16</f>
        <v>6.615055</v>
      </c>
      <c r="D15" s="93"/>
      <c r="E15" s="93"/>
    </row>
    <row r="16" ht="28" customHeight="1" spans="1:5">
      <c r="A16" s="77" t="s">
        <v>132</v>
      </c>
      <c r="B16" s="93">
        <f t="shared" si="0"/>
        <v>6.615055</v>
      </c>
      <c r="C16" s="93">
        <v>6.615055</v>
      </c>
      <c r="D16" s="93"/>
      <c r="E16" s="93"/>
    </row>
    <row r="17" ht="28" customHeight="1" spans="1:5">
      <c r="A17" s="98" t="s">
        <v>133</v>
      </c>
      <c r="B17" s="93">
        <f t="shared" si="0"/>
        <v>6.615055</v>
      </c>
      <c r="C17" s="93">
        <v>6.615055</v>
      </c>
      <c r="D17" s="93"/>
      <c r="E17" s="93"/>
    </row>
    <row r="18" ht="28" customHeight="1" spans="1:5">
      <c r="A18" s="98" t="s">
        <v>134</v>
      </c>
      <c r="B18" s="93">
        <f t="shared" si="0"/>
        <v>9.22164</v>
      </c>
      <c r="C18" s="93">
        <f>C20</f>
        <v>9.22164</v>
      </c>
      <c r="D18" s="93"/>
      <c r="E18" s="93"/>
    </row>
    <row r="19" ht="28" customHeight="1" spans="1:5">
      <c r="A19" s="112" t="s">
        <v>135</v>
      </c>
      <c r="B19" s="93">
        <f t="shared" si="0"/>
        <v>9.22164</v>
      </c>
      <c r="C19" s="93">
        <v>9.22164</v>
      </c>
      <c r="D19" s="93"/>
      <c r="E19" s="93"/>
    </row>
    <row r="20" ht="28" customHeight="1" spans="1:5">
      <c r="A20" s="98" t="s">
        <v>136</v>
      </c>
      <c r="B20" s="93">
        <f t="shared" si="0"/>
        <v>9.22164</v>
      </c>
      <c r="C20" s="93">
        <f>C19</f>
        <v>9.22164</v>
      </c>
      <c r="D20" s="93"/>
      <c r="E20" s="93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1" workbookViewId="0">
      <selection activeCell="D36" sqref="D36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1" t="s">
        <v>137</v>
      </c>
      <c r="B1" s="71"/>
      <c r="C1" s="71"/>
      <c r="D1" s="71"/>
    </row>
    <row r="2" spans="1:4">
      <c r="A2" s="72"/>
      <c r="B2" s="73"/>
      <c r="C2" s="73"/>
      <c r="D2" s="73" t="s">
        <v>44</v>
      </c>
    </row>
    <row r="3" ht="18" customHeight="1" spans="1:4">
      <c r="A3" s="81" t="s">
        <v>138</v>
      </c>
      <c r="B3" s="81"/>
      <c r="C3" s="81" t="s">
        <v>139</v>
      </c>
      <c r="D3" s="81"/>
    </row>
    <row r="4" ht="18" customHeight="1" spans="1:4">
      <c r="A4" s="81" t="s">
        <v>47</v>
      </c>
      <c r="B4" s="81" t="s">
        <v>48</v>
      </c>
      <c r="C4" s="81" t="s">
        <v>47</v>
      </c>
      <c r="D4" s="81" t="s">
        <v>140</v>
      </c>
    </row>
    <row r="5" ht="18" customHeight="1" spans="1:4">
      <c r="A5" s="105" t="s">
        <v>141</v>
      </c>
      <c r="B5" s="106">
        <f>B6</f>
        <v>135.9063023</v>
      </c>
      <c r="C5" s="105" t="s">
        <v>142</v>
      </c>
      <c r="D5" s="106">
        <f>SUM(D6:D34)</f>
        <v>135.9063023</v>
      </c>
    </row>
    <row r="6" ht="18" customHeight="1" spans="1:4">
      <c r="A6" s="105" t="s">
        <v>143</v>
      </c>
      <c r="B6" s="106">
        <f>表三!B5</f>
        <v>135.9063023</v>
      </c>
      <c r="C6" s="105" t="s">
        <v>144</v>
      </c>
      <c r="D6" s="106"/>
    </row>
    <row r="7" ht="18" customHeight="1" spans="1:4">
      <c r="A7" s="105" t="s">
        <v>145</v>
      </c>
      <c r="B7" s="106"/>
      <c r="C7" s="105" t="s">
        <v>146</v>
      </c>
      <c r="D7" s="106"/>
    </row>
    <row r="8" ht="18" customHeight="1" spans="1:4">
      <c r="A8" s="105" t="s">
        <v>147</v>
      </c>
      <c r="B8" s="106"/>
      <c r="C8" s="105" t="s">
        <v>148</v>
      </c>
      <c r="D8" s="106"/>
    </row>
    <row r="9" ht="18" customHeight="1" spans="1:4">
      <c r="A9" s="105"/>
      <c r="B9" s="107"/>
      <c r="C9" s="105" t="s">
        <v>149</v>
      </c>
      <c r="D9" s="106"/>
    </row>
    <row r="10" ht="18" customHeight="1" spans="1:4">
      <c r="A10" s="105"/>
      <c r="B10" s="107"/>
      <c r="C10" s="105" t="s">
        <v>150</v>
      </c>
      <c r="D10" s="106"/>
    </row>
    <row r="11" ht="18" customHeight="1" spans="1:4">
      <c r="A11" s="105"/>
      <c r="B11" s="107"/>
      <c r="C11" s="105" t="s">
        <v>151</v>
      </c>
      <c r="D11" s="106"/>
    </row>
    <row r="12" ht="18" customHeight="1" spans="1:4">
      <c r="A12" s="108"/>
      <c r="B12" s="109"/>
      <c r="C12" s="105" t="s">
        <v>152</v>
      </c>
      <c r="D12" s="106">
        <f>表一!D11</f>
        <v>100.7810103</v>
      </c>
    </row>
    <row r="13" ht="18" customHeight="1" spans="1:4">
      <c r="A13" s="108"/>
      <c r="B13" s="109"/>
      <c r="C13" s="105" t="s">
        <v>153</v>
      </c>
      <c r="D13" s="106">
        <f>表一!D12</f>
        <v>19.288597</v>
      </c>
    </row>
    <row r="14" ht="18" customHeight="1" spans="1:4">
      <c r="A14" s="108"/>
      <c r="B14" s="109"/>
      <c r="C14" s="105" t="s">
        <v>154</v>
      </c>
      <c r="D14" s="106"/>
    </row>
    <row r="15" ht="18" customHeight="1" spans="1:4">
      <c r="A15" s="108"/>
      <c r="B15" s="109"/>
      <c r="C15" s="105" t="s">
        <v>155</v>
      </c>
      <c r="D15" s="106">
        <f>表一!D14</f>
        <v>6.615055</v>
      </c>
    </row>
    <row r="16" ht="18" customHeight="1" spans="1:4">
      <c r="A16" s="108"/>
      <c r="B16" s="109"/>
      <c r="C16" s="105" t="s">
        <v>156</v>
      </c>
      <c r="D16" s="106"/>
    </row>
    <row r="17" ht="18" customHeight="1" spans="1:4">
      <c r="A17" s="108"/>
      <c r="B17" s="109"/>
      <c r="C17" s="105" t="s">
        <v>157</v>
      </c>
      <c r="D17" s="106"/>
    </row>
    <row r="18" ht="18" customHeight="1" spans="1:4">
      <c r="A18" s="108"/>
      <c r="B18" s="109"/>
      <c r="C18" s="105" t="s">
        <v>158</v>
      </c>
      <c r="D18" s="106"/>
    </row>
    <row r="19" ht="18" customHeight="1" spans="1:4">
      <c r="A19" s="108"/>
      <c r="B19" s="109"/>
      <c r="C19" s="105" t="s">
        <v>159</v>
      </c>
      <c r="D19" s="106"/>
    </row>
    <row r="20" ht="18" customHeight="1" spans="1:4">
      <c r="A20" s="108"/>
      <c r="B20" s="109"/>
      <c r="C20" s="105" t="s">
        <v>160</v>
      </c>
      <c r="D20" s="106"/>
    </row>
    <row r="21" ht="18" customHeight="1" spans="1:4">
      <c r="A21" s="108"/>
      <c r="B21" s="109"/>
      <c r="C21" s="105" t="s">
        <v>161</v>
      </c>
      <c r="D21" s="106"/>
    </row>
    <row r="22" ht="18" customHeight="1" spans="1:4">
      <c r="A22" s="108"/>
      <c r="B22" s="109"/>
      <c r="C22" s="105" t="s">
        <v>162</v>
      </c>
      <c r="D22" s="106"/>
    </row>
    <row r="23" ht="18" customHeight="1" spans="1:4">
      <c r="A23" s="108"/>
      <c r="B23" s="109"/>
      <c r="C23" s="105" t="s">
        <v>163</v>
      </c>
      <c r="D23" s="106"/>
    </row>
    <row r="24" ht="18" customHeight="1" spans="1:4">
      <c r="A24" s="108"/>
      <c r="B24" s="109"/>
      <c r="C24" s="105" t="s">
        <v>164</v>
      </c>
      <c r="D24" s="106"/>
    </row>
    <row r="25" ht="18" customHeight="1" spans="1:4">
      <c r="A25" s="108"/>
      <c r="B25" s="109"/>
      <c r="C25" s="105" t="s">
        <v>165</v>
      </c>
      <c r="D25" s="106">
        <f>表一!D24</f>
        <v>9.22164</v>
      </c>
    </row>
    <row r="26" ht="18" customHeight="1" spans="1:4">
      <c r="A26" s="108"/>
      <c r="B26" s="109"/>
      <c r="C26" s="105" t="s">
        <v>166</v>
      </c>
      <c r="D26" s="106"/>
    </row>
    <row r="27" ht="18" customHeight="1" spans="1:4">
      <c r="A27" s="108"/>
      <c r="B27" s="109"/>
      <c r="C27" s="105" t="s">
        <v>167</v>
      </c>
      <c r="D27" s="106"/>
    </row>
    <row r="28" ht="18" customHeight="1" spans="1:4">
      <c r="A28" s="108"/>
      <c r="B28" s="109"/>
      <c r="C28" s="105" t="s">
        <v>168</v>
      </c>
      <c r="D28" s="106"/>
    </row>
    <row r="29" ht="18" customHeight="1" spans="1:4">
      <c r="A29" s="108"/>
      <c r="B29" s="109"/>
      <c r="C29" s="105" t="s">
        <v>169</v>
      </c>
      <c r="D29" s="106"/>
    </row>
    <row r="30" ht="18" customHeight="1" spans="1:4">
      <c r="A30" s="108"/>
      <c r="B30" s="109"/>
      <c r="C30" s="105" t="s">
        <v>170</v>
      </c>
      <c r="D30" s="106"/>
    </row>
    <row r="31" ht="18" customHeight="1" spans="1:4">
      <c r="A31" s="108"/>
      <c r="B31" s="109"/>
      <c r="C31" s="105" t="s">
        <v>171</v>
      </c>
      <c r="D31" s="89"/>
    </row>
    <row r="32" ht="18" customHeight="1" spans="1:4">
      <c r="A32" s="108"/>
      <c r="B32" s="109"/>
      <c r="C32" s="105" t="s">
        <v>172</v>
      </c>
      <c r="D32" s="89"/>
    </row>
    <row r="33" ht="18" customHeight="1" spans="1:4">
      <c r="A33" s="108"/>
      <c r="B33" s="109"/>
      <c r="C33" s="105" t="s">
        <v>173</v>
      </c>
      <c r="D33" s="89"/>
    </row>
    <row r="34" ht="18" customHeight="1" spans="1:4">
      <c r="A34" s="108"/>
      <c r="B34" s="109"/>
      <c r="C34" s="105" t="s">
        <v>174</v>
      </c>
      <c r="D34" s="89"/>
    </row>
    <row r="35" ht="18" customHeight="1" spans="1:4">
      <c r="A35" s="108"/>
      <c r="B35" s="109"/>
      <c r="C35" s="105"/>
      <c r="D35" s="89"/>
    </row>
    <row r="36" ht="18" customHeight="1" spans="1:4">
      <c r="A36" s="81" t="s">
        <v>175</v>
      </c>
      <c r="B36" s="110">
        <f>B6</f>
        <v>135.9063023</v>
      </c>
      <c r="C36" s="81" t="s">
        <v>176</v>
      </c>
      <c r="D36" s="110">
        <f>D5</f>
        <v>135.9063023</v>
      </c>
    </row>
    <row r="37" spans="1:4">
      <c r="A37" s="111" t="s">
        <v>114</v>
      </c>
    </row>
    <row r="38" spans="1:4">
      <c r="A38" s="92" t="s">
        <v>177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K27" sqref="K27"/>
    </sheetView>
  </sheetViews>
  <sheetFormatPr defaultColWidth="9" defaultRowHeight="13.5"/>
  <cols>
    <col min="1" max="1" width="17.625" customWidth="1"/>
    <col min="2" max="4" width="9.625"/>
    <col min="11" max="11" width="12.875" customWidth="1"/>
  </cols>
  <sheetData>
    <row r="1" ht="20.25" spans="1:11">
      <c r="A1" s="71" t="s">
        <v>178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>
      <c r="A2" s="72"/>
      <c r="B2" s="73"/>
      <c r="C2" s="73"/>
      <c r="D2" s="73"/>
      <c r="E2" s="73"/>
      <c r="F2" s="73"/>
      <c r="G2" s="73"/>
      <c r="H2" s="73"/>
      <c r="I2" s="73"/>
      <c r="J2" s="73"/>
      <c r="K2" s="73" t="s">
        <v>44</v>
      </c>
    </row>
    <row r="3" ht="15" customHeight="1" spans="1:11">
      <c r="A3" s="81" t="s">
        <v>179</v>
      </c>
      <c r="B3" s="81" t="s">
        <v>180</v>
      </c>
      <c r="C3" s="81" t="s">
        <v>181</v>
      </c>
      <c r="D3" s="81"/>
      <c r="E3" s="81"/>
      <c r="F3" s="81" t="s">
        <v>182</v>
      </c>
      <c r="G3" s="81"/>
      <c r="H3" s="81"/>
      <c r="I3" s="81" t="s">
        <v>183</v>
      </c>
      <c r="J3" s="81"/>
      <c r="K3" s="81"/>
    </row>
    <row r="4" spans="1:11">
      <c r="A4" s="81"/>
      <c r="B4" s="81"/>
      <c r="C4" s="81" t="s">
        <v>140</v>
      </c>
      <c r="D4" s="81" t="s">
        <v>118</v>
      </c>
      <c r="E4" s="81" t="s">
        <v>119</v>
      </c>
      <c r="F4" s="81" t="s">
        <v>140</v>
      </c>
      <c r="G4" s="81" t="s">
        <v>118</v>
      </c>
      <c r="H4" s="81" t="s">
        <v>119</v>
      </c>
      <c r="I4" s="81" t="s">
        <v>140</v>
      </c>
      <c r="J4" s="81" t="s">
        <v>118</v>
      </c>
      <c r="K4" s="81" t="s">
        <v>119</v>
      </c>
    </row>
    <row r="5" spans="1:11">
      <c r="A5" s="102" t="s">
        <v>184</v>
      </c>
      <c r="B5" s="102">
        <v>1</v>
      </c>
      <c r="C5" s="102">
        <v>2</v>
      </c>
      <c r="D5" s="102">
        <v>3</v>
      </c>
      <c r="E5" s="102">
        <v>4</v>
      </c>
      <c r="F5" s="102">
        <v>5</v>
      </c>
      <c r="G5" s="102">
        <v>6</v>
      </c>
      <c r="H5" s="102">
        <v>7</v>
      </c>
      <c r="I5" s="102">
        <v>8</v>
      </c>
      <c r="J5" s="102">
        <v>9</v>
      </c>
      <c r="K5" s="103">
        <v>10</v>
      </c>
    </row>
    <row r="6" spans="1:11">
      <c r="A6" s="88" t="s">
        <v>121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>
      <c r="A7" s="90" t="s">
        <v>3</v>
      </c>
      <c r="B7" s="104">
        <f>C7</f>
        <v>135.9063023</v>
      </c>
      <c r="C7" s="104">
        <f>D7+E7</f>
        <v>135.9063023</v>
      </c>
      <c r="D7" s="104">
        <f>表六!D6</f>
        <v>133.4063023</v>
      </c>
      <c r="E7" s="104">
        <f>表六!E6</f>
        <v>2.5</v>
      </c>
      <c r="F7" s="101"/>
      <c r="G7" s="101"/>
      <c r="H7" s="101"/>
      <c r="I7" s="101"/>
      <c r="J7" s="101"/>
      <c r="K7" s="101"/>
    </row>
    <row r="8" spans="1:11">
      <c r="A8" s="90"/>
      <c r="B8" s="101"/>
      <c r="C8" s="101"/>
      <c r="D8" s="101"/>
      <c r="E8" s="101"/>
      <c r="F8" s="101"/>
      <c r="G8" s="101"/>
      <c r="H8" s="101"/>
      <c r="I8" s="101"/>
      <c r="J8" s="101"/>
      <c r="K8" s="101"/>
    </row>
    <row r="9" spans="1:11">
      <c r="A9" s="90"/>
      <c r="B9" s="101"/>
      <c r="C9" s="101"/>
      <c r="D9" s="101"/>
      <c r="E9" s="101"/>
      <c r="F9" s="101"/>
      <c r="G9" s="101"/>
      <c r="H9" s="101"/>
      <c r="I9" s="101"/>
      <c r="J9" s="101"/>
      <c r="K9" s="101"/>
    </row>
    <row r="10" spans="1:11">
      <c r="A10" s="90"/>
      <c r="B10" s="101"/>
      <c r="C10" s="101"/>
      <c r="D10" s="101"/>
      <c r="E10" s="101"/>
      <c r="F10" s="101"/>
      <c r="G10" s="101"/>
      <c r="H10" s="101"/>
      <c r="I10" s="101"/>
      <c r="J10" s="101"/>
      <c r="K10" s="101"/>
    </row>
    <row r="11" spans="1:11">
      <c r="A11" s="90"/>
      <c r="B11" s="101"/>
      <c r="C11" s="101"/>
      <c r="D11" s="101"/>
      <c r="E11" s="101"/>
      <c r="F11" s="101"/>
      <c r="G11" s="101"/>
      <c r="H11" s="101"/>
      <c r="I11" s="101"/>
      <c r="J11" s="101"/>
      <c r="K11" s="101"/>
    </row>
    <row r="12" spans="1:11">
      <c r="A12" s="90"/>
      <c r="B12" s="101"/>
      <c r="C12" s="101"/>
      <c r="D12" s="101"/>
      <c r="E12" s="101"/>
      <c r="F12" s="101"/>
      <c r="G12" s="101"/>
      <c r="H12" s="101"/>
      <c r="I12" s="101"/>
      <c r="J12" s="101"/>
      <c r="K12" s="101"/>
    </row>
    <row r="13" spans="1:11">
      <c r="A13" s="90"/>
      <c r="B13" s="101"/>
      <c r="C13" s="101"/>
      <c r="D13" s="101"/>
      <c r="E13" s="101"/>
      <c r="F13" s="101"/>
      <c r="G13" s="101"/>
      <c r="H13" s="101"/>
      <c r="I13" s="101"/>
      <c r="J13" s="101"/>
      <c r="K13" s="101"/>
    </row>
    <row r="14" spans="1:11">
      <c r="A14" s="90"/>
      <c r="B14" s="101"/>
      <c r="C14" s="101"/>
      <c r="D14" s="101"/>
      <c r="E14" s="101"/>
      <c r="F14" s="101"/>
      <c r="G14" s="101"/>
      <c r="H14" s="101"/>
      <c r="I14" s="101"/>
      <c r="J14" s="101"/>
      <c r="K14" s="101"/>
    </row>
    <row r="15" spans="1:11">
      <c r="A15" s="90"/>
      <c r="B15" s="101"/>
      <c r="C15" s="101"/>
      <c r="D15" s="101"/>
      <c r="E15" s="101"/>
      <c r="F15" s="101"/>
      <c r="G15" s="101"/>
      <c r="H15" s="101"/>
      <c r="I15" s="101"/>
      <c r="J15" s="101"/>
      <c r="K15" s="101"/>
    </row>
    <row r="16" spans="1:11">
      <c r="A16" s="91" t="s">
        <v>185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opLeftCell="A2" workbookViewId="0">
      <selection activeCell="C10" sqref="C10"/>
    </sheetView>
  </sheetViews>
  <sheetFormatPr defaultColWidth="9" defaultRowHeight="13.5" outlineLevelCol="4"/>
  <cols>
    <col min="1" max="1" width="10.875" customWidth="1"/>
    <col min="2" max="2" width="33.375" customWidth="1"/>
    <col min="3" max="5" width="12" customWidth="1"/>
    <col min="6" max="6" width="10.375"/>
  </cols>
  <sheetData>
    <row r="1" ht="20.25" spans="1:5">
      <c r="A1" s="71" t="s">
        <v>186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44</v>
      </c>
    </row>
    <row r="3" ht="28" customHeight="1" spans="1:5">
      <c r="A3" s="81" t="s">
        <v>116</v>
      </c>
      <c r="B3" s="81"/>
      <c r="C3" s="81" t="s">
        <v>181</v>
      </c>
      <c r="D3" s="81"/>
      <c r="E3" s="81"/>
    </row>
    <row r="4" ht="28" customHeight="1" spans="1:5">
      <c r="A4" s="81" t="s">
        <v>187</v>
      </c>
      <c r="B4" s="81" t="s">
        <v>188</v>
      </c>
      <c r="C4" s="81" t="s">
        <v>140</v>
      </c>
      <c r="D4" s="81" t="s">
        <v>118</v>
      </c>
      <c r="E4" s="81" t="s">
        <v>119</v>
      </c>
    </row>
    <row r="5" ht="28" customHeight="1" spans="1:5">
      <c r="A5" s="81" t="s">
        <v>97</v>
      </c>
      <c r="B5" s="81" t="s">
        <v>97</v>
      </c>
      <c r="C5" s="81">
        <v>1</v>
      </c>
      <c r="D5" s="81">
        <v>2</v>
      </c>
      <c r="E5" s="81">
        <v>3</v>
      </c>
    </row>
    <row r="6" ht="28" customHeight="1" spans="1:5">
      <c r="A6" s="96" t="s">
        <v>189</v>
      </c>
      <c r="B6" s="96" t="s">
        <v>121</v>
      </c>
      <c r="C6" s="93">
        <f t="shared" ref="C6:C9" si="0">D6+E6</f>
        <v>135.9063023</v>
      </c>
      <c r="D6" s="93">
        <v>133.4063023</v>
      </c>
      <c r="E6" s="93">
        <v>2.5</v>
      </c>
    </row>
    <row r="7" ht="28" customHeight="1" spans="1:5">
      <c r="A7" s="97">
        <v>207</v>
      </c>
      <c r="B7" s="97" t="s">
        <v>190</v>
      </c>
      <c r="C7" s="93">
        <f t="shared" si="0"/>
        <v>100.7810103</v>
      </c>
      <c r="D7" s="93">
        <f>D6-D10-D16-D19</f>
        <v>98.2810103</v>
      </c>
      <c r="E7" s="93">
        <v>2.5</v>
      </c>
    </row>
    <row r="8" ht="28" customHeight="1" spans="1:5">
      <c r="A8" s="97">
        <v>20702</v>
      </c>
      <c r="B8" s="97" t="s">
        <v>191</v>
      </c>
      <c r="C8" s="93">
        <f t="shared" si="0"/>
        <v>100.7810103</v>
      </c>
      <c r="D8" s="93">
        <f>D7</f>
        <v>98.2810103</v>
      </c>
      <c r="E8" s="93">
        <v>2.5</v>
      </c>
    </row>
    <row r="9" ht="28" customHeight="1" spans="1:5">
      <c r="A9" s="97">
        <v>2070205</v>
      </c>
      <c r="B9" s="97" t="s">
        <v>192</v>
      </c>
      <c r="C9" s="93">
        <f t="shared" si="0"/>
        <v>100.7810103</v>
      </c>
      <c r="D9" s="93">
        <f>D8</f>
        <v>98.2810103</v>
      </c>
      <c r="E9" s="93">
        <v>2.5</v>
      </c>
    </row>
    <row r="10" ht="28" customHeight="1" spans="1:5">
      <c r="A10" s="97">
        <v>208</v>
      </c>
      <c r="B10" s="97" t="s">
        <v>193</v>
      </c>
      <c r="C10" s="93">
        <f t="shared" ref="C10:C21" si="1">D10</f>
        <v>19.288597</v>
      </c>
      <c r="D10" s="93">
        <f>D11+D14</f>
        <v>19.288597</v>
      </c>
      <c r="E10" s="93"/>
    </row>
    <row r="11" ht="28" customHeight="1" spans="1:5">
      <c r="A11" s="97">
        <v>20805</v>
      </c>
      <c r="B11" s="97" t="s">
        <v>194</v>
      </c>
      <c r="C11" s="93">
        <f t="shared" si="1"/>
        <v>18.44328</v>
      </c>
      <c r="D11" s="93">
        <f>D12+D13</f>
        <v>18.44328</v>
      </c>
      <c r="E11" s="93"/>
    </row>
    <row r="12" ht="28" customHeight="1" spans="1:5">
      <c r="A12" s="97">
        <v>2080505</v>
      </c>
      <c r="B12" s="97" t="s">
        <v>195</v>
      </c>
      <c r="C12" s="93">
        <f t="shared" si="1"/>
        <v>12.29552</v>
      </c>
      <c r="D12" s="93">
        <v>12.29552</v>
      </c>
      <c r="E12" s="93"/>
    </row>
    <row r="13" ht="28" customHeight="1" spans="1:5">
      <c r="A13" s="97">
        <v>2080506</v>
      </c>
      <c r="B13" s="97" t="s">
        <v>196</v>
      </c>
      <c r="C13" s="93">
        <f t="shared" si="1"/>
        <v>6.14776</v>
      </c>
      <c r="D13" s="93">
        <v>6.14776</v>
      </c>
      <c r="E13" s="93"/>
    </row>
    <row r="14" ht="28" customHeight="1" spans="1:5">
      <c r="A14" s="77">
        <v>20899</v>
      </c>
      <c r="B14" s="77" t="s">
        <v>197</v>
      </c>
      <c r="C14" s="93">
        <f t="shared" si="1"/>
        <v>0.845317</v>
      </c>
      <c r="D14" s="93">
        <v>0.845317</v>
      </c>
      <c r="E14" s="93"/>
    </row>
    <row r="15" ht="28" customHeight="1" spans="1:5">
      <c r="A15" s="77">
        <v>2089999</v>
      </c>
      <c r="B15" s="77" t="s">
        <v>197</v>
      </c>
      <c r="C15" s="93">
        <f t="shared" si="1"/>
        <v>0.845317</v>
      </c>
      <c r="D15" s="93">
        <f>D14</f>
        <v>0.845317</v>
      </c>
      <c r="E15" s="93"/>
    </row>
    <row r="16" ht="28" customHeight="1" spans="1:5">
      <c r="A16" s="97">
        <v>210</v>
      </c>
      <c r="B16" s="97" t="s">
        <v>198</v>
      </c>
      <c r="C16" s="93">
        <f t="shared" si="1"/>
        <v>6.615055</v>
      </c>
      <c r="D16" s="93">
        <f>D17</f>
        <v>6.615055</v>
      </c>
      <c r="E16" s="93"/>
    </row>
    <row r="17" ht="28" customHeight="1" spans="1:5">
      <c r="A17" s="97">
        <v>21011</v>
      </c>
      <c r="B17" s="97" t="s">
        <v>199</v>
      </c>
      <c r="C17" s="93">
        <f t="shared" si="1"/>
        <v>6.615055</v>
      </c>
      <c r="D17" s="93">
        <v>6.615055</v>
      </c>
      <c r="E17" s="93"/>
    </row>
    <row r="18" ht="28" customHeight="1" spans="1:5">
      <c r="A18" s="97">
        <v>2101102</v>
      </c>
      <c r="B18" s="97" t="s">
        <v>200</v>
      </c>
      <c r="C18" s="93">
        <f t="shared" si="1"/>
        <v>6.615055</v>
      </c>
      <c r="D18" s="93">
        <v>6.615055</v>
      </c>
      <c r="E18" s="93"/>
    </row>
    <row r="19" ht="28" customHeight="1" spans="1:5">
      <c r="A19" s="97">
        <v>221</v>
      </c>
      <c r="B19" s="97" t="s">
        <v>201</v>
      </c>
      <c r="C19" s="93">
        <f t="shared" si="1"/>
        <v>9.22164</v>
      </c>
      <c r="D19" s="93">
        <f>D21</f>
        <v>9.22164</v>
      </c>
      <c r="E19" s="93"/>
    </row>
    <row r="20" ht="28" customHeight="1" spans="1:5">
      <c r="A20" s="98">
        <v>22102</v>
      </c>
      <c r="B20" s="99" t="s">
        <v>202</v>
      </c>
      <c r="C20" s="93">
        <f t="shared" si="1"/>
        <v>9.22164</v>
      </c>
      <c r="D20" s="93">
        <v>9.22164</v>
      </c>
      <c r="E20" s="93"/>
    </row>
    <row r="21" ht="28" customHeight="1" spans="1:5">
      <c r="A21" s="97">
        <v>2210201</v>
      </c>
      <c r="B21" s="97" t="s">
        <v>203</v>
      </c>
      <c r="C21" s="93">
        <f t="shared" si="1"/>
        <v>9.22164</v>
      </c>
      <c r="D21" s="93">
        <f>D20</f>
        <v>9.22164</v>
      </c>
      <c r="E21" s="93"/>
    </row>
    <row r="22" ht="28" customHeight="1" spans="1:5">
      <c r="A22" s="96"/>
      <c r="B22" s="96"/>
      <c r="C22" s="95"/>
      <c r="D22" s="95"/>
      <c r="E22" s="95"/>
    </row>
    <row r="23" ht="28" customHeight="1" spans="1:5">
      <c r="A23" s="100"/>
      <c r="B23" s="100"/>
      <c r="C23" s="101"/>
      <c r="D23" s="101"/>
      <c r="E23" s="101"/>
    </row>
    <row r="24" spans="1:5">
      <c r="A24" s="91" t="s">
        <v>185</v>
      </c>
    </row>
    <row r="25" spans="1:5">
      <c r="A25" s="92" t="s">
        <v>177</v>
      </c>
    </row>
    <row r="26" spans="1:5">
      <c r="A26" s="92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opLeftCell="A3" workbookViewId="0">
      <selection activeCell="C11" sqref="C11"/>
    </sheetView>
  </sheetViews>
  <sheetFormatPr defaultColWidth="9" defaultRowHeight="13.5" outlineLevelCol="4"/>
  <cols>
    <col min="1" max="1" width="9.625" customWidth="1"/>
    <col min="2" max="2" width="24.625" customWidth="1"/>
    <col min="3" max="3" width="16.5" customWidth="1"/>
    <col min="4" max="4" width="16.75" customWidth="1"/>
    <col min="5" max="5" width="18.875" customWidth="1"/>
  </cols>
  <sheetData>
    <row r="1" ht="20.25" spans="1:5">
      <c r="A1" s="71" t="s">
        <v>204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44</v>
      </c>
    </row>
    <row r="3" ht="28" customHeight="1" spans="1:5">
      <c r="A3" s="81" t="s">
        <v>205</v>
      </c>
      <c r="B3" s="81"/>
      <c r="C3" s="81" t="s">
        <v>206</v>
      </c>
      <c r="D3" s="81"/>
      <c r="E3" s="81"/>
    </row>
    <row r="4" ht="28" customHeight="1" spans="1:5">
      <c r="A4" s="81" t="s">
        <v>187</v>
      </c>
      <c r="B4" s="81" t="s">
        <v>188</v>
      </c>
      <c r="C4" s="81" t="s">
        <v>140</v>
      </c>
      <c r="D4" s="81" t="s">
        <v>207</v>
      </c>
      <c r="E4" s="81" t="s">
        <v>208</v>
      </c>
    </row>
    <row r="5" ht="28" customHeight="1" spans="1:5">
      <c r="A5" s="81" t="s">
        <v>97</v>
      </c>
      <c r="B5" s="81" t="s">
        <v>97</v>
      </c>
      <c r="C5" s="81">
        <v>1</v>
      </c>
      <c r="D5" s="81">
        <v>2</v>
      </c>
      <c r="E5" s="81">
        <v>3</v>
      </c>
    </row>
    <row r="6" ht="28" customHeight="1" spans="1:5">
      <c r="A6" s="88" t="s">
        <v>189</v>
      </c>
      <c r="B6" s="88" t="s">
        <v>121</v>
      </c>
      <c r="C6" s="93">
        <f>D6+E6</f>
        <v>133.4063023</v>
      </c>
      <c r="D6" s="93">
        <f>SUM(D7:D21)</f>
        <v>122.913742</v>
      </c>
      <c r="E6" s="93">
        <f>SUM(E7:E21)</f>
        <v>10.4925603</v>
      </c>
    </row>
    <row r="7" ht="28" customHeight="1" spans="1:5">
      <c r="A7" s="77">
        <v>30101</v>
      </c>
      <c r="B7" s="77" t="s">
        <v>209</v>
      </c>
      <c r="C7" s="93">
        <v>37.7952</v>
      </c>
      <c r="D7" s="93">
        <v>37.7952</v>
      </c>
      <c r="E7" s="93"/>
    </row>
    <row r="8" ht="28" customHeight="1" spans="1:5">
      <c r="A8" s="77">
        <v>30102</v>
      </c>
      <c r="B8" s="77" t="s">
        <v>210</v>
      </c>
      <c r="C8" s="93">
        <v>42.04365</v>
      </c>
      <c r="D8" s="93">
        <v>42.04365</v>
      </c>
      <c r="E8" s="93"/>
    </row>
    <row r="9" ht="28" customHeight="1" spans="1:5">
      <c r="A9" s="77">
        <v>30103</v>
      </c>
      <c r="B9" s="77" t="s">
        <v>211</v>
      </c>
      <c r="C9" s="93">
        <v>7.9496</v>
      </c>
      <c r="D9" s="93">
        <v>7.9496</v>
      </c>
      <c r="E9" s="93"/>
    </row>
    <row r="10" ht="28" customHeight="1" spans="1:5">
      <c r="A10" s="77">
        <v>30108</v>
      </c>
      <c r="B10" s="94" t="s">
        <v>212</v>
      </c>
      <c r="C10" s="93">
        <v>12.29552</v>
      </c>
      <c r="D10" s="93">
        <v>12.29552</v>
      </c>
      <c r="E10" s="93"/>
    </row>
    <row r="11" ht="28" customHeight="1" spans="1:5">
      <c r="A11" s="77">
        <v>30109</v>
      </c>
      <c r="B11" s="94" t="s">
        <v>213</v>
      </c>
      <c r="C11" s="93">
        <v>6.14776</v>
      </c>
      <c r="D11" s="93">
        <v>6.14776</v>
      </c>
      <c r="E11" s="93"/>
    </row>
    <row r="12" ht="28" customHeight="1" spans="1:5">
      <c r="A12" s="77">
        <v>30110</v>
      </c>
      <c r="B12" s="77" t="s">
        <v>214</v>
      </c>
      <c r="C12" s="93">
        <v>4.995055</v>
      </c>
      <c r="D12" s="93">
        <v>4.995055</v>
      </c>
      <c r="E12" s="93"/>
    </row>
    <row r="13" ht="28" customHeight="1" spans="1:5">
      <c r="A13" s="77">
        <v>30111</v>
      </c>
      <c r="B13" s="77" t="s">
        <v>215</v>
      </c>
      <c r="C13" s="93">
        <v>1.62</v>
      </c>
      <c r="D13" s="93">
        <v>1.62</v>
      </c>
      <c r="E13" s="93"/>
    </row>
    <row r="14" ht="28" customHeight="1" spans="1:5">
      <c r="A14" s="77">
        <v>30112</v>
      </c>
      <c r="B14" s="77" t="s">
        <v>216</v>
      </c>
      <c r="C14" s="93">
        <v>0.845317</v>
      </c>
      <c r="D14" s="93">
        <v>0.845317</v>
      </c>
      <c r="E14" s="93"/>
    </row>
    <row r="15" ht="28" customHeight="1" spans="1:5">
      <c r="A15" s="77">
        <v>30113</v>
      </c>
      <c r="B15" s="77" t="s">
        <v>203</v>
      </c>
      <c r="C15" s="93">
        <v>9.22164</v>
      </c>
      <c r="D15" s="93">
        <v>9.22164</v>
      </c>
      <c r="E15" s="93"/>
    </row>
    <row r="16" ht="28" customHeight="1" spans="1:5">
      <c r="A16" s="77">
        <v>30201</v>
      </c>
      <c r="B16" s="77" t="s">
        <v>217</v>
      </c>
      <c r="C16" s="93">
        <v>2</v>
      </c>
      <c r="D16" s="93"/>
      <c r="E16" s="93">
        <v>2</v>
      </c>
    </row>
    <row r="17" ht="28" customHeight="1" spans="1:5">
      <c r="A17" s="77">
        <v>30208</v>
      </c>
      <c r="B17" s="77" t="s">
        <v>218</v>
      </c>
      <c r="C17" s="93">
        <v>3.15</v>
      </c>
      <c r="D17" s="93"/>
      <c r="E17" s="93">
        <v>3.15</v>
      </c>
    </row>
    <row r="18" ht="28" customHeight="1" spans="1:5">
      <c r="A18" s="77">
        <v>30211</v>
      </c>
      <c r="B18" s="77" t="s">
        <v>219</v>
      </c>
      <c r="C18" s="93">
        <v>2.8</v>
      </c>
      <c r="D18" s="93"/>
      <c r="E18" s="93">
        <v>2.8</v>
      </c>
    </row>
    <row r="19" ht="28" customHeight="1" spans="1:5">
      <c r="A19" s="77">
        <v>30228</v>
      </c>
      <c r="B19" s="77" t="s">
        <v>220</v>
      </c>
      <c r="C19" s="93">
        <v>0.8843688</v>
      </c>
      <c r="D19" s="93"/>
      <c r="E19" s="93">
        <v>0.8843688</v>
      </c>
    </row>
    <row r="20" ht="28" customHeight="1" spans="1:5">
      <c r="A20" s="77">
        <v>30229</v>
      </c>
      <c r="B20" s="77" t="s">
        <v>221</v>
      </c>
      <c r="C20" s="93">
        <v>0.5527305</v>
      </c>
      <c r="D20" s="93"/>
      <c r="E20" s="93">
        <v>0.5527305</v>
      </c>
    </row>
    <row r="21" ht="28" customHeight="1" spans="1:5">
      <c r="A21" s="77">
        <v>30299</v>
      </c>
      <c r="B21" s="77" t="s">
        <v>222</v>
      </c>
      <c r="C21" s="93">
        <v>1.105461</v>
      </c>
      <c r="D21" s="93"/>
      <c r="E21" s="93">
        <v>1.105461</v>
      </c>
    </row>
    <row r="22" ht="28" customHeight="1" spans="1:5">
      <c r="A22" s="88"/>
      <c r="B22" s="88"/>
      <c r="C22" s="93"/>
      <c r="D22" s="93"/>
      <c r="E22" s="93"/>
    </row>
    <row r="23" ht="28" customHeight="1" spans="1:5">
      <c r="A23" s="88"/>
      <c r="B23" s="88"/>
      <c r="C23" s="95"/>
      <c r="D23" s="95"/>
      <c r="E23" s="95"/>
    </row>
    <row r="24" spans="1:5">
      <c r="A24" s="91" t="s">
        <v>185</v>
      </c>
    </row>
    <row r="25" spans="1:5">
      <c r="A25" s="92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J17" sqref="J17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1" t="s">
        <v>223</v>
      </c>
      <c r="B1" s="71"/>
      <c r="C1" s="71"/>
      <c r="D1" s="71"/>
      <c r="E1" s="71"/>
      <c r="F1" s="71"/>
      <c r="G1" s="71"/>
      <c r="H1" s="71"/>
    </row>
    <row r="2" spans="1:8">
      <c r="A2" s="72"/>
      <c r="B2" s="73"/>
      <c r="C2" s="73"/>
      <c r="D2" s="73"/>
      <c r="E2" s="73"/>
      <c r="F2" s="73"/>
      <c r="G2" s="73"/>
      <c r="H2" s="73" t="s">
        <v>44</v>
      </c>
    </row>
    <row r="3" ht="15" customHeight="1" spans="1:8">
      <c r="A3" s="81" t="s">
        <v>179</v>
      </c>
      <c r="B3" s="76" t="s">
        <v>224</v>
      </c>
      <c r="C3" s="76"/>
      <c r="D3" s="76"/>
      <c r="E3" s="76"/>
      <c r="F3" s="76"/>
      <c r="G3" s="76" t="s">
        <v>225</v>
      </c>
      <c r="H3" s="76" t="s">
        <v>226</v>
      </c>
    </row>
    <row r="4" ht="15" customHeight="1" spans="1:8">
      <c r="A4" s="81"/>
      <c r="B4" s="76" t="s">
        <v>140</v>
      </c>
      <c r="C4" s="76" t="s">
        <v>227</v>
      </c>
      <c r="D4" s="76" t="s">
        <v>228</v>
      </c>
      <c r="E4" s="76" t="s">
        <v>229</v>
      </c>
      <c r="F4" s="76"/>
      <c r="G4" s="76"/>
      <c r="H4" s="76"/>
    </row>
    <row r="5" spans="1:8">
      <c r="A5" s="81"/>
      <c r="B5" s="76"/>
      <c r="C5" s="76"/>
      <c r="D5" s="76"/>
      <c r="E5" s="76" t="s">
        <v>230</v>
      </c>
      <c r="F5" s="76" t="s">
        <v>231</v>
      </c>
      <c r="G5" s="76"/>
      <c r="H5" s="76"/>
    </row>
    <row r="6" spans="1:8">
      <c r="A6" s="76" t="s">
        <v>97</v>
      </c>
      <c r="B6" s="76">
        <v>1</v>
      </c>
      <c r="C6" s="76">
        <v>2</v>
      </c>
      <c r="D6" s="76">
        <v>3</v>
      </c>
      <c r="E6" s="76">
        <v>4</v>
      </c>
      <c r="F6" s="76">
        <v>5</v>
      </c>
      <c r="G6" s="76">
        <v>6</v>
      </c>
      <c r="H6" s="76">
        <v>7</v>
      </c>
    </row>
    <row r="7" spans="1:8">
      <c r="A7" s="88" t="s">
        <v>121</v>
      </c>
      <c r="B7" s="89"/>
      <c r="C7" s="89"/>
      <c r="D7" s="89"/>
      <c r="E7" s="89"/>
      <c r="F7" s="89"/>
      <c r="G7" s="89"/>
      <c r="H7" s="89"/>
    </row>
    <row r="8" spans="1:8">
      <c r="A8" s="90" t="s">
        <v>3</v>
      </c>
      <c r="B8" s="89">
        <v>0</v>
      </c>
      <c r="C8" s="89"/>
      <c r="D8" s="89"/>
      <c r="E8" s="89"/>
      <c r="F8" s="89"/>
      <c r="G8" s="89">
        <v>0</v>
      </c>
      <c r="H8" s="89">
        <v>0</v>
      </c>
    </row>
    <row r="9" spans="1:8">
      <c r="A9" s="90"/>
      <c r="B9" s="89"/>
      <c r="C9" s="89"/>
      <c r="D9" s="89"/>
      <c r="E9" s="89"/>
      <c r="F9" s="89"/>
      <c r="G9" s="89"/>
      <c r="H9" s="89"/>
    </row>
    <row r="10" spans="1:8">
      <c r="A10" s="90"/>
      <c r="B10" s="89"/>
      <c r="C10" s="89"/>
      <c r="D10" s="89"/>
      <c r="E10" s="89"/>
      <c r="F10" s="89"/>
      <c r="G10" s="89"/>
      <c r="H10" s="89"/>
    </row>
    <row r="11" spans="1:8">
      <c r="A11" s="90"/>
      <c r="B11" s="89"/>
      <c r="C11" s="89"/>
      <c r="D11" s="89"/>
      <c r="E11" s="89"/>
      <c r="F11" s="89"/>
      <c r="G11" s="89"/>
      <c r="H11" s="89"/>
    </row>
    <row r="12" spans="1:8">
      <c r="A12" s="90"/>
      <c r="B12" s="89"/>
      <c r="C12" s="89"/>
      <c r="D12" s="89"/>
      <c r="E12" s="89"/>
      <c r="F12" s="89"/>
      <c r="G12" s="89"/>
      <c r="H12" s="89"/>
    </row>
    <row r="13" spans="1:8">
      <c r="A13" s="90"/>
      <c r="B13" s="89"/>
      <c r="C13" s="89"/>
      <c r="D13" s="89"/>
      <c r="E13" s="89"/>
      <c r="F13" s="89"/>
      <c r="G13" s="89"/>
      <c r="H13" s="89"/>
    </row>
    <row r="14" spans="1:8">
      <c r="A14" s="90"/>
      <c r="B14" s="89"/>
      <c r="C14" s="89"/>
      <c r="D14" s="89"/>
      <c r="E14" s="89"/>
      <c r="F14" s="89"/>
      <c r="G14" s="89"/>
      <c r="H14" s="89"/>
    </row>
    <row r="15" spans="1:8">
      <c r="A15" s="90"/>
      <c r="B15" s="89"/>
      <c r="C15" s="89"/>
      <c r="D15" s="89"/>
      <c r="E15" s="89"/>
      <c r="F15" s="89"/>
      <c r="G15" s="89"/>
      <c r="H15" s="89"/>
    </row>
    <row r="16" spans="1:8">
      <c r="A16" s="90"/>
      <c r="B16" s="89"/>
      <c r="C16" s="89"/>
      <c r="D16" s="89"/>
      <c r="E16" s="89"/>
      <c r="F16" s="89"/>
      <c r="G16" s="89"/>
      <c r="H16" s="89"/>
    </row>
    <row r="17" spans="1:1">
      <c r="A17" s="91" t="s">
        <v>185</v>
      </c>
    </row>
    <row r="18" spans="1:1">
      <c r="A18" s="92" t="s">
        <v>177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I16" sqref="I16"/>
    </sheetView>
  </sheetViews>
  <sheetFormatPr defaultColWidth="9" defaultRowHeight="13.5" outlineLevelCol="4"/>
  <cols>
    <col min="1" max="1" width="17.75" customWidth="1"/>
    <col min="2" max="2" width="24.375" customWidth="1"/>
    <col min="3" max="5" width="14.5" customWidth="1"/>
  </cols>
  <sheetData>
    <row r="1" ht="20.25" spans="1:5">
      <c r="A1" s="71" t="s">
        <v>232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44</v>
      </c>
    </row>
    <row r="3" ht="20" customHeight="1" spans="1:5">
      <c r="A3" s="81" t="s">
        <v>233</v>
      </c>
      <c r="B3" s="81" t="s">
        <v>47</v>
      </c>
      <c r="C3" s="81" t="s">
        <v>140</v>
      </c>
      <c r="D3" s="81" t="s">
        <v>118</v>
      </c>
      <c r="E3" s="81" t="s">
        <v>119</v>
      </c>
    </row>
    <row r="4" ht="20" customHeight="1" spans="1:5">
      <c r="A4" s="81" t="s">
        <v>97</v>
      </c>
      <c r="B4" s="81" t="s">
        <v>97</v>
      </c>
      <c r="C4" s="81">
        <v>1</v>
      </c>
      <c r="D4" s="81">
        <v>2</v>
      </c>
      <c r="E4" s="81">
        <v>3</v>
      </c>
    </row>
    <row r="5" ht="20" customHeight="1" spans="1:5">
      <c r="A5" s="82"/>
      <c r="B5" s="83" t="s">
        <v>180</v>
      </c>
      <c r="C5" s="84"/>
      <c r="D5" s="84"/>
      <c r="E5" s="85"/>
    </row>
    <row r="6" ht="20" customHeight="1" spans="1:5">
      <c r="A6" s="86">
        <v>1</v>
      </c>
      <c r="B6" s="79" t="s">
        <v>234</v>
      </c>
      <c r="C6" s="78"/>
      <c r="D6" s="78"/>
      <c r="E6" s="87"/>
    </row>
    <row r="7" ht="20" customHeight="1" spans="1:5">
      <c r="A7" s="86">
        <v>2</v>
      </c>
      <c r="B7" s="79" t="s">
        <v>235</v>
      </c>
      <c r="C7" s="78"/>
      <c r="D7" s="78"/>
      <c r="E7" s="87"/>
    </row>
    <row r="8" ht="20" customHeight="1" spans="1:5">
      <c r="A8" s="86">
        <v>3</v>
      </c>
      <c r="B8" s="79" t="s">
        <v>236</v>
      </c>
      <c r="C8" s="78"/>
      <c r="D8" s="78"/>
      <c r="E8" s="87"/>
    </row>
    <row r="9" ht="20" customHeight="1" spans="1:5">
      <c r="A9" s="86">
        <v>4</v>
      </c>
      <c r="B9" s="79" t="s">
        <v>237</v>
      </c>
      <c r="C9" s="78"/>
      <c r="D9" s="78"/>
      <c r="E9" s="87"/>
    </row>
    <row r="10" ht="20" customHeight="1" spans="1:5">
      <c r="A10" s="86">
        <v>5</v>
      </c>
      <c r="B10" s="79" t="s">
        <v>238</v>
      </c>
      <c r="C10" s="78"/>
      <c r="D10" s="78"/>
      <c r="E10" s="87"/>
    </row>
    <row r="11" ht="20" customHeight="1" spans="1:5">
      <c r="A11" s="86">
        <v>6</v>
      </c>
      <c r="B11" s="79" t="s">
        <v>239</v>
      </c>
      <c r="C11" s="78"/>
      <c r="D11" s="78"/>
      <c r="E11" s="87"/>
    </row>
    <row r="12" ht="20" customHeight="1" spans="1:5">
      <c r="A12" s="86">
        <v>7</v>
      </c>
      <c r="B12" s="79" t="s">
        <v>240</v>
      </c>
      <c r="C12" s="78"/>
      <c r="D12" s="78"/>
      <c r="E12" s="87"/>
    </row>
    <row r="13" ht="20" customHeight="1" spans="1:5">
      <c r="A13" s="86">
        <v>8</v>
      </c>
      <c r="B13" s="79" t="s">
        <v>241</v>
      </c>
      <c r="C13" s="78"/>
      <c r="D13" s="78"/>
      <c r="E13" s="87"/>
    </row>
    <row r="14" ht="20" customHeight="1" spans="1:5">
      <c r="A14" s="86">
        <v>9</v>
      </c>
      <c r="B14" s="79" t="s">
        <v>242</v>
      </c>
      <c r="C14" s="78"/>
      <c r="D14" s="78"/>
      <c r="E14" s="87"/>
    </row>
    <row r="15" ht="20" customHeight="1" spans="1:5">
      <c r="A15" s="86">
        <v>10</v>
      </c>
      <c r="B15" s="79" t="s">
        <v>243</v>
      </c>
      <c r="C15" s="78"/>
      <c r="D15" s="78"/>
      <c r="E15" s="87"/>
    </row>
    <row r="16" ht="20" customHeight="1" spans="1:5">
      <c r="A16" s="86">
        <v>11</v>
      </c>
      <c r="B16" s="79" t="s">
        <v>244</v>
      </c>
      <c r="C16" s="78"/>
      <c r="D16" s="78"/>
      <c r="E16" s="87"/>
    </row>
    <row r="17" ht="20" customHeight="1" spans="1:5">
      <c r="A17" s="86">
        <v>12</v>
      </c>
      <c r="B17" s="79" t="s">
        <v>245</v>
      </c>
      <c r="C17" s="78"/>
      <c r="D17" s="78"/>
      <c r="E17" s="87"/>
    </row>
    <row r="18" ht="20" customHeight="1" spans="1:5">
      <c r="A18" s="86">
        <v>13</v>
      </c>
      <c r="B18" s="79" t="s">
        <v>246</v>
      </c>
      <c r="C18" s="78"/>
      <c r="D18" s="78"/>
      <c r="E18" s="87"/>
    </row>
    <row r="19" ht="20" customHeight="1" spans="1:5">
      <c r="A19" s="86">
        <v>14</v>
      </c>
      <c r="B19" s="79" t="s">
        <v>247</v>
      </c>
      <c r="C19" s="78"/>
      <c r="D19" s="78"/>
      <c r="E19" s="87"/>
    </row>
    <row r="20" ht="20" customHeight="1" spans="1:5">
      <c r="A20" s="86">
        <v>15</v>
      </c>
      <c r="B20" s="79" t="s">
        <v>248</v>
      </c>
      <c r="C20" s="78"/>
      <c r="D20" s="78"/>
      <c r="E20" s="87"/>
    </row>
    <row r="21" spans="1:5">
      <c r="A21" s="80" t="s">
        <v>95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G16" sqref="G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71" t="s">
        <v>249</v>
      </c>
      <c r="B1" s="71"/>
    </row>
    <row r="2" spans="1:2">
      <c r="A2" s="72"/>
      <c r="B2" s="73" t="s">
        <v>44</v>
      </c>
    </row>
    <row r="3" ht="25" customHeight="1" spans="1:2">
      <c r="A3" s="74" t="s">
        <v>250</v>
      </c>
      <c r="B3" s="75" t="s">
        <v>251</v>
      </c>
    </row>
    <row r="4" ht="25" customHeight="1" spans="1:2">
      <c r="A4" s="74"/>
      <c r="B4" s="75"/>
    </row>
    <row r="5" ht="25" customHeight="1" spans="1:2">
      <c r="A5" s="76" t="s">
        <v>97</v>
      </c>
      <c r="B5" s="75">
        <v>1</v>
      </c>
    </row>
    <row r="6" ht="25" customHeight="1" spans="1:2">
      <c r="A6" s="77" t="s">
        <v>121</v>
      </c>
      <c r="B6" s="78"/>
    </row>
    <row r="7" ht="25" customHeight="1" spans="1:2">
      <c r="A7" s="79" t="s">
        <v>3</v>
      </c>
      <c r="B7" s="78">
        <v>0</v>
      </c>
    </row>
    <row r="8" ht="25" customHeight="1" spans="1:2">
      <c r="A8" s="79"/>
      <c r="B8" s="78"/>
    </row>
    <row r="9" ht="25" customHeight="1" spans="1:2">
      <c r="A9" s="79"/>
      <c r="B9" s="78"/>
    </row>
    <row r="10" ht="25" customHeight="1" spans="1:2">
      <c r="A10" s="79"/>
      <c r="B10" s="78"/>
    </row>
    <row r="11" ht="25" customHeight="1" spans="1:2">
      <c r="A11" s="79"/>
      <c r="B11" s="78"/>
    </row>
    <row r="12" ht="25" customHeight="1" spans="1:2">
      <c r="A12" s="79"/>
      <c r="B12" s="78"/>
    </row>
    <row r="13" ht="25" customHeight="1" spans="1:2">
      <c r="A13" s="79"/>
      <c r="B13" s="78"/>
    </row>
    <row r="14" ht="25" customHeight="1" spans="1:2">
      <c r="A14" s="79"/>
      <c r="B14" s="78"/>
    </row>
    <row r="15" ht="25" customHeight="1" spans="1:2">
      <c r="A15" s="79"/>
      <c r="B15" s="78"/>
    </row>
    <row r="16" spans="1:2">
      <c r="A16" s="80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K14" sqref="K14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71" t="s">
        <v>252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44</v>
      </c>
    </row>
    <row r="3" ht="25" customHeight="1" spans="1:5">
      <c r="A3" s="81" t="s">
        <v>179</v>
      </c>
      <c r="B3" s="81" t="s">
        <v>140</v>
      </c>
      <c r="C3" s="81" t="s">
        <v>253</v>
      </c>
      <c r="D3" s="81" t="s">
        <v>254</v>
      </c>
      <c r="E3" s="81" t="s">
        <v>255</v>
      </c>
    </row>
    <row r="4" ht="25" customHeight="1" spans="1:5">
      <c r="A4" s="81" t="s">
        <v>97</v>
      </c>
      <c r="B4" s="81">
        <v>1</v>
      </c>
      <c r="C4" s="81">
        <v>2</v>
      </c>
      <c r="D4" s="81">
        <v>3</v>
      </c>
      <c r="E4" s="81">
        <v>4</v>
      </c>
    </row>
    <row r="5" ht="25" customHeight="1" spans="1:5">
      <c r="A5" s="77" t="s">
        <v>121</v>
      </c>
      <c r="B5" s="78"/>
      <c r="C5" s="78"/>
      <c r="D5" s="78"/>
      <c r="E5" s="78"/>
    </row>
    <row r="6" ht="25" customHeight="1" spans="1:5">
      <c r="A6" s="79" t="s">
        <v>3</v>
      </c>
      <c r="B6" s="78"/>
      <c r="C6" s="78">
        <v>0</v>
      </c>
      <c r="D6" s="78"/>
      <c r="E6" s="78"/>
    </row>
    <row r="7" ht="25" customHeight="1" spans="1:5">
      <c r="A7" s="79"/>
      <c r="B7" s="78"/>
      <c r="C7" s="78"/>
      <c r="D7" s="78"/>
      <c r="E7" s="78"/>
    </row>
    <row r="8" ht="25" customHeight="1" spans="1:5">
      <c r="A8" s="79"/>
      <c r="B8" s="78"/>
      <c r="C8" s="78"/>
      <c r="D8" s="78"/>
      <c r="E8" s="78"/>
    </row>
    <row r="9" ht="25" customHeight="1" spans="1:5">
      <c r="A9" s="79"/>
      <c r="B9" s="78"/>
      <c r="C9" s="78"/>
      <c r="D9" s="78"/>
      <c r="E9" s="78"/>
    </row>
    <row r="10" ht="25" customHeight="1" spans="1:5">
      <c r="A10" s="79"/>
      <c r="B10" s="78"/>
      <c r="C10" s="78"/>
      <c r="D10" s="78"/>
      <c r="E10" s="78"/>
    </row>
    <row r="11" ht="25" customHeight="1" spans="1:5">
      <c r="A11" s="79"/>
      <c r="B11" s="78"/>
      <c r="C11" s="78"/>
      <c r="D11" s="78"/>
      <c r="E11" s="78"/>
    </row>
    <row r="12" ht="25" customHeight="1" spans="1:5">
      <c r="A12" s="79"/>
      <c r="B12" s="78"/>
      <c r="C12" s="78"/>
      <c r="D12" s="78"/>
      <c r="E12" s="78"/>
    </row>
    <row r="13" ht="25" customHeight="1" spans="1:5">
      <c r="A13" s="79"/>
      <c r="B13" s="78"/>
      <c r="C13" s="78"/>
      <c r="D13" s="78"/>
      <c r="E13" s="78"/>
    </row>
    <row r="14" ht="25" customHeight="1" spans="1:5">
      <c r="A14" s="79"/>
      <c r="B14" s="78"/>
      <c r="C14" s="78"/>
      <c r="D14" s="78"/>
      <c r="E14" s="78"/>
    </row>
    <row r="15" spans="1:5">
      <c r="A15" s="80" t="s">
        <v>95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G17" sqref="G17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1" t="s">
        <v>256</v>
      </c>
      <c r="B1" s="71"/>
    </row>
    <row r="2" spans="1:2">
      <c r="A2" s="72"/>
      <c r="B2" s="73" t="s">
        <v>44</v>
      </c>
    </row>
    <row r="3" ht="25" customHeight="1" spans="1:2">
      <c r="A3" s="74" t="s">
        <v>250</v>
      </c>
      <c r="B3" s="75" t="s">
        <v>251</v>
      </c>
    </row>
    <row r="4" ht="25" customHeight="1" spans="1:2">
      <c r="A4" s="74"/>
      <c r="B4" s="75"/>
    </row>
    <row r="5" ht="25" customHeight="1" spans="1:2">
      <c r="A5" s="76" t="s">
        <v>97</v>
      </c>
      <c r="B5" s="75">
        <v>1</v>
      </c>
    </row>
    <row r="6" ht="25" customHeight="1" spans="1:2">
      <c r="A6" s="77" t="s">
        <v>121</v>
      </c>
      <c r="B6" s="78"/>
    </row>
    <row r="7" ht="25" customHeight="1" spans="1:2">
      <c r="A7" s="79" t="s">
        <v>3</v>
      </c>
      <c r="B7" s="78">
        <v>0</v>
      </c>
    </row>
    <row r="8" ht="25" customHeight="1" spans="1:2">
      <c r="A8" s="79"/>
      <c r="B8" s="78"/>
    </row>
    <row r="9" ht="25" customHeight="1" spans="1:2">
      <c r="A9" s="79"/>
      <c r="B9" s="78"/>
    </row>
    <row r="10" ht="25" customHeight="1" spans="1:2">
      <c r="A10" s="79"/>
      <c r="B10" s="78"/>
    </row>
    <row r="11" ht="25" customHeight="1" spans="1:2">
      <c r="A11" s="79"/>
      <c r="B11" s="78"/>
    </row>
    <row r="12" ht="25" customHeight="1" spans="1:2">
      <c r="A12" s="79"/>
      <c r="B12" s="78"/>
    </row>
    <row r="13" ht="25" customHeight="1" spans="1:2">
      <c r="A13" s="79"/>
      <c r="B13" s="78"/>
    </row>
    <row r="14" ht="25" customHeight="1" spans="1:2">
      <c r="A14" s="79"/>
      <c r="B14" s="78"/>
    </row>
    <row r="15" ht="25" customHeight="1" spans="1:2">
      <c r="A15" s="79"/>
      <c r="B15" s="78"/>
    </row>
    <row r="16" spans="1:2">
      <c r="A16" s="80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2"/>
  <sheetViews>
    <sheetView topLeftCell="A21" workbookViewId="0">
      <selection activeCell="G46" sqref="G46:J46"/>
    </sheetView>
  </sheetViews>
  <sheetFormatPr defaultColWidth="9" defaultRowHeight="14.25"/>
  <cols>
    <col min="1" max="1" width="8.40833333333333" style="23" customWidth="1"/>
    <col min="2" max="2" width="2.125" style="23" customWidth="1"/>
    <col min="3" max="3" width="10.3583333333333" style="23" customWidth="1"/>
    <col min="4" max="4" width="7.30833333333333" style="23" customWidth="1"/>
    <col min="5" max="5" width="16.4833333333333" style="23" customWidth="1"/>
    <col min="6" max="7" width="11.625" style="23" customWidth="1"/>
    <col min="8" max="8" width="9" style="23"/>
    <col min="9" max="9" width="8.71666666666667" style="23" customWidth="1"/>
    <col min="10" max="10" width="18.7833333333333" style="23" customWidth="1"/>
    <col min="11" max="11" width="18.0666666666667" style="23" customWidth="1"/>
    <col min="12" max="16384" width="9" style="23"/>
  </cols>
  <sheetData>
    <row r="1" s="23" customFormat="1" ht="22" customHeight="1" spans="1:11">
      <c r="A1" s="3" t="s">
        <v>257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3" customFormat="1" ht="16" customHeight="1" spans="1:11">
      <c r="A2" s="25" t="s">
        <v>258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="24" customFormat="1" ht="19" customHeight="1" spans="1:11">
      <c r="A3" s="26" t="s">
        <v>259</v>
      </c>
      <c r="B3" s="27"/>
      <c r="C3" s="28" t="s">
        <v>3</v>
      </c>
      <c r="D3" s="29"/>
      <c r="E3" s="29"/>
      <c r="F3" s="29"/>
      <c r="G3" s="29"/>
      <c r="H3" s="29"/>
      <c r="I3" s="29"/>
      <c r="J3" s="29"/>
      <c r="K3" s="29"/>
    </row>
    <row r="4" s="24" customFormat="1" ht="19" customHeight="1" spans="1:11">
      <c r="A4" s="30" t="s">
        <v>260</v>
      </c>
      <c r="B4" s="31"/>
      <c r="C4" s="32" t="s">
        <v>261</v>
      </c>
      <c r="D4" s="31"/>
      <c r="E4" s="31"/>
      <c r="F4" s="31"/>
      <c r="G4" s="30" t="s">
        <v>262</v>
      </c>
      <c r="H4" s="31"/>
      <c r="I4" s="33">
        <v>19993494033</v>
      </c>
      <c r="J4" s="31"/>
      <c r="K4" s="31"/>
    </row>
    <row r="5" s="24" customFormat="1" ht="19" customHeight="1" spans="1:11">
      <c r="A5" s="30" t="s">
        <v>263</v>
      </c>
      <c r="B5" s="31"/>
      <c r="C5" s="30" t="s">
        <v>264</v>
      </c>
      <c r="D5" s="31"/>
      <c r="E5" s="31"/>
      <c r="F5" s="30" t="s">
        <v>265</v>
      </c>
      <c r="G5" s="31"/>
      <c r="H5" s="30" t="s">
        <v>266</v>
      </c>
      <c r="I5" s="31"/>
      <c r="J5" s="30" t="s">
        <v>265</v>
      </c>
      <c r="K5" s="31"/>
    </row>
    <row r="6" s="24" customFormat="1" ht="19" customHeight="1" spans="1:11">
      <c r="A6" s="31"/>
      <c r="B6" s="31"/>
      <c r="C6" s="30" t="s">
        <v>267</v>
      </c>
      <c r="D6" s="31"/>
      <c r="E6" s="30" t="s">
        <v>268</v>
      </c>
      <c r="F6" s="34">
        <f>表七!D6</f>
        <v>122.913742</v>
      </c>
      <c r="G6" s="31"/>
      <c r="H6" s="30" t="s">
        <v>269</v>
      </c>
      <c r="I6" s="31"/>
      <c r="J6" s="35">
        <v>0</v>
      </c>
      <c r="K6" s="31"/>
    </row>
    <row r="7" s="24" customFormat="1" ht="19" customHeight="1" spans="1:11">
      <c r="A7" s="31"/>
      <c r="B7" s="31"/>
      <c r="C7" s="31"/>
      <c r="D7" s="31"/>
      <c r="E7" s="30" t="s">
        <v>270</v>
      </c>
      <c r="F7" s="34">
        <f>表七!E6</f>
        <v>10.4925603</v>
      </c>
      <c r="G7" s="31"/>
      <c r="H7" s="30" t="s">
        <v>271</v>
      </c>
      <c r="I7" s="31"/>
      <c r="J7" s="34">
        <f>F8+F11</f>
        <v>135.9063023</v>
      </c>
      <c r="K7" s="31"/>
    </row>
    <row r="8" s="24" customFormat="1" ht="19" customHeight="1" spans="1:11">
      <c r="A8" s="31"/>
      <c r="B8" s="31"/>
      <c r="C8" s="31"/>
      <c r="D8" s="31"/>
      <c r="E8" s="30" t="s">
        <v>272</v>
      </c>
      <c r="F8" s="34">
        <f>F6+F7</f>
        <v>133.4063023</v>
      </c>
      <c r="G8" s="31"/>
      <c r="H8" s="30" t="s">
        <v>273</v>
      </c>
      <c r="I8" s="31"/>
      <c r="J8" s="34">
        <v>0</v>
      </c>
      <c r="K8" s="31"/>
    </row>
    <row r="9" s="24" customFormat="1" ht="19" customHeight="1" spans="1:11">
      <c r="A9" s="31"/>
      <c r="B9" s="31"/>
      <c r="C9" s="30" t="s">
        <v>274</v>
      </c>
      <c r="D9" s="31"/>
      <c r="E9" s="30" t="s">
        <v>275</v>
      </c>
      <c r="F9" s="34">
        <v>2.5</v>
      </c>
      <c r="G9" s="31"/>
      <c r="H9" s="30" t="s">
        <v>276</v>
      </c>
      <c r="I9" s="31"/>
      <c r="J9" s="34">
        <f>J7</f>
        <v>135.9063023</v>
      </c>
      <c r="K9" s="31"/>
    </row>
    <row r="10" s="24" customFormat="1" ht="19" customHeight="1" spans="1:11">
      <c r="A10" s="31"/>
      <c r="B10" s="31"/>
      <c r="C10" s="31"/>
      <c r="D10" s="31"/>
      <c r="E10" s="30" t="s">
        <v>277</v>
      </c>
      <c r="F10" s="35">
        <v>0</v>
      </c>
      <c r="G10" s="31"/>
      <c r="H10" s="30" t="s">
        <v>278</v>
      </c>
      <c r="I10" s="31"/>
      <c r="J10" s="34">
        <f>J7</f>
        <v>135.9063023</v>
      </c>
      <c r="K10" s="31"/>
    </row>
    <row r="11" s="24" customFormat="1" ht="19" customHeight="1" spans="1:11">
      <c r="A11" s="31"/>
      <c r="B11" s="31"/>
      <c r="C11" s="31"/>
      <c r="D11" s="31"/>
      <c r="E11" s="30" t="s">
        <v>272</v>
      </c>
      <c r="F11" s="34">
        <f>F9+F10</f>
        <v>2.5</v>
      </c>
      <c r="G11" s="31"/>
      <c r="H11" s="36"/>
      <c r="I11" s="36"/>
      <c r="J11" s="36"/>
      <c r="K11" s="36"/>
    </row>
    <row r="12" s="24" customFormat="1" ht="46" customHeight="1" spans="1:11">
      <c r="A12" s="37" t="s">
        <v>279</v>
      </c>
      <c r="B12" s="38" t="s">
        <v>280</v>
      </c>
      <c r="C12" s="39"/>
      <c r="D12" s="39"/>
      <c r="E12" s="39"/>
      <c r="F12" s="39"/>
      <c r="G12" s="39"/>
      <c r="H12" s="39"/>
      <c r="I12" s="39"/>
      <c r="J12" s="39"/>
      <c r="K12" s="39"/>
    </row>
    <row r="13" s="24" customFormat="1" ht="19" customHeight="1" spans="1:11">
      <c r="A13" s="40" t="s">
        <v>281</v>
      </c>
      <c r="B13" s="30" t="s">
        <v>282</v>
      </c>
      <c r="C13" s="31"/>
      <c r="D13" s="30" t="s">
        <v>283</v>
      </c>
      <c r="E13" s="30" t="s">
        <v>284</v>
      </c>
      <c r="F13" s="31"/>
      <c r="G13" s="41" t="s">
        <v>285</v>
      </c>
      <c r="H13" s="31"/>
      <c r="I13" s="31"/>
      <c r="J13" s="31"/>
      <c r="K13" s="30" t="s">
        <v>286</v>
      </c>
    </row>
    <row r="14" s="24" customFormat="1" ht="19" customHeight="1" spans="1:11">
      <c r="A14" s="42"/>
      <c r="B14" s="30" t="s">
        <v>287</v>
      </c>
      <c r="C14" s="31"/>
      <c r="D14" s="33">
        <v>10</v>
      </c>
      <c r="E14" s="30" t="s">
        <v>288</v>
      </c>
      <c r="F14" s="31"/>
      <c r="G14" s="30" t="s">
        <v>289</v>
      </c>
      <c r="H14" s="31"/>
      <c r="I14" s="31"/>
      <c r="J14" s="31"/>
      <c r="K14" s="43">
        <v>1</v>
      </c>
    </row>
    <row r="15" s="24" customFormat="1" ht="19" customHeight="1" spans="1:11">
      <c r="A15" s="42"/>
      <c r="B15" s="31"/>
      <c r="C15" s="31"/>
      <c r="D15" s="31"/>
      <c r="E15" s="31"/>
      <c r="F15" s="31"/>
      <c r="G15" s="30" t="s">
        <v>290</v>
      </c>
      <c r="H15" s="31"/>
      <c r="I15" s="31"/>
      <c r="J15" s="31"/>
      <c r="K15" s="30" t="s">
        <v>291</v>
      </c>
    </row>
    <row r="16" s="24" customFormat="1" ht="19" customHeight="1" spans="1:11">
      <c r="A16" s="42"/>
      <c r="B16" s="31"/>
      <c r="C16" s="31"/>
      <c r="D16" s="31"/>
      <c r="E16" s="31"/>
      <c r="F16" s="31"/>
      <c r="G16" s="30" t="s">
        <v>292</v>
      </c>
      <c r="H16" s="31"/>
      <c r="I16" s="31"/>
      <c r="J16" s="31"/>
      <c r="K16" s="44" t="s">
        <v>293</v>
      </c>
    </row>
    <row r="17" s="24" customFormat="1" ht="19" customHeight="1" spans="1:11">
      <c r="A17" s="42"/>
      <c r="B17" s="31"/>
      <c r="C17" s="31"/>
      <c r="D17" s="31"/>
      <c r="E17" s="31"/>
      <c r="F17" s="31"/>
      <c r="G17" s="30" t="s">
        <v>294</v>
      </c>
      <c r="H17" s="31"/>
      <c r="I17" s="31"/>
      <c r="J17" s="31"/>
      <c r="K17" s="30" t="s">
        <v>295</v>
      </c>
    </row>
    <row r="18" s="24" customFormat="1" ht="19" customHeight="1" spans="1:11">
      <c r="A18" s="42"/>
      <c r="B18" s="31"/>
      <c r="C18" s="31"/>
      <c r="D18" s="31"/>
      <c r="E18" s="30" t="s">
        <v>296</v>
      </c>
      <c r="F18" s="31"/>
      <c r="G18" s="30" t="s">
        <v>297</v>
      </c>
      <c r="H18" s="31"/>
      <c r="I18" s="31"/>
      <c r="J18" s="31"/>
      <c r="K18" s="30" t="s">
        <v>298</v>
      </c>
    </row>
    <row r="19" s="24" customFormat="1" ht="19" customHeight="1" spans="1:11">
      <c r="A19" s="42"/>
      <c r="B19" s="31"/>
      <c r="C19" s="31"/>
      <c r="D19" s="31"/>
      <c r="E19" s="31"/>
      <c r="F19" s="31"/>
      <c r="G19" s="30" t="s">
        <v>299</v>
      </c>
      <c r="H19" s="31"/>
      <c r="I19" s="31"/>
      <c r="J19" s="31"/>
      <c r="K19" s="30" t="s">
        <v>300</v>
      </c>
    </row>
    <row r="20" s="24" customFormat="1" ht="19" customHeight="1" spans="1:11">
      <c r="A20" s="42"/>
      <c r="B20" s="31"/>
      <c r="C20" s="31"/>
      <c r="D20" s="31"/>
      <c r="E20" s="30" t="s">
        <v>301</v>
      </c>
      <c r="F20" s="31"/>
      <c r="G20" s="30" t="s">
        <v>302</v>
      </c>
      <c r="H20" s="31"/>
      <c r="I20" s="31"/>
      <c r="J20" s="31"/>
      <c r="K20" s="30" t="s">
        <v>303</v>
      </c>
    </row>
    <row r="21" s="24" customFormat="1" ht="19" customHeight="1" spans="1:11">
      <c r="A21" s="42"/>
      <c r="B21" s="31"/>
      <c r="C21" s="31"/>
      <c r="D21" s="31"/>
      <c r="E21" s="31"/>
      <c r="F21" s="31"/>
      <c r="G21" s="30" t="s">
        <v>304</v>
      </c>
      <c r="H21" s="31"/>
      <c r="I21" s="31"/>
      <c r="J21" s="31"/>
      <c r="K21" s="44" t="s">
        <v>305</v>
      </c>
    </row>
    <row r="22" s="24" customFormat="1" ht="19" customHeight="1" spans="1:11">
      <c r="A22" s="42"/>
      <c r="B22" s="31"/>
      <c r="C22" s="31"/>
      <c r="D22" s="31"/>
      <c r="E22" s="30" t="s">
        <v>306</v>
      </c>
      <c r="F22" s="31"/>
      <c r="G22" s="30" t="s">
        <v>307</v>
      </c>
      <c r="H22" s="31"/>
      <c r="I22" s="31"/>
      <c r="J22" s="31"/>
      <c r="K22" s="30" t="s">
        <v>303</v>
      </c>
    </row>
    <row r="23" s="24" customFormat="1" ht="19" customHeight="1" spans="1:11">
      <c r="A23" s="42"/>
      <c r="B23" s="31"/>
      <c r="C23" s="31"/>
      <c r="D23" s="31"/>
      <c r="E23" s="31"/>
      <c r="F23" s="31"/>
      <c r="G23" s="30" t="s">
        <v>308</v>
      </c>
      <c r="H23" s="31"/>
      <c r="I23" s="31"/>
      <c r="J23" s="31"/>
      <c r="K23" s="43">
        <v>1</v>
      </c>
    </row>
    <row r="24" s="24" customFormat="1" ht="19" customHeight="1" spans="1:11">
      <c r="A24" s="42"/>
      <c r="B24" s="31"/>
      <c r="C24" s="31"/>
      <c r="D24" s="31"/>
      <c r="E24" s="30" t="s">
        <v>309</v>
      </c>
      <c r="F24" s="31"/>
      <c r="G24" s="30" t="s">
        <v>310</v>
      </c>
      <c r="H24" s="31"/>
      <c r="I24" s="31"/>
      <c r="J24" s="31"/>
      <c r="K24" s="30" t="s">
        <v>311</v>
      </c>
    </row>
    <row r="25" s="24" customFormat="1" ht="19" customHeight="1" spans="1:11">
      <c r="A25" s="36"/>
      <c r="B25" s="36"/>
      <c r="C25" s="36"/>
      <c r="D25" s="36"/>
      <c r="E25" s="30" t="s">
        <v>312</v>
      </c>
      <c r="F25" s="31"/>
      <c r="G25" s="30" t="s">
        <v>313</v>
      </c>
      <c r="H25" s="31"/>
      <c r="I25" s="31"/>
      <c r="J25" s="31"/>
      <c r="K25" s="30" t="s">
        <v>314</v>
      </c>
    </row>
    <row r="26" s="24" customFormat="1" ht="19" customHeight="1" spans="1:11">
      <c r="A26" s="36"/>
      <c r="B26" s="30" t="s">
        <v>315</v>
      </c>
      <c r="C26" s="31"/>
      <c r="D26" s="33">
        <v>30</v>
      </c>
      <c r="E26" s="45" t="s">
        <v>316</v>
      </c>
      <c r="F26" s="46"/>
      <c r="G26" s="32" t="s">
        <v>317</v>
      </c>
      <c r="H26" s="31"/>
      <c r="I26" s="31"/>
      <c r="J26" s="31"/>
      <c r="K26" s="43" t="s">
        <v>318</v>
      </c>
    </row>
    <row r="27" s="24" customFormat="1" ht="19" customHeight="1" spans="1:11">
      <c r="A27" s="36"/>
      <c r="B27" s="31"/>
      <c r="C27" s="31"/>
      <c r="D27" s="31"/>
      <c r="E27" s="47"/>
      <c r="F27" s="48"/>
      <c r="G27" s="32" t="s">
        <v>319</v>
      </c>
      <c r="H27" s="31"/>
      <c r="I27" s="31"/>
      <c r="J27" s="31"/>
      <c r="K27" s="44" t="s">
        <v>320</v>
      </c>
    </row>
    <row r="28" s="24" customFormat="1" ht="19" customHeight="1" spans="1:11">
      <c r="A28" s="36"/>
      <c r="B28" s="31"/>
      <c r="C28" s="31"/>
      <c r="D28" s="31"/>
      <c r="E28" s="47"/>
      <c r="F28" s="48"/>
      <c r="G28" s="49" t="s">
        <v>321</v>
      </c>
      <c r="H28" s="50"/>
      <c r="I28" s="50"/>
      <c r="J28" s="51"/>
      <c r="K28" s="44" t="s">
        <v>322</v>
      </c>
    </row>
    <row r="29" s="24" customFormat="1" ht="19" customHeight="1" spans="1:11">
      <c r="A29" s="36"/>
      <c r="B29" s="31"/>
      <c r="C29" s="31"/>
      <c r="D29" s="31"/>
      <c r="E29" s="47"/>
      <c r="F29" s="48"/>
      <c r="G29" s="49" t="s">
        <v>323</v>
      </c>
      <c r="H29" s="50"/>
      <c r="I29" s="50"/>
      <c r="J29" s="51"/>
      <c r="K29" s="44" t="s">
        <v>324</v>
      </c>
    </row>
    <row r="30" s="24" customFormat="1" ht="19" customHeight="1" spans="1:11">
      <c r="A30" s="36"/>
      <c r="B30" s="31"/>
      <c r="C30" s="31"/>
      <c r="D30" s="31"/>
      <c r="E30" s="52"/>
      <c r="F30" s="53"/>
      <c r="G30" s="49" t="s">
        <v>325</v>
      </c>
      <c r="H30" s="50"/>
      <c r="I30" s="50"/>
      <c r="J30" s="51"/>
      <c r="K30" s="44" t="s">
        <v>326</v>
      </c>
    </row>
    <row r="31" s="24" customFormat="1" ht="19" customHeight="1" spans="1:11">
      <c r="A31" s="36"/>
      <c r="B31" s="31"/>
      <c r="C31" s="31"/>
      <c r="D31" s="31"/>
      <c r="E31" s="45" t="s">
        <v>327</v>
      </c>
      <c r="F31" s="46"/>
      <c r="G31" s="32" t="s">
        <v>328</v>
      </c>
      <c r="H31" s="31"/>
      <c r="I31" s="31"/>
      <c r="J31" s="31"/>
      <c r="K31" s="44" t="s">
        <v>329</v>
      </c>
    </row>
    <row r="32" s="24" customFormat="1" ht="19" customHeight="1" spans="1:11">
      <c r="A32" s="36"/>
      <c r="B32" s="31"/>
      <c r="C32" s="31"/>
      <c r="D32" s="31"/>
      <c r="E32" s="47"/>
      <c r="F32" s="48"/>
      <c r="G32" s="32" t="s">
        <v>330</v>
      </c>
      <c r="H32" s="31"/>
      <c r="I32" s="31"/>
      <c r="J32" s="31"/>
      <c r="K32" s="44" t="s">
        <v>329</v>
      </c>
    </row>
    <row r="33" s="24" customFormat="1" ht="19" customHeight="1" spans="1:11">
      <c r="A33" s="36"/>
      <c r="B33" s="31"/>
      <c r="C33" s="31"/>
      <c r="D33" s="31"/>
      <c r="E33" s="47"/>
      <c r="F33" s="48"/>
      <c r="G33" s="49" t="s">
        <v>331</v>
      </c>
      <c r="H33" s="50"/>
      <c r="I33" s="50"/>
      <c r="J33" s="51"/>
      <c r="K33" s="44" t="s">
        <v>332</v>
      </c>
    </row>
    <row r="34" s="24" customFormat="1" ht="19" customHeight="1" spans="1:11">
      <c r="A34" s="36"/>
      <c r="B34" s="31"/>
      <c r="C34" s="31"/>
      <c r="D34" s="31"/>
      <c r="E34" s="47"/>
      <c r="F34" s="48"/>
      <c r="G34" s="49" t="s">
        <v>333</v>
      </c>
      <c r="H34" s="50"/>
      <c r="I34" s="50"/>
      <c r="J34" s="51"/>
      <c r="K34" s="44" t="s">
        <v>332</v>
      </c>
    </row>
    <row r="35" s="24" customFormat="1" ht="19" customHeight="1" spans="1:11">
      <c r="A35" s="36"/>
      <c r="B35" s="31"/>
      <c r="C35" s="31"/>
      <c r="D35" s="31"/>
      <c r="E35" s="52"/>
      <c r="F35" s="53"/>
      <c r="G35" s="49" t="s">
        <v>334</v>
      </c>
      <c r="H35" s="50"/>
      <c r="I35" s="50"/>
      <c r="J35" s="51"/>
      <c r="K35" s="44" t="s">
        <v>335</v>
      </c>
    </row>
    <row r="36" s="24" customFormat="1" ht="19" customHeight="1" spans="1:11">
      <c r="A36" s="36"/>
      <c r="B36" s="31"/>
      <c r="C36" s="31"/>
      <c r="D36" s="31"/>
      <c r="E36" s="30" t="s">
        <v>336</v>
      </c>
      <c r="F36" s="31"/>
      <c r="G36" s="32" t="s">
        <v>337</v>
      </c>
      <c r="H36" s="31"/>
      <c r="I36" s="31"/>
      <c r="J36" s="31"/>
      <c r="K36" s="44" t="s">
        <v>329</v>
      </c>
    </row>
    <row r="37" s="24" customFormat="1" ht="19" customHeight="1" spans="1:11">
      <c r="A37" s="36"/>
      <c r="B37" s="31"/>
      <c r="C37" s="31"/>
      <c r="D37" s="31"/>
      <c r="E37" s="30" t="s">
        <v>338</v>
      </c>
      <c r="F37" s="31"/>
      <c r="G37" s="32" t="s">
        <v>339</v>
      </c>
      <c r="H37" s="31"/>
      <c r="I37" s="31"/>
      <c r="J37" s="31"/>
      <c r="K37" s="44" t="s">
        <v>293</v>
      </c>
    </row>
    <row r="38" s="24" customFormat="1" ht="21" customHeight="1" spans="1:11">
      <c r="A38" s="36"/>
      <c r="B38" s="30" t="s">
        <v>340</v>
      </c>
      <c r="C38" s="31"/>
      <c r="D38" s="33">
        <v>30</v>
      </c>
      <c r="E38" s="30" t="s">
        <v>341</v>
      </c>
      <c r="F38" s="31"/>
      <c r="G38" s="30"/>
      <c r="H38" s="31"/>
      <c r="I38" s="31"/>
      <c r="J38" s="31"/>
      <c r="K38" s="44"/>
    </row>
    <row r="39" s="24" customFormat="1" ht="24" customHeight="1" spans="1:11">
      <c r="A39" s="36"/>
      <c r="B39" s="31"/>
      <c r="C39" s="31"/>
      <c r="D39" s="31"/>
      <c r="E39" s="54" t="s">
        <v>342</v>
      </c>
      <c r="F39" s="55"/>
      <c r="G39" s="32" t="s">
        <v>343</v>
      </c>
      <c r="H39" s="31"/>
      <c r="I39" s="31"/>
      <c r="J39" s="31"/>
      <c r="K39" s="30" t="s">
        <v>344</v>
      </c>
    </row>
    <row r="40" s="24" customFormat="1" ht="23" customHeight="1" spans="1:11">
      <c r="A40" s="36"/>
      <c r="B40" s="31"/>
      <c r="C40" s="31"/>
      <c r="D40" s="31"/>
      <c r="E40" s="56"/>
      <c r="F40" s="57"/>
      <c r="G40" s="58" t="s">
        <v>345</v>
      </c>
      <c r="H40" s="59"/>
      <c r="I40" s="59"/>
      <c r="J40" s="60"/>
      <c r="K40" s="30"/>
    </row>
    <row r="41" s="24" customFormat="1" ht="23" customHeight="1" spans="1:11">
      <c r="A41" s="36"/>
      <c r="B41" s="31"/>
      <c r="C41" s="31"/>
      <c r="D41" s="31"/>
      <c r="E41" s="30" t="s">
        <v>346</v>
      </c>
      <c r="F41" s="31"/>
      <c r="G41" s="32" t="s">
        <v>347</v>
      </c>
      <c r="H41" s="31"/>
      <c r="I41" s="31"/>
      <c r="J41" s="31"/>
      <c r="K41" s="30" t="s">
        <v>348</v>
      </c>
    </row>
    <row r="42" s="24" customFormat="1" ht="21" customHeight="1" spans="1:11">
      <c r="A42" s="36"/>
      <c r="B42" s="31"/>
      <c r="C42" s="31"/>
      <c r="D42" s="31"/>
      <c r="E42" s="30" t="s">
        <v>349</v>
      </c>
      <c r="F42" s="31"/>
      <c r="G42" s="32" t="s">
        <v>350</v>
      </c>
      <c r="H42" s="31"/>
      <c r="I42" s="31"/>
      <c r="J42" s="31"/>
      <c r="K42" s="30" t="s">
        <v>332</v>
      </c>
    </row>
    <row r="43" s="24" customFormat="1" ht="19" customHeight="1" spans="1:11">
      <c r="A43" s="36"/>
      <c r="B43" s="30" t="s">
        <v>351</v>
      </c>
      <c r="C43" s="31"/>
      <c r="D43" s="33">
        <v>20</v>
      </c>
      <c r="E43" s="30" t="s">
        <v>352</v>
      </c>
      <c r="F43" s="31"/>
      <c r="G43" s="30" t="s">
        <v>353</v>
      </c>
      <c r="H43" s="31"/>
      <c r="I43" s="31"/>
      <c r="J43" s="31"/>
      <c r="K43" s="30" t="s">
        <v>354</v>
      </c>
    </row>
    <row r="44" s="24" customFormat="1" ht="19" customHeight="1" spans="1:11">
      <c r="A44" s="36"/>
      <c r="B44" s="31"/>
      <c r="C44" s="31"/>
      <c r="D44" s="31"/>
      <c r="E44" s="30" t="s">
        <v>355</v>
      </c>
      <c r="F44" s="31"/>
      <c r="G44" s="30" t="s">
        <v>356</v>
      </c>
      <c r="H44" s="31"/>
      <c r="I44" s="31"/>
      <c r="J44" s="31"/>
      <c r="K44" s="30" t="s">
        <v>357</v>
      </c>
    </row>
    <row r="45" s="24" customFormat="1" ht="19" customHeight="1" spans="1:11">
      <c r="A45" s="36"/>
      <c r="B45" s="31"/>
      <c r="C45" s="31"/>
      <c r="D45" s="31"/>
      <c r="E45" s="30" t="s">
        <v>358</v>
      </c>
      <c r="F45" s="31"/>
      <c r="G45" s="30" t="s">
        <v>359</v>
      </c>
      <c r="H45" s="31"/>
      <c r="I45" s="31"/>
      <c r="J45" s="31"/>
      <c r="K45" s="30" t="s">
        <v>360</v>
      </c>
    </row>
    <row r="46" s="24" customFormat="1" ht="19" customHeight="1" spans="1:11">
      <c r="A46" s="61"/>
      <c r="B46" s="62"/>
      <c r="C46" s="62"/>
      <c r="D46" s="62"/>
      <c r="E46" s="63" t="s">
        <v>361</v>
      </c>
      <c r="F46" s="62"/>
      <c r="G46" s="63" t="s">
        <v>362</v>
      </c>
      <c r="H46" s="62"/>
      <c r="I46" s="62"/>
      <c r="J46" s="62"/>
      <c r="K46" s="63" t="s">
        <v>354</v>
      </c>
    </row>
    <row r="47" s="23" customFormat="1" ht="39" customHeight="1" spans="1:11">
      <c r="A47" s="64" t="s">
        <v>363</v>
      </c>
      <c r="B47" s="64" t="s">
        <v>364</v>
      </c>
      <c r="C47" s="64"/>
      <c r="D47" s="64"/>
      <c r="E47" s="65"/>
      <c r="F47" s="65" t="s">
        <v>365</v>
      </c>
      <c r="G47" s="65"/>
      <c r="H47" s="64" t="s">
        <v>366</v>
      </c>
      <c r="I47" s="64"/>
      <c r="J47" s="64"/>
      <c r="K47" s="66"/>
    </row>
    <row r="48" s="23" customFormat="1" spans="1:11">
      <c r="A48" s="67" t="s">
        <v>367</v>
      </c>
      <c r="B48" s="67"/>
      <c r="C48" s="67"/>
      <c r="D48" s="67"/>
      <c r="E48" s="67"/>
      <c r="F48" s="67"/>
      <c r="G48" s="67"/>
      <c r="H48" s="67"/>
      <c r="I48" s="67"/>
      <c r="J48" s="67"/>
      <c r="K48" s="68"/>
    </row>
    <row r="49" s="23" customFormat="1" spans="1:11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8"/>
    </row>
    <row r="50" s="23" customFormat="1" spans="1:11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8"/>
    </row>
    <row r="51" s="23" customFormat="1" spans="1:11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8"/>
    </row>
    <row r="52" s="23" customFormat="1" spans="1:11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70"/>
    </row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G39:J39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7"/>
    <mergeCell ref="D38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5"/>
    <mergeCell ref="B43:C46"/>
    <mergeCell ref="A48:K52"/>
    <mergeCell ref="B26:C37"/>
    <mergeCell ref="B38:C42"/>
    <mergeCell ref="E39:F40"/>
  </mergeCells>
  <pageMargins left="0.75" right="0.75" top="1" bottom="1" header="0.5" footer="0.5"/>
  <pageSetup paperSize="9" scale="67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J18" sqref="J18"/>
    </sheetView>
  </sheetViews>
  <sheetFormatPr defaultColWidth="9" defaultRowHeight="13.5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8.1583333333333" style="1" customWidth="1"/>
    <col min="7" max="7" width="13" style="1" customWidth="1"/>
    <col min="8" max="16384" width="9" style="1"/>
  </cols>
  <sheetData>
    <row r="1" s="1" customFormat="1" ht="28" customHeight="1" spans="1:9">
      <c r="A1" s="2" t="s">
        <v>368</v>
      </c>
      <c r="B1" s="3"/>
      <c r="C1" s="3"/>
      <c r="D1" s="3"/>
      <c r="E1" s="3"/>
      <c r="F1" s="3"/>
      <c r="G1" s="3"/>
    </row>
    <row r="2" s="1" customFormat="1" ht="24" customHeight="1" spans="1:9">
      <c r="A2" s="4" t="s">
        <v>369</v>
      </c>
      <c r="B2" s="4"/>
      <c r="C2" s="4" t="s">
        <v>370</v>
      </c>
      <c r="D2" s="4"/>
      <c r="E2" s="4" t="s">
        <v>371</v>
      </c>
      <c r="F2" s="4" t="s">
        <v>372</v>
      </c>
      <c r="G2" s="4"/>
    </row>
    <row r="3" s="1" customFormat="1" ht="24" customHeight="1" spans="1:9">
      <c r="A3" s="4" t="s">
        <v>373</v>
      </c>
      <c r="B3" s="4"/>
      <c r="C3" s="4" t="s">
        <v>5</v>
      </c>
      <c r="D3" s="4"/>
      <c r="E3" s="4" t="s">
        <v>374</v>
      </c>
      <c r="F3" s="4" t="s">
        <v>3</v>
      </c>
      <c r="G3" s="4"/>
    </row>
    <row r="4" s="1" customFormat="1" ht="24" customHeight="1" spans="1:9">
      <c r="A4" s="5" t="s">
        <v>375</v>
      </c>
      <c r="B4" s="5"/>
      <c r="C4" s="6" t="s">
        <v>376</v>
      </c>
      <c r="D4" s="6"/>
      <c r="E4" s="7" t="s">
        <v>377</v>
      </c>
      <c r="F4" s="7"/>
      <c r="G4" s="7"/>
    </row>
    <row r="5" s="1" customFormat="1" ht="24" customHeight="1" spans="1:9">
      <c r="A5" s="5"/>
      <c r="B5" s="5"/>
      <c r="C5" s="8" t="s">
        <v>378</v>
      </c>
      <c r="D5" s="8"/>
      <c r="E5" s="7" t="s">
        <v>377</v>
      </c>
      <c r="F5" s="7"/>
      <c r="G5" s="7"/>
    </row>
    <row r="6" s="1" customFormat="1" ht="24" customHeight="1" spans="1:9">
      <c r="A6" s="5"/>
      <c r="B6" s="5"/>
      <c r="C6" s="8" t="s">
        <v>379</v>
      </c>
      <c r="D6" s="8"/>
      <c r="E6" s="7"/>
      <c r="F6" s="7"/>
      <c r="G6" s="7"/>
    </row>
    <row r="7" s="1" customFormat="1" ht="24" customHeight="1" spans="1:9">
      <c r="A7" s="5" t="s">
        <v>380</v>
      </c>
      <c r="B7" s="9" t="s">
        <v>381</v>
      </c>
      <c r="C7" s="9"/>
      <c r="D7" s="9"/>
      <c r="E7" s="9"/>
      <c r="F7" s="9"/>
      <c r="G7" s="9"/>
    </row>
    <row r="8" s="1" customFormat="1" ht="41" customHeight="1" spans="1:9">
      <c r="A8" s="5"/>
      <c r="B8" s="6" t="s">
        <v>382</v>
      </c>
      <c r="C8" s="6"/>
      <c r="D8" s="6"/>
      <c r="E8" s="6"/>
      <c r="F8" s="6"/>
      <c r="G8" s="6"/>
    </row>
    <row r="9" s="1" customFormat="1" ht="21" customHeight="1" spans="1:9">
      <c r="A9" s="5" t="s">
        <v>383</v>
      </c>
      <c r="B9" s="5" t="s">
        <v>384</v>
      </c>
      <c r="C9" s="5" t="s">
        <v>385</v>
      </c>
      <c r="D9" s="9" t="s">
        <v>386</v>
      </c>
      <c r="E9" s="9"/>
      <c r="F9" s="9"/>
      <c r="G9" s="5" t="s">
        <v>387</v>
      </c>
    </row>
    <row r="10" s="1" customFormat="1" ht="20" customHeight="1" spans="1:9">
      <c r="A10" s="5"/>
      <c r="B10" s="10" t="s">
        <v>388</v>
      </c>
      <c r="C10" s="5" t="s">
        <v>389</v>
      </c>
      <c r="D10" s="11" t="s">
        <v>390</v>
      </c>
      <c r="E10" s="12"/>
      <c r="F10" s="13"/>
      <c r="G10" s="5" t="s">
        <v>391</v>
      </c>
    </row>
    <row r="11" s="1" customFormat="1" ht="20" customHeight="1" spans="1:9">
      <c r="A11" s="5"/>
      <c r="B11" s="5" t="s">
        <v>392</v>
      </c>
      <c r="C11" s="10" t="s">
        <v>393</v>
      </c>
      <c r="D11" s="8" t="s">
        <v>394</v>
      </c>
      <c r="E11" s="8"/>
      <c r="F11" s="8"/>
      <c r="G11" s="5" t="s">
        <v>395</v>
      </c>
      <c r="H11" s="14"/>
      <c r="I11" s="14"/>
    </row>
    <row r="12" s="1" customFormat="1" ht="20" customHeight="1" spans="1:9">
      <c r="A12" s="5"/>
      <c r="B12" s="5"/>
      <c r="C12" s="15"/>
      <c r="D12" s="8" t="s">
        <v>396</v>
      </c>
      <c r="E12" s="8"/>
      <c r="F12" s="8"/>
      <c r="G12" s="5" t="s">
        <v>397</v>
      </c>
    </row>
    <row r="13" s="1" customFormat="1" ht="20" customHeight="1" spans="1:9">
      <c r="A13" s="5"/>
      <c r="B13" s="5"/>
      <c r="C13" s="16"/>
      <c r="D13" s="8" t="s">
        <v>398</v>
      </c>
      <c r="E13" s="8"/>
      <c r="F13" s="8"/>
      <c r="G13" s="5" t="s">
        <v>324</v>
      </c>
      <c r="H13" s="14"/>
      <c r="I13" s="14"/>
    </row>
    <row r="14" s="1" customFormat="1" ht="20" customHeight="1" spans="1:9">
      <c r="A14" s="5"/>
      <c r="B14" s="5"/>
      <c r="C14" s="10" t="s">
        <v>399</v>
      </c>
      <c r="D14" s="8" t="s">
        <v>400</v>
      </c>
      <c r="E14" s="8"/>
      <c r="F14" s="8"/>
      <c r="G14" s="5" t="s">
        <v>329</v>
      </c>
      <c r="H14" s="14"/>
      <c r="I14" s="14"/>
    </row>
    <row r="15" s="1" customFormat="1" ht="20" customHeight="1" spans="1:9">
      <c r="A15" s="5"/>
      <c r="B15" s="5"/>
      <c r="C15" s="15"/>
      <c r="D15" s="8" t="s">
        <v>401</v>
      </c>
      <c r="E15" s="8"/>
      <c r="F15" s="8"/>
      <c r="G15" s="5" t="s">
        <v>332</v>
      </c>
    </row>
    <row r="16" s="1" customFormat="1" ht="20" customHeight="1" spans="1:9">
      <c r="A16" s="5"/>
      <c r="B16" s="5"/>
      <c r="C16" s="16"/>
      <c r="D16" s="8" t="s">
        <v>402</v>
      </c>
      <c r="E16" s="8"/>
      <c r="F16" s="8"/>
      <c r="G16" s="5" t="s">
        <v>332</v>
      </c>
      <c r="H16" s="14"/>
      <c r="I16" s="14"/>
    </row>
    <row r="17" s="1" customFormat="1" ht="20" customHeight="1" spans="1:9">
      <c r="A17" s="5"/>
      <c r="B17" s="5"/>
      <c r="C17" s="5" t="s">
        <v>403</v>
      </c>
      <c r="D17" s="8" t="s">
        <v>404</v>
      </c>
      <c r="E17" s="8"/>
      <c r="F17" s="8"/>
      <c r="G17" s="17">
        <v>1</v>
      </c>
      <c r="H17" s="14"/>
      <c r="I17" s="14"/>
    </row>
    <row r="18" s="1" customFormat="1" ht="20" customHeight="1" spans="1:9">
      <c r="A18" s="5"/>
      <c r="B18" s="5"/>
      <c r="C18" s="5"/>
      <c r="D18" s="8" t="s">
        <v>405</v>
      </c>
      <c r="E18" s="8"/>
      <c r="F18" s="8"/>
      <c r="G18" s="17">
        <v>1</v>
      </c>
    </row>
    <row r="19" s="1" customFormat="1" ht="26" customHeight="1" spans="1:9">
      <c r="A19" s="5"/>
      <c r="B19" s="5" t="s">
        <v>406</v>
      </c>
      <c r="C19" s="5" t="s">
        <v>407</v>
      </c>
      <c r="D19" s="8" t="s">
        <v>408</v>
      </c>
      <c r="E19" s="8"/>
      <c r="F19" s="8"/>
      <c r="G19" s="5" t="s">
        <v>344</v>
      </c>
    </row>
    <row r="20" s="1" customFormat="1" ht="20" customHeight="1" spans="1:9">
      <c r="A20" s="5"/>
      <c r="B20" s="5"/>
      <c r="C20" s="5"/>
      <c r="D20" s="8" t="s">
        <v>409</v>
      </c>
      <c r="E20" s="8"/>
      <c r="F20" s="8"/>
      <c r="G20" s="5" t="s">
        <v>344</v>
      </c>
    </row>
    <row r="21" s="1" customFormat="1" ht="20" customHeight="1" spans="1:9">
      <c r="A21" s="5"/>
      <c r="B21" s="5"/>
      <c r="C21" s="5" t="s">
        <v>410</v>
      </c>
      <c r="D21" s="8" t="s">
        <v>411</v>
      </c>
      <c r="E21" s="8"/>
      <c r="F21" s="8"/>
      <c r="G21" s="5" t="s">
        <v>344</v>
      </c>
    </row>
    <row r="22" s="1" customFormat="1" ht="20" customHeight="1" spans="1:9">
      <c r="A22" s="5"/>
      <c r="B22" s="5"/>
      <c r="C22" s="5"/>
      <c r="D22" s="8" t="s">
        <v>412</v>
      </c>
      <c r="E22" s="8"/>
      <c r="F22" s="8"/>
      <c r="G22" s="5" t="s">
        <v>344</v>
      </c>
    </row>
    <row r="23" s="1" customFormat="1" ht="20" customHeight="1" spans="1:9">
      <c r="A23" s="5"/>
      <c r="B23" s="5" t="s">
        <v>413</v>
      </c>
      <c r="C23" s="5" t="s">
        <v>414</v>
      </c>
      <c r="D23" s="8" t="s">
        <v>415</v>
      </c>
      <c r="E23" s="8"/>
      <c r="F23" s="8"/>
      <c r="G23" s="5" t="s">
        <v>332</v>
      </c>
    </row>
    <row r="24" s="1" customFormat="1" ht="26" customHeight="1" spans="1:9">
      <c r="A24" s="5"/>
      <c r="B24" s="5"/>
      <c r="C24" s="5"/>
      <c r="D24" s="8" t="s">
        <v>416</v>
      </c>
      <c r="E24" s="8"/>
      <c r="F24" s="8"/>
      <c r="G24" s="5" t="s">
        <v>332</v>
      </c>
    </row>
    <row r="25" s="1" customFormat="1" ht="29" customHeight="1" spans="1:9">
      <c r="A25" s="18" t="s">
        <v>417</v>
      </c>
      <c r="B25" s="19" t="s">
        <v>418</v>
      </c>
      <c r="C25" s="20"/>
      <c r="D25" s="19" t="s">
        <v>419</v>
      </c>
      <c r="E25" s="20"/>
      <c r="F25" s="19" t="s">
        <v>420</v>
      </c>
      <c r="G25" s="21"/>
    </row>
    <row r="26" s="1" customFormat="1" ht="10" customHeight="1" spans="1:9">
      <c r="A26" s="4" t="s">
        <v>367</v>
      </c>
      <c r="B26" s="4"/>
      <c r="C26" s="4"/>
      <c r="D26" s="4"/>
      <c r="E26" s="4"/>
      <c r="F26" s="4"/>
      <c r="G26" s="22"/>
    </row>
    <row r="27" s="1" customFormat="1" ht="10" customHeight="1" spans="1:9">
      <c r="A27" s="4"/>
      <c r="B27" s="4"/>
      <c r="C27" s="4"/>
      <c r="D27" s="4"/>
      <c r="E27" s="4"/>
      <c r="F27" s="4"/>
      <c r="G27" s="22"/>
    </row>
    <row r="28" s="1" customFormat="1" ht="10" customHeight="1" spans="1:9">
      <c r="A28" s="4"/>
      <c r="B28" s="4"/>
      <c r="C28" s="4"/>
      <c r="D28" s="4"/>
      <c r="E28" s="4"/>
      <c r="F28" s="4"/>
      <c r="G28" s="22"/>
    </row>
    <row r="29" s="1" customFormat="1" spans="1:9">
      <c r="A29" s="4"/>
      <c r="B29" s="4"/>
      <c r="C29" s="4"/>
      <c r="D29" s="4"/>
      <c r="E29" s="4"/>
      <c r="F29" s="4"/>
      <c r="G29" s="22"/>
    </row>
  </sheetData>
  <mergeCells count="4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1:B18"/>
    <mergeCell ref="B19:B22"/>
    <mergeCell ref="B23:B24"/>
    <mergeCell ref="C11:C13"/>
    <mergeCell ref="C14:C16"/>
    <mergeCell ref="C17:C18"/>
    <mergeCell ref="C19:C20"/>
    <mergeCell ref="C21:C22"/>
    <mergeCell ref="C23:C24"/>
    <mergeCell ref="A4:B6"/>
    <mergeCell ref="A26:G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娜娜</cp:lastModifiedBy>
  <dcterms:created xsi:type="dcterms:W3CDTF">2023-04-13T07:17:00Z</dcterms:created>
  <cp:lastPrinted>2024-02-02T01:31:00Z</cp:lastPrinted>
  <dcterms:modified xsi:type="dcterms:W3CDTF">2026-03-16T07:33:52Z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