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6" activeTab="14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医保经办工作经费项目支出绩效目标表" sheetId="17" r:id="rId14"/>
    <sheet name="城乡居民医疗保险县级财政补助项目绩效" sheetId="18" r:id="rId15"/>
    <sheet name="Sheet1" sheetId="19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<sst xmlns="http://schemas.openxmlformats.org/spreadsheetml/2006/main" count="609" uniqueCount="442">
  <si>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</si>
  <si>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</si>
  <si>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</si>
  <si>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</si>
  <si>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</si>
  <si>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</si>
  <si>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</si>
  <si>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</si>
  <si>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</si>
  <si>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</si>
  <si>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</si>
  <si>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</si>
  <si>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</si>
  <si>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</si>
  <si>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</si>
  <si>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</si>
  <si>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</si>
  <si>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</si>
  <si>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</si>
  <si>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</si>
  <si>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</si>
  <si>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</si>
  <si>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</si>
  <si>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</si>
  <si>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</si>
  <si>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</si>
  <si>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</si>
  <si>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</si>
  <si>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</si>
  <si>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</si>
  <si>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</si>
  <si>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</si>
  <si>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</si>
  <si>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</si>
  <si>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</si>
  <si>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</si>
  <si>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</si>
  <si>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</si>
  <si>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</si>
  <si>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</si>
  <si>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</si>
  <si>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</si>
  <si>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</si>
  <si>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</si>
  <si>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</si>
  <si>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</si>
  <si>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</si>
  <si>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</si>
  <si>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</si>
  <si>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</si>
  <si>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</si>
  <si>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</si>
  <si>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</si>
  <si>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</si>
  <si>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</si>
  <si>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</si>
  <si>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</si>
  <si>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</si>
  <si>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</si>
  <si>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</si>
  <si>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</si>
  <si>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</si>
  <si>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</si>
  <si>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</si>
  <si>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</si>
  <si>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</si>
  <si>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</si>
  <si>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</si>
  <si>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</si>
  <si>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</si>
  <si>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</si>
  <si>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</si>
  <si>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</si>
  <si>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</si>
  <si>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</si>
  <si>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</si>
  <si>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</si>
  <si>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</si>
  <si>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</si>
  <si>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</si>
  <si>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</si>
  <si>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</si>
  <si>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</si>
  <si>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</si>
  <si>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</si>
  <si>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21011行政事业单位医疗</t>
  </si>
  <si>
    <t>2101101行政单位医疗</t>
  </si>
  <si>
    <t>21012财政对基本医疗保险基金的补助</t>
  </si>
  <si>
    <t>2101202财政对城乡居民基本医疗保险的补助</t>
  </si>
  <si>
    <t>21015医疗保障管理事务</t>
  </si>
  <si>
    <t>2101501行政运行</t>
  </si>
  <si>
    <t>2101550事业运行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</si>
  <si>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</si>
  <si>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</si>
  <si>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</si>
  <si>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</si>
  <si>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</si>
  <si>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</si>
  <si>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</si>
  <si>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</si>
  <si>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</si>
  <si>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</si>
  <si>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</si>
  <si>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</si>
  <si>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</si>
  <si>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</si>
  <si>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</si>
  <si>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</si>
  <si>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</si>
  <si>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</si>
  <si>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</si>
  <si>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</si>
  <si>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</si>
  <si>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</si>
  <si>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</si>
  <si>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</si>
  <si>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</si>
  <si>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</si>
  <si>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</si>
  <si>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</si>
  <si>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</si>
  <si>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</si>
  <si>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</si>
  <si>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</si>
  <si>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</si>
  <si>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</si>
  <si>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</si>
  <si>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</si>
  <si>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</si>
  <si>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</si>
  <si>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</si>
  <si>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</si>
  <si>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</si>
  <si>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</si>
  <si>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</si>
  <si>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</si>
  <si>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</si>
  <si>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</si>
  <si>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</si>
  <si>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</si>
  <si>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</si>
  <si>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</si>
  <si>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</si>
  <si>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</si>
  <si>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华池县医疗保障局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</si>
  <si>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</si>
  <si>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</si>
  <si>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</si>
  <si>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 xml:space="preserve"> </t>
  </si>
  <si>
    <t>总计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</si>
  <si>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</si>
  <si>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</si>
  <si>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</si>
  <si>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</si>
  <si>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</si>
  <si>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</si>
  <si>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行政事业单位医疗</t>
  </si>
  <si>
    <t>行政单位医疗</t>
  </si>
  <si>
    <t>财政对基本医疗保险基金的补助</t>
  </si>
  <si>
    <t>财政对城乡居民基本医疗保险的补助</t>
  </si>
  <si>
    <t>医疗保障管理事务</t>
  </si>
  <si>
    <t>行政运行</t>
  </si>
  <si>
    <t>事业运行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</si>
  <si>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</si>
  <si>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</si>
  <si>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</si>
  <si>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</si>
  <si>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</si>
  <si>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</si>
  <si>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</si>
  <si>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</si>
  <si>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r>
      <rPr>
        <b/>
        <sz val="9"/>
        <color theme="1"/>
        <rFont val="宋体"/>
        <charset val="134"/>
      </rPr>
      <t xml:space="preserve"> </t>
    </r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</si>
  <si>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</si>
  <si>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</si>
  <si>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</si>
  <si>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</si>
  <si>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</si>
  <si>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</si>
  <si>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</si>
  <si>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</si>
  <si>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</si>
  <si>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</si>
  <si>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</si>
  <si>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</si>
  <si>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</si>
  <si>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</si>
  <si>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</si>
  <si>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</si>
  <si>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</si>
  <si>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</si>
  <si>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</si>
  <si>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</si>
  <si>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</si>
  <si>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</si>
  <si>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</si>
  <si>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</si>
  <si>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</si>
  <si>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</si>
  <si>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</si>
  <si>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</si>
  <si>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</si>
  <si>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</si>
  <si>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</si>
  <si>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取暖费</t>
  </si>
  <si>
    <t>30215</t>
  </si>
  <si>
    <t>会议费</t>
  </si>
  <si>
    <t>30217</t>
  </si>
  <si>
    <t>公务接待费</t>
  </si>
  <si>
    <t>30226</t>
  </si>
  <si>
    <t>劳务费</t>
  </si>
  <si>
    <t>30211</t>
  </si>
  <si>
    <t>差旅费</t>
  </si>
  <si>
    <t>维修费</t>
  </si>
  <si>
    <t>培训费</t>
  </si>
  <si>
    <t>30228</t>
  </si>
  <si>
    <t>工会经费</t>
  </si>
  <si>
    <t>30229</t>
  </si>
  <si>
    <t>福利费</t>
  </si>
  <si>
    <t>30239</t>
  </si>
  <si>
    <t>其他交通费用</t>
  </si>
  <si>
    <t>其他商品和服务支出</t>
  </si>
  <si>
    <t>303</t>
  </si>
  <si>
    <t>对个人和家庭的补助</t>
  </si>
  <si>
    <t>其他对个人和家庭的补助</t>
  </si>
  <si>
    <t>资本性支出</t>
  </si>
  <si>
    <t>办公设备支出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</si>
  <si>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</si>
  <si>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</si>
  <si>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</si>
  <si>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</si>
  <si>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</si>
  <si>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</si>
  <si>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</si>
  <si>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</si>
  <si>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</si>
  <si>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t>501001华池县医疗保障</t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</si>
  <si>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</si>
  <si>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</si>
  <si>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</si>
  <si>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</si>
  <si>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</si>
  <si>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</si>
  <si>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</si>
  <si>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</si>
  <si>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</si>
  <si>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</si>
  <si>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</si>
  <si>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</si>
  <si>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</si>
  <si>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</si>
  <si>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</si>
  <si>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</si>
  <si>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</si>
  <si>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</si>
  <si>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</si>
  <si>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</si>
  <si>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</si>
  <si>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</si>
  <si>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</si>
  <si>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</si>
  <si>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</si>
  <si>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</si>
  <si>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部门（单位）整体支出绩效目标申报表（表十一）</t>
  </si>
  <si>
    <t>（2025年度）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</si>
  <si>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</si>
  <si>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</si>
  <si>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刘正瑶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</si>
  <si>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</si>
  <si>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</si>
  <si>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</si>
  <si>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</si>
  <si>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</si>
  <si>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</si>
  <si>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</si>
  <si>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</si>
  <si>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</si>
  <si>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</si>
  <si>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</si>
  <si>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</si>
  <si>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</si>
  <si>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</si>
  <si>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</si>
  <si>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</si>
  <si>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</si>
  <si>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年 度 绩 效 目 标</t>
  </si>
  <si>
    <t xml:space="preserve">目标1：全面落实省市医辽保障工作决策部署，落实基本医保、大病保险、医疗救助“三重保障”制度，确保政策范围内住院报销比例保持稳定；
目标2：严控基金运行风险。完善基金预警风险防控机制，实施月分析、季公布、年决算全过程管理，确保基金安全可持续运行；
目标3：坚持联动改革，纵深推进“三医”协同发展，持续深化药品耗材集中带量采购，健全“报、采、用、管”全流程管理机制；
目标4：有效提升综合监管、宣传引导、人才队伍建设等医疗保障服务和经办能力。 
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</si>
  <si>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</si>
  <si>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</si>
  <si>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</si>
  <si>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</si>
  <si>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</si>
  <si>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</si>
  <si>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t>基本运行指标</t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</si>
  <si>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</si>
  <si>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</si>
  <si>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</si>
  <si>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</si>
  <si>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</si>
  <si>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</si>
  <si>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</si>
  <si>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</si>
  <si>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</si>
  <si>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</si>
  <si>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</si>
  <si>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</si>
  <si>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</si>
  <si>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</si>
  <si>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</si>
  <si>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</si>
  <si>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</si>
  <si>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</si>
  <si>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</si>
  <si>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</si>
  <si>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</si>
  <si>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</si>
  <si>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</si>
  <si>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t>≤100%</t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</si>
  <si>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</si>
  <si>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</si>
  <si>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</si>
  <si>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t>重点履职指标</t>
  </si>
  <si>
    <r>
      <rPr>
        <sz val="9"/>
        <rFont val="SimSun"/>
        <charset val="134"/>
      </rPr>
      <t>数量指标</t>
    </r>
  </si>
  <si>
    <t>城乡居民基本医保参保人数</t>
  </si>
  <si>
    <r>
      <rPr>
        <sz val="9"/>
        <color rgb="FF000000"/>
        <rFont val="Arial"/>
        <charset val="0"/>
      </rPr>
      <t>≥110000</t>
    </r>
    <r>
      <rPr>
        <sz val="9"/>
        <color rgb="FF000000"/>
        <rFont val="宋体"/>
        <charset val="134"/>
      </rPr>
      <t>人</t>
    </r>
  </si>
  <si>
    <t>开展医保业务培训次数</t>
  </si>
  <si>
    <r>
      <rPr>
        <sz val="9"/>
        <color rgb="FF000000"/>
        <rFont val="Arial"/>
        <charset val="0"/>
      </rPr>
      <t>≥2</t>
    </r>
    <r>
      <rPr>
        <sz val="9"/>
        <color rgb="FF000000"/>
        <rFont val="宋体"/>
        <charset val="134"/>
      </rPr>
      <t>次</t>
    </r>
  </si>
  <si>
    <t>关破企业退休人员当年新参保人数</t>
  </si>
  <si>
    <r>
      <rPr>
        <sz val="9"/>
        <color rgb="FF000000"/>
        <rFont val="Arial"/>
        <charset val="0"/>
      </rPr>
      <t>≥20</t>
    </r>
    <r>
      <rPr>
        <sz val="9"/>
        <color rgb="FF000000"/>
        <rFont val="宋体"/>
        <charset val="134"/>
      </rPr>
      <t>人</t>
    </r>
  </si>
  <si>
    <t>定点医疗机构监督检查次数</t>
  </si>
  <si>
    <r>
      <rPr>
        <sz val="9"/>
        <color rgb="FF000000"/>
        <rFont val="Arial"/>
        <charset val="0"/>
      </rPr>
      <t>≥4</t>
    </r>
    <r>
      <rPr>
        <sz val="9"/>
        <color rgb="FF000000"/>
        <rFont val="宋体"/>
        <charset val="134"/>
      </rPr>
      <t>次</t>
    </r>
  </si>
  <si>
    <t>农村低收入人口参保资助人数</t>
  </si>
  <si>
    <r>
      <rPr>
        <sz val="9"/>
        <color rgb="FF000000"/>
        <rFont val="Arial"/>
        <charset val="0"/>
      </rPr>
      <t>≥40000</t>
    </r>
    <r>
      <rPr>
        <sz val="9"/>
        <color rgb="FF000000"/>
        <rFont val="宋体"/>
        <charset val="134"/>
      </rPr>
      <t>人</t>
    </r>
  </si>
  <si>
    <r>
      <rPr>
        <sz val="9"/>
        <rFont val="SimSun"/>
        <charset val="134"/>
      </rPr>
      <t>质量指标</t>
    </r>
  </si>
  <si>
    <t>城乡居民基本医保参保率</t>
  </si>
  <si>
    <t>≥95%</t>
  </si>
  <si>
    <t>医保人才培训合格率</t>
  </si>
  <si>
    <t>关破企业退休人员参保率</t>
  </si>
  <si>
    <t>定点医疗机构监督检查覆盖率</t>
  </si>
  <si>
    <t>≥90%</t>
  </si>
  <si>
    <t>农村低收入人口参保资助覆盖率</t>
  </si>
  <si>
    <t>≥99%</t>
  </si>
  <si>
    <r>
      <rPr>
        <sz val="9"/>
        <rFont val="SimSun"/>
        <charset val="134"/>
      </rPr>
      <t>时效指标</t>
    </r>
  </si>
  <si>
    <t>医保信息系统运行维护响应时间</t>
  </si>
  <si>
    <r>
      <rPr>
        <sz val="9"/>
        <color rgb="FF000000"/>
        <rFont val="Arial"/>
        <charset val="0"/>
      </rPr>
      <t>≤30</t>
    </r>
    <r>
      <rPr>
        <sz val="9"/>
        <color rgb="FF000000"/>
        <rFont val="宋体"/>
        <charset val="134"/>
      </rPr>
      <t>分钟</t>
    </r>
  </si>
  <si>
    <r>
      <rPr>
        <sz val="9"/>
        <rFont val="SimSun"/>
        <charset val="134"/>
      </rPr>
      <t>成本指标</t>
    </r>
  </si>
  <si>
    <t>预算成本控制率</t>
  </si>
  <si>
    <t>部门综合指标</t>
  </si>
  <si>
    <r>
      <rPr>
        <sz val="9"/>
        <rFont val="SimSun"/>
        <charset val="134"/>
      </rPr>
      <t>经济效益</t>
    </r>
  </si>
  <si>
    <t>追回违规使用的医保基金</t>
  </si>
  <si>
    <t>≥10万元</t>
  </si>
  <si>
    <r>
      <rPr>
        <sz val="9"/>
        <rFont val="SimSun"/>
        <charset val="134"/>
      </rPr>
      <t>社会效益</t>
    </r>
  </si>
  <si>
    <t>医保政策知晓率</t>
  </si>
  <si>
    <t>≥85%</t>
  </si>
  <si>
    <r>
      <rPr>
        <sz val="9"/>
        <rFont val="SimSun"/>
        <charset val="134"/>
      </rPr>
      <t>生态效益</t>
    </r>
  </si>
  <si>
    <t>无生态效益</t>
  </si>
  <si>
    <t>无</t>
  </si>
  <si>
    <r>
      <rPr>
        <sz val="9"/>
        <rFont val="SimSun"/>
        <charset val="134"/>
      </rPr>
      <t>服务对象满意度</t>
    </r>
  </si>
  <si>
    <t>参保群众满意度</t>
  </si>
  <si>
    <t>可持续发展
能力指标</t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</si>
  <si>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</si>
  <si>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</si>
  <si>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</si>
  <si>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</si>
  <si>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</si>
  <si>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</si>
  <si>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</si>
  <si>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</si>
  <si>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</si>
  <si>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</si>
  <si>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</si>
  <si>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</si>
  <si>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 xml:space="preserve">医疗保障业务经办工作经费项目支出绩效目标申报表
</t>
  </si>
  <si>
    <t>项目名称</t>
  </si>
  <si>
    <t>医疗保障业务经办工作经费</t>
  </si>
  <si>
    <t>项目负责人及联系电话</t>
  </si>
  <si>
    <t>刘娟15101858886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</si>
  <si>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</si>
  <si>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</si>
  <si>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</si>
  <si>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</si>
  <si>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</si>
  <si>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</si>
  <si>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</si>
  <si>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</si>
  <si>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 xml:space="preserve">目标1:保障医疗保障经办业务的正常运转。
目标2：强化政策宣传，进一步提升群众政策知晓率。
目标3：有效提升综合监管、宣传引导、人才队伍建设等医疗保障服务和经办能力。
目标4：开展打击欺诈骗保宣传月活动，同时配合省市飞行检查及打击欺诈骗保专项检查。
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</si>
  <si>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</si>
  <si>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</si>
  <si>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</si>
  <si>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</si>
  <si>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</si>
  <si>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</si>
  <si>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</si>
  <si>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指标1：成本控制数</t>
  </si>
  <si>
    <t>≦11.6万元</t>
  </si>
  <si>
    <t>产出指标</t>
  </si>
  <si>
    <t>数量指标</t>
  </si>
  <si>
    <t>≥110000人</t>
  </si>
  <si>
    <t>≥2次</t>
  </si>
  <si>
    <t>≥20人</t>
  </si>
  <si>
    <t>≥4次</t>
  </si>
  <si>
    <t>≥40000人</t>
  </si>
  <si>
    <t>质量指标</t>
  </si>
  <si>
    <t>时效指标</t>
  </si>
  <si>
    <t>指标1：医保信息系统运行维护响应时间</t>
  </si>
  <si>
    <r>
      <rPr>
        <sz val="10"/>
        <color rgb="FF000000"/>
        <rFont val="宋体"/>
        <charset val="0"/>
      </rPr>
      <t>≤30</t>
    </r>
    <r>
      <rPr>
        <sz val="10"/>
        <color rgb="FF000000"/>
        <rFont val="宋体"/>
        <charset val="134"/>
      </rPr>
      <t>分钟</t>
    </r>
  </si>
  <si>
    <t>效益指标</t>
  </si>
  <si>
    <t>经济效益
指标</t>
  </si>
  <si>
    <t>指标1：追回违规使用的医保基金</t>
  </si>
  <si>
    <t>社会效益
指标</t>
  </si>
  <si>
    <t>指标1：欺诈骗保得到有效遏制，基金安全得到有效保障</t>
  </si>
  <si>
    <t>显著提升</t>
  </si>
  <si>
    <t>指标2：基金预警和风险防控能力</t>
  </si>
  <si>
    <t>有所提高</t>
  </si>
  <si>
    <t>生态效益
指标</t>
  </si>
  <si>
    <t>指标1：无</t>
  </si>
  <si>
    <t>可持续影响
指标</t>
  </si>
  <si>
    <t>指标1：医疗保障制度体系可持续</t>
  </si>
  <si>
    <t>可持续</t>
  </si>
  <si>
    <t>满意度指标</t>
  </si>
  <si>
    <t>服务对象
满意度指标</t>
  </si>
  <si>
    <t>指标1：参保群众满意度</t>
  </si>
  <si>
    <t xml:space="preserve">城乡居民基本医疗保险县级补助资金项目绩效目标申报表（2026年度）
</t>
  </si>
  <si>
    <t>城乡居民基本医疗保险参保缴费县级财政补助资金</t>
  </si>
  <si>
    <t>刘娟   0934-5123744</t>
  </si>
  <si>
    <t xml:space="preserve">目标1：对参加2026年度城乡居民基本医保的居民，县级财政给予人均不低于16.3元的补助。
目标2：为城乡居民基本医疗保险做好保障。
</t>
  </si>
  <si>
    <r>
      <rPr>
        <sz val="10"/>
        <color theme="1"/>
        <rFont val="宋体"/>
        <charset val="0"/>
      </rPr>
      <t>≦</t>
    </r>
    <r>
      <rPr>
        <sz val="10"/>
        <color theme="1"/>
        <rFont val="Arial"/>
        <charset val="0"/>
      </rPr>
      <t>200</t>
    </r>
    <r>
      <rPr>
        <sz val="10"/>
        <color theme="1"/>
        <rFont val="宋体"/>
        <charset val="0"/>
      </rPr>
      <t>万元</t>
    </r>
  </si>
  <si>
    <t>城乡居民基本医疗保险参保人数</t>
  </si>
  <si>
    <r>
      <rPr>
        <sz val="10"/>
        <color theme="1"/>
        <rFont val="Arial"/>
        <charset val="0"/>
      </rPr>
      <t>≥113000</t>
    </r>
    <r>
      <rPr>
        <sz val="10"/>
        <color theme="1"/>
        <rFont val="宋体"/>
        <charset val="0"/>
      </rPr>
      <t>人</t>
    </r>
  </si>
  <si>
    <t>城乡居民基本医疗保险人均补助金额</t>
  </si>
  <si>
    <r>
      <rPr>
        <sz val="10"/>
        <color theme="1"/>
        <rFont val="Arial"/>
        <charset val="0"/>
      </rPr>
      <t>≥16.3</t>
    </r>
    <r>
      <rPr>
        <sz val="10"/>
        <color theme="1"/>
        <rFont val="宋体"/>
        <charset val="0"/>
      </rPr>
      <t>元</t>
    </r>
  </si>
  <si>
    <t>当年新参保人数</t>
  </si>
  <si>
    <t>≥100人</t>
  </si>
  <si>
    <t>城乡居民基本医疗保险参保率</t>
  </si>
  <si>
    <t>居民参保培训合格率</t>
  </si>
  <si>
    <t>城乡居民基本医疗保险参保补助准确率</t>
  </si>
  <si>
    <t>指标1：城乡居民基本医疗保险参保缴费县级财政补助资金及时性</t>
  </si>
  <si>
    <t>及时</t>
  </si>
  <si>
    <t>指标1：保障城乡居民基本医疗保险配套到位</t>
  </si>
  <si>
    <t>保障到位</t>
  </si>
  <si>
    <t>生态效益指标</t>
  </si>
  <si>
    <t>服务对象满度
指标</t>
  </si>
  <si>
    <t>指标1：参保对象满意度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</si>
</sst>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0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0"/>
      <color theme="1"/>
      <name val="宋体"/>
      <charset val="0"/>
    </font>
    <font>
      <sz val="10"/>
      <color theme="1"/>
      <name val="Arial"/>
      <charset val="0"/>
    </font>
    <font>
      <sz val="10"/>
      <color theme="1"/>
      <name val="宋体"/>
      <charset val="134"/>
    </font>
    <font>
      <sz val="10"/>
      <color rgb="FF000000"/>
      <name val="宋体"/>
      <charset val="0"/>
    </font>
    <font>
      <sz val="10"/>
      <color rgb="FF000000"/>
      <name val="Arial"/>
      <charset val="0"/>
    </font>
    <font>
      <b/>
      <sz val="10"/>
      <color rgb="FF000000"/>
      <name val="宋体"/>
      <charset val="134"/>
    </font>
    <font>
      <sz val="12"/>
      <name val="宋体"/>
      <charset val="134"/>
    </font>
    <font>
      <sz val="11"/>
      <color rgb="FF000000"/>
      <name val="Arial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9"/>
      <color rgb="FF000000"/>
      <name val="宋体"/>
      <charset val="134"/>
    </font>
    <font>
      <sz val="9"/>
      <name val="SimSun"/>
      <charset val="134"/>
    </font>
    <font>
      <b/>
      <sz val="9"/>
      <color rgb="FF000000"/>
      <name val="Arial"/>
      <charset val="0"/>
    </font>
    <font>
      <sz val="9"/>
      <name val="SimSun"/>
      <charset val="0"/>
    </font>
    <font>
      <sz val="16"/>
      <color theme="1"/>
      <name val="仿宋_GB2312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name val="宋体"/>
      <charset val="0"/>
      <scheme val="minor"/>
    </font>
    <font>
      <sz val="9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ajor"/>
    </font>
    <font>
      <sz val="9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b/>
      <sz val="9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" borderId="19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" borderId="22" applyNumberFormat="0" applyAlignment="0" applyProtection="0">
      <alignment vertical="center"/>
    </xf>
    <xf numFmtId="0" fontId="37" fillId="5" borderId="23" applyNumberFormat="0" applyAlignment="0" applyProtection="0">
      <alignment vertical="center"/>
    </xf>
    <xf numFmtId="0" fontId="38" fillId="5" borderId="22" applyNumberFormat="0" applyAlignment="0" applyProtection="0">
      <alignment vertical="center"/>
    </xf>
    <xf numFmtId="0" fontId="39" fillId="6" borderId="24" applyNumberFormat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41" fillId="0" borderId="26" applyNumberFormat="0" applyFill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7" fillId="0" borderId="0"/>
  </cellStyleXfs>
  <cellXfs count="130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center" vertical="center" wrapText="1"/>
    </xf>
    <xf numFmtId="9" fontId="6" fillId="0" borderId="7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wrapText="1"/>
    </xf>
    <xf numFmtId="0" fontId="2" fillId="0" borderId="9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center"/>
    </xf>
    <xf numFmtId="0" fontId="13" fillId="0" borderId="10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14" fillId="0" borderId="10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right" vertical="center" wrapText="1"/>
    </xf>
    <xf numFmtId="0" fontId="11" fillId="0" borderId="1" xfId="0" applyNumberFormat="1" applyFont="1" applyFill="1" applyBorder="1" applyAlignment="1">
      <alignment horizontal="right" vertical="center" wrapText="1"/>
    </xf>
    <xf numFmtId="177" fontId="13" fillId="0" borderId="1" xfId="0" applyNumberFormat="1" applyFont="1" applyFill="1" applyBorder="1" applyAlignment="1">
      <alignment horizontal="right" vertical="center" wrapText="1"/>
    </xf>
    <xf numFmtId="0" fontId="11" fillId="0" borderId="1" xfId="0" applyNumberFormat="1" applyFont="1" applyFill="1" applyBorder="1" applyAlignment="1">
      <alignment horizontal="left" vertical="top" wrapText="1"/>
    </xf>
    <xf numFmtId="0" fontId="15" fillId="0" borderId="1" xfId="0" applyNumberFormat="1" applyFont="1" applyFill="1" applyBorder="1" applyAlignment="1">
      <alignment horizontal="center" vertical="center" textRotation="255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 textRotation="255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textRotation="255" wrapText="1"/>
    </xf>
    <xf numFmtId="0" fontId="17" fillId="0" borderId="1" xfId="0" applyNumberFormat="1" applyFont="1" applyFill="1" applyBorder="1" applyAlignment="1">
      <alignment horizontal="center" vertical="center" wrapText="1"/>
    </xf>
    <xf numFmtId="178" fontId="13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3" fillId="0" borderId="11" xfId="0" applyNumberFormat="1" applyFont="1" applyFill="1" applyBorder="1" applyAlignment="1">
      <alignment horizontal="center" vertical="center" wrapText="1"/>
    </xf>
    <xf numFmtId="0" fontId="13" fillId="0" borderId="1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3" fillId="0" borderId="14" xfId="0" applyNumberFormat="1" applyFont="1" applyFill="1" applyBorder="1" applyAlignment="1">
      <alignment horizontal="center" vertical="center" wrapText="1"/>
    </xf>
    <xf numFmtId="0" fontId="13" fillId="0" borderId="15" xfId="0" applyNumberFormat="1" applyFont="1" applyFill="1" applyBorder="1" applyAlignment="1">
      <alignment horizontal="center" vertical="center" wrapText="1"/>
    </xf>
    <xf numFmtId="0" fontId="13" fillId="0" borderId="16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top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3" fillId="0" borderId="17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vertical="center" wrapText="1"/>
    </xf>
    <xf numFmtId="0" fontId="14" fillId="0" borderId="17" xfId="0" applyFont="1" applyFill="1" applyBorder="1" applyAlignment="1">
      <alignment horizontal="left" vertical="center" wrapText="1"/>
    </xf>
    <xf numFmtId="0" fontId="14" fillId="0" borderId="18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left" vertical="center"/>
    </xf>
    <xf numFmtId="0" fontId="21" fillId="0" borderId="0" xfId="0" applyFont="1" applyAlignment="1">
      <alignment horizontal="left" vertical="center" indent="2"/>
    </xf>
    <xf numFmtId="0" fontId="19" fillId="0" borderId="1" xfId="0" applyFont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center"/>
    </xf>
    <xf numFmtId="177" fontId="19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/>
    </xf>
    <xf numFmtId="177" fontId="14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right" vertical="center" wrapText="1"/>
    </xf>
    <xf numFmtId="177" fontId="22" fillId="2" borderId="1" xfId="0" applyNumberFormat="1" applyFont="1" applyFill="1" applyBorder="1" applyAlignment="1">
      <alignment horizontal="center" vertical="top"/>
    </xf>
    <xf numFmtId="0" fontId="20" fillId="2" borderId="1" xfId="0" applyFont="1" applyFill="1" applyBorder="1" applyAlignment="1">
      <alignment horizontal="justify" vertical="top"/>
    </xf>
    <xf numFmtId="0" fontId="22" fillId="2" borderId="1" xfId="0" applyFont="1" applyFill="1" applyBorder="1" applyAlignment="1">
      <alignment horizontal="right" vertical="top" wrapText="1"/>
    </xf>
    <xf numFmtId="0" fontId="22" fillId="2" borderId="1" xfId="0" applyFont="1" applyFill="1" applyBorder="1" applyAlignment="1">
      <alignment horizontal="justify" vertical="top"/>
    </xf>
    <xf numFmtId="0" fontId="22" fillId="0" borderId="0" xfId="0" applyFont="1" applyAlignment="1">
      <alignment horizontal="left" vertical="center" indent="2"/>
    </xf>
    <xf numFmtId="0" fontId="21" fillId="0" borderId="0" xfId="0" applyFont="1" applyAlignment="1">
      <alignment horizontal="justify" vertical="center"/>
    </xf>
    <xf numFmtId="177" fontId="20" fillId="2" borderId="1" xfId="0" applyNumberFormat="1" applyFont="1" applyFill="1" applyBorder="1" applyAlignment="1">
      <alignment horizontal="center" vertical="center"/>
    </xf>
    <xf numFmtId="177" fontId="20" fillId="2" borderId="1" xfId="0" applyNumberFormat="1" applyFont="1" applyFill="1" applyBorder="1" applyAlignment="1">
      <alignment horizontal="center" vertical="top"/>
    </xf>
    <xf numFmtId="177" fontId="20" fillId="2" borderId="1" xfId="0" applyNumberFormat="1" applyFont="1" applyFill="1" applyBorder="1" applyAlignment="1">
      <alignment horizontal="right" vertical="top"/>
    </xf>
    <xf numFmtId="177" fontId="23" fillId="0" borderId="1" xfId="0" applyNumberFormat="1" applyFont="1" applyFill="1" applyBorder="1" applyAlignment="1">
      <alignment horizontal="center" vertical="center" wrapText="1"/>
    </xf>
    <xf numFmtId="177" fontId="22" fillId="2" borderId="1" xfId="0" applyNumberFormat="1" applyFont="1" applyFill="1" applyBorder="1" applyAlignment="1">
      <alignment horizontal="right" vertical="top"/>
    </xf>
    <xf numFmtId="177" fontId="24" fillId="0" borderId="1" xfId="0" applyNumberFormat="1" applyFont="1" applyFill="1" applyBorder="1" applyAlignment="1">
      <alignment horizontal="center" vertical="center" wrapText="1"/>
    </xf>
    <xf numFmtId="177" fontId="24" fillId="0" borderId="0" xfId="0" applyNumberFormat="1" applyFont="1" applyFill="1" applyBorder="1" applyAlignment="1">
      <alignment horizontal="center" vertical="center" wrapText="1"/>
    </xf>
    <xf numFmtId="177" fontId="22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top"/>
    </xf>
    <xf numFmtId="0" fontId="25" fillId="0" borderId="0" xfId="0" applyFont="1">
      <alignment vertical="center"/>
    </xf>
    <xf numFmtId="0" fontId="0" fillId="0" borderId="0" xfId="0" applyFont="1">
      <alignment vertical="center"/>
    </xf>
    <xf numFmtId="0" fontId="26" fillId="2" borderId="1" xfId="0" applyFont="1" applyFill="1" applyBorder="1" applyAlignment="1">
      <alignment horizontal="left" vertical="top"/>
    </xf>
    <xf numFmtId="0" fontId="26" fillId="2" borderId="1" xfId="0" applyFont="1" applyFill="1" applyBorder="1" applyAlignment="1">
      <alignment horizontal="justify" vertical="top"/>
    </xf>
    <xf numFmtId="177" fontId="26" fillId="2" borderId="1" xfId="0" applyNumberFormat="1" applyFont="1" applyFill="1" applyBorder="1" applyAlignment="1">
      <alignment horizontal="left" vertical="top"/>
    </xf>
    <xf numFmtId="0" fontId="27" fillId="2" borderId="1" xfId="0" applyFont="1" applyFill="1" applyBorder="1" applyAlignment="1">
      <alignment horizontal="justify" vertical="top"/>
    </xf>
    <xf numFmtId="177" fontId="27" fillId="2" borderId="1" xfId="0" applyNumberFormat="1" applyFont="1" applyFill="1" applyBorder="1" applyAlignment="1">
      <alignment horizontal="left" vertical="top"/>
    </xf>
    <xf numFmtId="0" fontId="14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right" vertical="top"/>
    </xf>
    <xf numFmtId="177" fontId="22" fillId="2" borderId="1" xfId="0" applyNumberFormat="1" applyFont="1" applyFill="1" applyBorder="1" applyAlignment="1">
      <alignment horizontal="justify" vertical="top"/>
    </xf>
    <xf numFmtId="0" fontId="14" fillId="0" borderId="1" xfId="0" applyFont="1" applyBorder="1" applyAlignment="1">
      <alignment horizontal="left" vertical="center"/>
    </xf>
    <xf numFmtId="177" fontId="14" fillId="2" borderId="1" xfId="0" applyNumberFormat="1" applyFont="1" applyFill="1" applyBorder="1" applyAlignment="1">
      <alignment horizontal="center" vertical="top"/>
    </xf>
    <xf numFmtId="177" fontId="22" fillId="2" borderId="1" xfId="0" applyNumberFormat="1" applyFont="1" applyFill="1" applyBorder="1" applyAlignment="1">
      <alignment horizontal="center" vertical="top" wrapText="1"/>
    </xf>
    <xf numFmtId="0" fontId="22" fillId="2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indent="2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177" fontId="14" fillId="0" borderId="1" xfId="0" applyNumberFormat="1" applyFont="1" applyBorder="1" applyAlignment="1">
      <alignment horizontal="center" vertical="center"/>
    </xf>
    <xf numFmtId="177" fontId="22" fillId="0" borderId="1" xfId="0" applyNumberFormat="1" applyFont="1" applyBorder="1" applyAlignment="1">
      <alignment horizontal="center" vertical="top"/>
    </xf>
    <xf numFmtId="177" fontId="14" fillId="2" borderId="1" xfId="0" applyNumberFormat="1" applyFont="1" applyFill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177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workbookViewId="0">
      <selection activeCell="H34" sqref="H34"/>
    </sheetView>
  </sheetViews>
  <sheetFormatPr defaultColWidth="9" defaultRowHeight="13.5" outlineLevelCol="3"/>
  <cols>
    <col min="1" max="1" width="28" customWidth="1"/>
    <col min="2" max="2" width="21.75" customWidth="1"/>
    <col min="3" max="3" width="30.625" customWidth="1"/>
    <col min="4" max="4" width="13.75" customWidth="1"/>
  </cols>
  <sheetData>
    <row r="1" ht="20.25" spans="1:4">
      <c r="A1" s="121" t="s">
        <v>0</v>
      </c>
      <c r="B1" s="121"/>
      <c r="C1" s="121"/>
      <c r="D1" s="121"/>
    </row>
    <row r="2" spans="1:4">
      <c r="A2" s="122"/>
      <c r="D2" t="s">
        <v>1</v>
      </c>
    </row>
    <row r="3" ht="15" customHeight="1" spans="1:4">
      <c r="A3" s="78" t="s">
        <v>2</v>
      </c>
      <c r="B3" s="78"/>
      <c r="C3" s="78" t="s">
        <v>3</v>
      </c>
      <c r="D3" s="78"/>
    </row>
    <row r="4" spans="1:4">
      <c r="A4" s="78" t="s">
        <v>4</v>
      </c>
      <c r="B4" s="78" t="s">
        <v>5</v>
      </c>
      <c r="C4" s="78" t="s">
        <v>4</v>
      </c>
      <c r="D4" s="78" t="s">
        <v>5</v>
      </c>
    </row>
    <row r="5" spans="1:4">
      <c r="A5" s="113" t="s">
        <v>6</v>
      </c>
      <c r="B5" s="114">
        <v>589.3393761</v>
      </c>
      <c r="C5" s="108" t="s">
        <v>7</v>
      </c>
      <c r="D5" s="116"/>
    </row>
    <row r="6" spans="1:4">
      <c r="A6" s="113" t="s">
        <v>8</v>
      </c>
      <c r="B6" s="114"/>
      <c r="C6" s="108" t="s">
        <v>9</v>
      </c>
      <c r="D6" s="116"/>
    </row>
    <row r="7" spans="1:4">
      <c r="A7" s="113" t="s">
        <v>10</v>
      </c>
      <c r="B7" s="114"/>
      <c r="C7" s="108" t="s">
        <v>11</v>
      </c>
      <c r="D7" s="116"/>
    </row>
    <row r="8" spans="1:4">
      <c r="A8" s="113" t="s">
        <v>12</v>
      </c>
      <c r="B8" s="114"/>
      <c r="C8" s="108" t="s">
        <v>13</v>
      </c>
      <c r="D8" s="116"/>
    </row>
    <row r="9" spans="1:4">
      <c r="A9" s="113" t="s">
        <v>14</v>
      </c>
      <c r="B9" s="114"/>
      <c r="C9" s="108" t="s">
        <v>15</v>
      </c>
      <c r="D9" s="116"/>
    </row>
    <row r="10" spans="1:4">
      <c r="A10" s="113" t="s">
        <v>16</v>
      </c>
      <c r="B10" s="114"/>
      <c r="C10" s="108" t="s">
        <v>17</v>
      </c>
      <c r="D10" s="116"/>
    </row>
    <row r="11" spans="1:4">
      <c r="A11" s="113" t="s">
        <v>18</v>
      </c>
      <c r="B11" s="114"/>
      <c r="C11" s="108" t="s">
        <v>19</v>
      </c>
      <c r="D11" s="116"/>
    </row>
    <row r="12" spans="1:4">
      <c r="A12" s="113" t="s">
        <v>20</v>
      </c>
      <c r="B12" s="114"/>
      <c r="C12" s="108" t="s">
        <v>21</v>
      </c>
      <c r="D12" s="99">
        <v>54.342338</v>
      </c>
    </row>
    <row r="13" spans="1:4">
      <c r="A13" s="113" t="s">
        <v>22</v>
      </c>
      <c r="B13" s="114"/>
      <c r="C13" s="108" t="s">
        <v>23</v>
      </c>
      <c r="D13" s="115"/>
    </row>
    <row r="14" spans="1:4">
      <c r="A14" s="113"/>
      <c r="B14" s="123"/>
      <c r="C14" s="108" t="s">
        <v>24</v>
      </c>
      <c r="D14" s="115">
        <v>508.8247141</v>
      </c>
    </row>
    <row r="15" spans="1:4">
      <c r="A15" s="113"/>
      <c r="B15" s="123"/>
      <c r="C15" s="108" t="s">
        <v>25</v>
      </c>
      <c r="D15" s="115"/>
    </row>
    <row r="16" spans="1:4">
      <c r="A16" s="113"/>
      <c r="B16" s="123"/>
      <c r="C16" s="108" t="s">
        <v>26</v>
      </c>
      <c r="D16" s="115"/>
    </row>
    <row r="17" spans="1:4">
      <c r="A17" s="113"/>
      <c r="B17" s="123"/>
      <c r="C17" s="108" t="s">
        <v>27</v>
      </c>
      <c r="D17" s="115"/>
    </row>
    <row r="18" spans="1:4">
      <c r="A18" s="113"/>
      <c r="B18" s="123"/>
      <c r="C18" s="108" t="s">
        <v>28</v>
      </c>
      <c r="D18" s="115"/>
    </row>
    <row r="19" spans="1:4">
      <c r="A19" s="113"/>
      <c r="B19" s="123"/>
      <c r="C19" s="108" t="s">
        <v>29</v>
      </c>
      <c r="D19" s="115"/>
    </row>
    <row r="20" spans="1:4">
      <c r="A20" s="113"/>
      <c r="B20" s="123"/>
      <c r="C20" s="108" t="s">
        <v>30</v>
      </c>
      <c r="D20" s="115"/>
    </row>
    <row r="21" spans="1:4">
      <c r="A21" s="113"/>
      <c r="B21" s="123"/>
      <c r="C21" s="108" t="s">
        <v>31</v>
      </c>
      <c r="D21" s="115"/>
    </row>
    <row r="22" spans="1:4">
      <c r="A22" s="113"/>
      <c r="B22" s="123"/>
      <c r="C22" s="108" t="s">
        <v>32</v>
      </c>
      <c r="D22" s="115"/>
    </row>
    <row r="23" spans="1:4">
      <c r="A23" s="113"/>
      <c r="B23" s="123"/>
      <c r="C23" s="108" t="s">
        <v>33</v>
      </c>
      <c r="D23" s="115"/>
    </row>
    <row r="24" spans="1:4">
      <c r="A24" s="113"/>
      <c r="B24" s="123"/>
      <c r="C24" s="108" t="s">
        <v>34</v>
      </c>
      <c r="D24" s="115">
        <v>26.172324</v>
      </c>
    </row>
    <row r="25" spans="1:4">
      <c r="A25" s="113"/>
      <c r="B25" s="123"/>
      <c r="C25" s="108" t="s">
        <v>35</v>
      </c>
      <c r="D25" s="115"/>
    </row>
    <row r="26" spans="1:4">
      <c r="A26" s="113"/>
      <c r="B26" s="123"/>
      <c r="C26" s="108" t="s">
        <v>36</v>
      </c>
      <c r="D26" s="115"/>
    </row>
    <row r="27" spans="1:4">
      <c r="A27" s="113"/>
      <c r="B27" s="123"/>
      <c r="C27" s="108" t="s">
        <v>37</v>
      </c>
      <c r="D27" s="115"/>
    </row>
    <row r="28" spans="1:4">
      <c r="A28" s="113"/>
      <c r="B28" s="123"/>
      <c r="C28" s="108" t="s">
        <v>38</v>
      </c>
      <c r="D28" s="115"/>
    </row>
    <row r="29" spans="1:4">
      <c r="A29" s="113"/>
      <c r="B29" s="123"/>
      <c r="C29" s="108" t="s">
        <v>39</v>
      </c>
      <c r="D29" s="115"/>
    </row>
    <row r="30" spans="1:4">
      <c r="A30" s="113"/>
      <c r="B30" s="123"/>
      <c r="C30" s="108" t="s">
        <v>40</v>
      </c>
      <c r="D30" s="115"/>
    </row>
    <row r="31" spans="1:4">
      <c r="A31" s="113"/>
      <c r="B31" s="123"/>
      <c r="C31" s="108" t="s">
        <v>41</v>
      </c>
      <c r="D31" s="115"/>
    </row>
    <row r="32" spans="1:4">
      <c r="A32" s="113"/>
      <c r="B32" s="123"/>
      <c r="C32" s="108" t="s">
        <v>42</v>
      </c>
      <c r="D32" s="115"/>
    </row>
    <row r="33" spans="1:4">
      <c r="A33" s="113"/>
      <c r="B33" s="123"/>
      <c r="C33" s="108" t="s">
        <v>43</v>
      </c>
      <c r="D33" s="115"/>
    </row>
    <row r="34" spans="1:4">
      <c r="A34" s="113"/>
      <c r="B34" s="123"/>
      <c r="C34" s="108" t="s">
        <v>44</v>
      </c>
      <c r="D34" s="115"/>
    </row>
    <row r="35" spans="1:4">
      <c r="A35" s="113"/>
      <c r="B35" s="123"/>
      <c r="C35" s="108"/>
      <c r="D35" s="124"/>
    </row>
    <row r="36" spans="1:4">
      <c r="A36" s="78" t="s">
        <v>45</v>
      </c>
      <c r="B36" s="114">
        <v>589.3393761</v>
      </c>
      <c r="C36" s="78" t="s">
        <v>46</v>
      </c>
      <c r="D36" s="115">
        <f>D12+D14+D24</f>
        <v>589.3393761</v>
      </c>
    </row>
    <row r="37" spans="1:4">
      <c r="A37" s="113" t="s">
        <v>47</v>
      </c>
      <c r="B37" s="125"/>
      <c r="C37" s="108" t="s">
        <v>48</v>
      </c>
      <c r="D37" s="125"/>
    </row>
    <row r="38" spans="1:4">
      <c r="A38" s="113" t="s">
        <v>49</v>
      </c>
      <c r="B38" s="125"/>
      <c r="C38" s="108"/>
      <c r="D38" s="126"/>
    </row>
    <row r="39" spans="1:4">
      <c r="A39" s="127"/>
      <c r="B39" s="128"/>
      <c r="C39" s="129"/>
      <c r="D39" s="126"/>
    </row>
    <row r="40" spans="1:4">
      <c r="A40" s="78" t="s">
        <v>50</v>
      </c>
      <c r="B40" s="114">
        <v>589.3393761</v>
      </c>
      <c r="C40" s="78" t="s">
        <v>51</v>
      </c>
      <c r="D40" s="115">
        <f>D36</f>
        <v>589.3393761</v>
      </c>
    </row>
    <row r="41" spans="1:4">
      <c r="A41" s="91" t="s">
        <v>52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34"/>
  <sheetViews>
    <sheetView workbookViewId="0">
      <selection activeCell="A12" sqref="A12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21" t="s">
        <v>53</v>
      </c>
    </row>
    <row r="2" spans="1:2">
      <c r="A2" s="122"/>
      <c r="B2" t="s">
        <v>1</v>
      </c>
    </row>
    <row r="3" ht="20" customHeight="1" spans="1:2">
      <c r="A3" s="78" t="s">
        <v>4</v>
      </c>
      <c r="B3" s="78" t="s">
        <v>5</v>
      </c>
    </row>
    <row r="4" ht="20" customHeight="1" spans="1:2">
      <c r="A4" s="78" t="s">
        <v>54</v>
      </c>
      <c r="B4" s="78">
        <v>1</v>
      </c>
    </row>
    <row r="5" ht="20" customHeight="1" spans="1:2">
      <c r="A5" s="80" t="s">
        <v>55</v>
      </c>
      <c r="B5" s="81">
        <v>589.3393761</v>
      </c>
    </row>
    <row r="6" ht="20" customHeight="1" spans="1:2">
      <c r="A6" s="76" t="s">
        <v>56</v>
      </c>
      <c r="B6" s="81"/>
    </row>
    <row r="7" ht="20" customHeight="1" spans="1:2">
      <c r="A7" s="80" t="s">
        <v>57</v>
      </c>
      <c r="B7" s="81"/>
    </row>
    <row r="8" ht="20" customHeight="1" spans="1:2">
      <c r="A8" s="76" t="s">
        <v>56</v>
      </c>
      <c r="B8" s="81"/>
    </row>
    <row r="9" ht="20" customHeight="1" spans="1:2">
      <c r="A9" s="80" t="s">
        <v>58</v>
      </c>
      <c r="B9" s="81"/>
    </row>
    <row r="10" ht="20" customHeight="1" spans="1:2">
      <c r="A10" s="76" t="s">
        <v>56</v>
      </c>
      <c r="B10" s="81"/>
    </row>
    <row r="11" ht="20" customHeight="1" spans="1:2">
      <c r="A11" s="80" t="s">
        <v>59</v>
      </c>
      <c r="B11" s="81"/>
    </row>
    <row r="12" ht="20" customHeight="1" spans="1:2">
      <c r="A12" s="76" t="s">
        <v>56</v>
      </c>
      <c r="B12" s="81"/>
    </row>
    <row r="13" ht="20" customHeight="1" spans="1:2">
      <c r="A13" s="80" t="s">
        <v>60</v>
      </c>
      <c r="B13" s="81"/>
    </row>
    <row r="14" ht="20" customHeight="1" spans="1:2">
      <c r="A14" s="76" t="s">
        <v>56</v>
      </c>
      <c r="B14" s="81"/>
    </row>
    <row r="15" ht="20" customHeight="1" spans="1:2">
      <c r="A15" s="80" t="s">
        <v>61</v>
      </c>
      <c r="B15" s="81"/>
    </row>
    <row r="16" ht="20" customHeight="1" spans="1:2">
      <c r="A16" s="76" t="s">
        <v>56</v>
      </c>
      <c r="B16" s="81"/>
    </row>
    <row r="17" ht="20" customHeight="1" spans="1:2">
      <c r="A17" s="80" t="s">
        <v>62</v>
      </c>
      <c r="B17" s="81"/>
    </row>
    <row r="18" ht="20" customHeight="1" spans="1:2">
      <c r="A18" s="76" t="s">
        <v>56</v>
      </c>
      <c r="B18" s="81"/>
    </row>
    <row r="19" ht="20" customHeight="1" spans="1:2">
      <c r="A19" s="80" t="s">
        <v>63</v>
      </c>
      <c r="B19" s="81"/>
    </row>
    <row r="20" ht="20" customHeight="1" spans="1:2">
      <c r="A20" s="76" t="s">
        <v>56</v>
      </c>
      <c r="B20" s="81"/>
    </row>
    <row r="21" ht="20" customHeight="1" spans="1:2">
      <c r="A21" s="80" t="s">
        <v>64</v>
      </c>
      <c r="B21" s="81"/>
    </row>
    <row r="22" ht="20" customHeight="1" spans="1:2">
      <c r="A22" s="76" t="s">
        <v>56</v>
      </c>
      <c r="B22" s="81"/>
    </row>
    <row r="23" ht="20" customHeight="1" spans="1:2">
      <c r="A23" s="80" t="s">
        <v>65</v>
      </c>
      <c r="B23" s="81"/>
    </row>
    <row r="24" ht="20" customHeight="1" spans="1:2">
      <c r="A24" s="76" t="s">
        <v>66</v>
      </c>
      <c r="B24" s="81"/>
    </row>
    <row r="25" ht="20" customHeight="1" spans="1:2">
      <c r="A25" s="76" t="s">
        <v>66</v>
      </c>
      <c r="B25" s="81"/>
    </row>
    <row r="26" ht="20" customHeight="1" spans="1:2">
      <c r="A26" s="76" t="s">
        <v>66</v>
      </c>
      <c r="B26" s="81"/>
    </row>
    <row r="27" ht="20" customHeight="1" spans="1:2">
      <c r="A27" s="76" t="s">
        <v>66</v>
      </c>
      <c r="B27" s="81"/>
    </row>
    <row r="28" ht="20" customHeight="1" spans="1:2">
      <c r="A28" s="76" t="s">
        <v>66</v>
      </c>
      <c r="B28" s="81"/>
    </row>
    <row r="29" ht="20" customHeight="1" spans="1:2">
      <c r="A29" s="80" t="s">
        <v>67</v>
      </c>
      <c r="B29" s="81"/>
    </row>
    <row r="30" ht="20" customHeight="1" spans="1:2">
      <c r="A30" s="76" t="s">
        <v>56</v>
      </c>
      <c r="B30" s="81"/>
    </row>
    <row r="31" ht="20" customHeight="1" spans="1:2">
      <c r="A31" s="80" t="s">
        <v>68</v>
      </c>
      <c r="B31" s="81"/>
    </row>
    <row r="32" ht="20" customHeight="1" spans="1:2">
      <c r="A32" s="76" t="s">
        <v>56</v>
      </c>
      <c r="B32" s="81"/>
    </row>
    <row r="33" ht="20" customHeight="1" spans="1:2">
      <c r="A33" s="80" t="s">
        <v>69</v>
      </c>
      <c r="B33" s="81">
        <f>B5</f>
        <v>589.3393761</v>
      </c>
    </row>
    <row r="34" spans="1:2">
      <c r="A34" s="120" t="s">
        <v>70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workbookViewId="0">
      <selection activeCell="I6" sqref="I6"/>
    </sheetView>
  </sheetViews>
  <sheetFormatPr defaultColWidth="9" defaultRowHeight="13.5" outlineLevelCol="4"/>
  <cols>
    <col min="1" max="1" width="41.5" customWidth="1"/>
    <col min="2" max="2" width="15.5" customWidth="1"/>
    <col min="3" max="3" width="13.375" customWidth="1"/>
    <col min="4" max="4" width="11.75" customWidth="1"/>
    <col min="5" max="5" width="14.25" customWidth="1"/>
  </cols>
  <sheetData>
    <row r="1" ht="20.25" spans="1:5">
      <c r="A1" s="68" t="s">
        <v>71</v>
      </c>
      <c r="B1" s="68"/>
      <c r="C1" s="68"/>
      <c r="D1" s="68"/>
      <c r="E1" s="68"/>
    </row>
    <row r="2" spans="1:5">
      <c r="A2" s="69"/>
      <c r="B2" s="70"/>
      <c r="C2" s="70"/>
      <c r="D2" s="70"/>
      <c r="E2" s="70" t="s">
        <v>1</v>
      </c>
    </row>
    <row r="3" ht="25" customHeight="1" spans="1:5">
      <c r="A3" s="78" t="s">
        <v>72</v>
      </c>
      <c r="B3" s="78" t="s">
        <v>73</v>
      </c>
      <c r="C3" s="78" t="s">
        <v>74</v>
      </c>
      <c r="D3" s="78" t="s">
        <v>75</v>
      </c>
      <c r="E3" s="78" t="s">
        <v>76</v>
      </c>
    </row>
    <row r="4" ht="25" customHeight="1" spans="1:5">
      <c r="A4" s="78" t="s">
        <v>54</v>
      </c>
      <c r="B4" s="78">
        <v>1</v>
      </c>
      <c r="C4" s="78">
        <v>2</v>
      </c>
      <c r="D4" s="78">
        <v>3</v>
      </c>
      <c r="E4" s="78">
        <v>4</v>
      </c>
    </row>
    <row r="5" ht="25" customHeight="1" spans="1:5">
      <c r="A5" s="87" t="s">
        <v>77</v>
      </c>
      <c r="B5" s="92">
        <f>B6+B12+B20</f>
        <v>589.3393761</v>
      </c>
      <c r="C5" s="92">
        <f>C6+C12+C20</f>
        <v>377.7393761</v>
      </c>
      <c r="D5" s="92">
        <f>D6+D10+D12+D20</f>
        <v>211.6</v>
      </c>
      <c r="E5" s="100"/>
    </row>
    <row r="6" s="101" customFormat="1" ht="25" customHeight="1" spans="1:5">
      <c r="A6" s="87" t="s">
        <v>78</v>
      </c>
      <c r="B6" s="92">
        <f>C6+D6</f>
        <v>54.342338</v>
      </c>
      <c r="C6" s="92">
        <f>C7+C10</f>
        <v>54.342338</v>
      </c>
      <c r="D6" s="92"/>
      <c r="E6" s="93"/>
    </row>
    <row r="7" s="101" customFormat="1" ht="25" customHeight="1" spans="1:5">
      <c r="A7" s="87" t="s">
        <v>79</v>
      </c>
      <c r="B7" s="92">
        <f>C7+D7</f>
        <v>52.344648</v>
      </c>
      <c r="C7" s="92">
        <f>C8+C9</f>
        <v>52.344648</v>
      </c>
      <c r="D7" s="92"/>
      <c r="E7" s="93"/>
    </row>
    <row r="8" s="102" customFormat="1" ht="25" customHeight="1" spans="1:5">
      <c r="A8" s="89" t="s">
        <v>80</v>
      </c>
      <c r="B8" s="99">
        <f>C8</f>
        <v>34.896432</v>
      </c>
      <c r="C8" s="99">
        <v>34.896432</v>
      </c>
      <c r="D8" s="99"/>
      <c r="E8" s="86"/>
    </row>
    <row r="9" s="102" customFormat="1" ht="25" customHeight="1" spans="1:5">
      <c r="A9" s="89" t="s">
        <v>81</v>
      </c>
      <c r="B9" s="99">
        <f>C9</f>
        <v>17.448216</v>
      </c>
      <c r="C9" s="99">
        <v>17.448216</v>
      </c>
      <c r="D9" s="99"/>
      <c r="E9" s="86"/>
    </row>
    <row r="10" s="101" customFormat="1" ht="25" customHeight="1" spans="1:5">
      <c r="A10" s="87" t="s">
        <v>82</v>
      </c>
      <c r="B10" s="92">
        <f>C10+D10</f>
        <v>1.99769</v>
      </c>
      <c r="C10" s="92">
        <f>C11</f>
        <v>1.99769</v>
      </c>
      <c r="D10" s="92"/>
      <c r="E10" s="93"/>
    </row>
    <row r="11" s="102" customFormat="1" ht="25" customHeight="1" spans="1:5">
      <c r="A11" s="89" t="s">
        <v>83</v>
      </c>
      <c r="B11" s="99">
        <v>1.99769</v>
      </c>
      <c r="C11" s="99">
        <v>1.99769</v>
      </c>
      <c r="D11" s="99"/>
      <c r="E11" s="86"/>
    </row>
    <row r="12" s="101" customFormat="1" ht="25" customHeight="1" spans="1:5">
      <c r="A12" s="87" t="s">
        <v>84</v>
      </c>
      <c r="B12" s="92">
        <f>B13+B15+B17</f>
        <v>508.8247141</v>
      </c>
      <c r="C12" s="92">
        <f>C13+C15+C17</f>
        <v>297.2247141</v>
      </c>
      <c r="D12" s="92">
        <f>D13+D15+D17</f>
        <v>211.6</v>
      </c>
      <c r="E12" s="93"/>
    </row>
    <row r="13" s="101" customFormat="1" ht="25" customHeight="1" spans="1:5">
      <c r="A13" s="87" t="s">
        <v>85</v>
      </c>
      <c r="B13" s="92">
        <f>B14</f>
        <v>17.6866755</v>
      </c>
      <c r="C13" s="92">
        <f>C14</f>
        <v>17.6866755</v>
      </c>
      <c r="D13" s="92"/>
      <c r="E13" s="93"/>
    </row>
    <row r="14" s="102" customFormat="1" ht="25" customHeight="1" spans="1:5">
      <c r="A14" s="89" t="s">
        <v>86</v>
      </c>
      <c r="B14" s="99">
        <f>C14</f>
        <v>17.6866755</v>
      </c>
      <c r="C14" s="99">
        <v>17.6866755</v>
      </c>
      <c r="D14" s="99"/>
      <c r="E14" s="86"/>
    </row>
    <row r="15" s="101" customFormat="1" ht="25" customHeight="1" spans="1:5">
      <c r="A15" s="87" t="s">
        <v>87</v>
      </c>
      <c r="B15" s="92">
        <v>200</v>
      </c>
      <c r="C15" s="92"/>
      <c r="D15" s="92">
        <v>200</v>
      </c>
      <c r="E15" s="93"/>
    </row>
    <row r="16" s="102" customFormat="1" ht="25" customHeight="1" spans="1:5">
      <c r="A16" s="89" t="s">
        <v>88</v>
      </c>
      <c r="B16" s="99">
        <f>C16+D16</f>
        <v>200</v>
      </c>
      <c r="C16" s="99"/>
      <c r="D16" s="99">
        <v>200</v>
      </c>
      <c r="E16" s="86"/>
    </row>
    <row r="17" s="101" customFormat="1" ht="25" customHeight="1" spans="1:5">
      <c r="A17" s="87" t="s">
        <v>89</v>
      </c>
      <c r="B17" s="92">
        <f>C17+D17</f>
        <v>291.1380386</v>
      </c>
      <c r="C17" s="99">
        <f>C18+C19</f>
        <v>279.5380386</v>
      </c>
      <c r="D17" s="92">
        <v>11.6</v>
      </c>
      <c r="E17" s="93"/>
    </row>
    <row r="18" s="102" customFormat="1" ht="25" customHeight="1" spans="1:5">
      <c r="A18" s="89" t="s">
        <v>90</v>
      </c>
      <c r="B18" s="99">
        <f>C18+D18</f>
        <v>107.3380386</v>
      </c>
      <c r="C18" s="99">
        <v>95.7380386</v>
      </c>
      <c r="D18" s="99">
        <v>11.6</v>
      </c>
      <c r="E18" s="86"/>
    </row>
    <row r="19" s="102" customFormat="1" ht="25" customHeight="1" spans="1:5">
      <c r="A19" s="89" t="s">
        <v>91</v>
      </c>
      <c r="B19" s="99">
        <f>C19+D19</f>
        <v>183.8</v>
      </c>
      <c r="C19" s="99">
        <v>183.8</v>
      </c>
      <c r="D19" s="99"/>
      <c r="E19" s="86"/>
    </row>
    <row r="20" s="101" customFormat="1" ht="25" customHeight="1" spans="1:5">
      <c r="A20" s="87" t="s">
        <v>92</v>
      </c>
      <c r="B20" s="92">
        <f>B21</f>
        <v>26.172324</v>
      </c>
      <c r="C20" s="92">
        <f>C21</f>
        <v>26.172324</v>
      </c>
      <c r="D20" s="92"/>
      <c r="E20" s="93"/>
    </row>
    <row r="21" s="102" customFormat="1" ht="25" customHeight="1" spans="1:5">
      <c r="A21" s="89" t="s">
        <v>93</v>
      </c>
      <c r="B21" s="99">
        <f>B22</f>
        <v>26.172324</v>
      </c>
      <c r="C21" s="99">
        <f>C22</f>
        <v>26.172324</v>
      </c>
      <c r="D21" s="99"/>
      <c r="E21" s="86"/>
    </row>
    <row r="22" s="102" customFormat="1" ht="25" customHeight="1" spans="1:5">
      <c r="A22" s="89" t="s">
        <v>94</v>
      </c>
      <c r="B22" s="99">
        <f>C22</f>
        <v>26.172324</v>
      </c>
      <c r="C22" s="99">
        <v>26.172324</v>
      </c>
      <c r="D22" s="99"/>
      <c r="E22" s="86"/>
    </row>
    <row r="23" spans="1:5">
      <c r="A23" s="90" t="s">
        <v>95</v>
      </c>
    </row>
  </sheetData>
  <mergeCells count="1">
    <mergeCell ref="A1:E1"/>
  </mergeCells>
  <pageMargins left="0.75" right="0.75" top="1" bottom="1" header="0.5" footer="0.5"/>
  <pageSetup paperSize="9" scale="9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L28" sqref="L28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68" t="s">
        <v>96</v>
      </c>
      <c r="B1" s="68"/>
      <c r="C1" s="68"/>
      <c r="D1" s="68"/>
    </row>
    <row r="2" spans="1:4">
      <c r="A2" s="69"/>
      <c r="B2" s="70"/>
      <c r="C2" s="70"/>
      <c r="D2" s="70" t="s">
        <v>1</v>
      </c>
    </row>
    <row r="3" ht="15" customHeight="1" spans="1:4">
      <c r="A3" s="78" t="s">
        <v>97</v>
      </c>
      <c r="B3" s="78"/>
      <c r="C3" s="78" t="s">
        <v>98</v>
      </c>
      <c r="D3" s="78"/>
    </row>
    <row r="4" spans="1:4">
      <c r="A4" s="78" t="s">
        <v>4</v>
      </c>
      <c r="B4" s="78" t="s">
        <v>5</v>
      </c>
      <c r="C4" s="78" t="s">
        <v>4</v>
      </c>
      <c r="D4" s="78" t="s">
        <v>99</v>
      </c>
    </row>
    <row r="5" spans="1:4">
      <c r="A5" s="113" t="s">
        <v>100</v>
      </c>
      <c r="B5" s="114">
        <f>B6</f>
        <v>589.3393761</v>
      </c>
      <c r="C5" s="113" t="s">
        <v>101</v>
      </c>
      <c r="D5" s="115">
        <f>D13+D15+D25</f>
        <v>589.3393761</v>
      </c>
    </row>
    <row r="6" spans="1:4">
      <c r="A6" s="113" t="s">
        <v>102</v>
      </c>
      <c r="B6" s="114">
        <v>589.3393761</v>
      </c>
      <c r="C6" s="113" t="s">
        <v>103</v>
      </c>
      <c r="D6" s="115"/>
    </row>
    <row r="7" spans="1:4">
      <c r="A7" s="113" t="s">
        <v>104</v>
      </c>
      <c r="B7" s="116"/>
      <c r="C7" s="113" t="s">
        <v>105</v>
      </c>
      <c r="D7" s="115"/>
    </row>
    <row r="8" spans="1:4">
      <c r="A8" s="113" t="s">
        <v>106</v>
      </c>
      <c r="B8" s="116"/>
      <c r="C8" s="113" t="s">
        <v>107</v>
      </c>
      <c r="D8" s="115"/>
    </row>
    <row r="9" spans="1:4">
      <c r="A9" s="113"/>
      <c r="B9" s="117"/>
      <c r="C9" s="113" t="s">
        <v>108</v>
      </c>
      <c r="D9" s="115"/>
    </row>
    <row r="10" spans="1:4">
      <c r="A10" s="113"/>
      <c r="B10" s="117"/>
      <c r="C10" s="113" t="s">
        <v>109</v>
      </c>
      <c r="D10" s="115"/>
    </row>
    <row r="11" spans="1:4">
      <c r="A11" s="113"/>
      <c r="B11" s="117"/>
      <c r="C11" s="113" t="s">
        <v>110</v>
      </c>
      <c r="D11" s="115"/>
    </row>
    <row r="12" spans="1:4">
      <c r="A12" s="118"/>
      <c r="B12" s="119"/>
      <c r="C12" s="113" t="s">
        <v>111</v>
      </c>
      <c r="D12" s="115"/>
    </row>
    <row r="13" spans="1:4">
      <c r="A13" s="118"/>
      <c r="B13" s="119"/>
      <c r="C13" s="113" t="s">
        <v>112</v>
      </c>
      <c r="D13" s="99">
        <v>54.342338</v>
      </c>
    </row>
    <row r="14" spans="1:4">
      <c r="A14" s="118"/>
      <c r="B14" s="119"/>
      <c r="C14" s="113" t="s">
        <v>113</v>
      </c>
      <c r="D14" s="115"/>
    </row>
    <row r="15" spans="1:4">
      <c r="A15" s="118"/>
      <c r="B15" s="119"/>
      <c r="C15" s="113" t="s">
        <v>114</v>
      </c>
      <c r="D15" s="115">
        <v>508.8247141</v>
      </c>
    </row>
    <row r="16" spans="1:4">
      <c r="A16" s="118"/>
      <c r="B16" s="119"/>
      <c r="C16" s="113" t="s">
        <v>115</v>
      </c>
      <c r="D16" s="115"/>
    </row>
    <row r="17" spans="1:4">
      <c r="A17" s="118"/>
      <c r="B17" s="119"/>
      <c r="C17" s="113" t="s">
        <v>116</v>
      </c>
      <c r="D17" s="115"/>
    </row>
    <row r="18" spans="1:4">
      <c r="A18" s="118"/>
      <c r="B18" s="119"/>
      <c r="C18" s="113" t="s">
        <v>117</v>
      </c>
      <c r="D18" s="115"/>
    </row>
    <row r="19" spans="1:4">
      <c r="A19" s="118"/>
      <c r="B19" s="119"/>
      <c r="C19" s="113" t="s">
        <v>118</v>
      </c>
      <c r="D19" s="115"/>
    </row>
    <row r="20" spans="1:4">
      <c r="A20" s="118"/>
      <c r="B20" s="119"/>
      <c r="C20" s="113" t="s">
        <v>119</v>
      </c>
      <c r="D20" s="115"/>
    </row>
    <row r="21" spans="1:4">
      <c r="A21" s="118"/>
      <c r="B21" s="119"/>
      <c r="C21" s="113" t="s">
        <v>120</v>
      </c>
      <c r="D21" s="115"/>
    </row>
    <row r="22" spans="1:4">
      <c r="A22" s="118"/>
      <c r="B22" s="119"/>
      <c r="C22" s="113" t="s">
        <v>121</v>
      </c>
      <c r="D22" s="115"/>
    </row>
    <row r="23" spans="1:4">
      <c r="A23" s="118"/>
      <c r="B23" s="119"/>
      <c r="C23" s="113" t="s">
        <v>122</v>
      </c>
      <c r="D23" s="115"/>
    </row>
    <row r="24" spans="1:4">
      <c r="A24" s="118"/>
      <c r="B24" s="119"/>
      <c r="C24" s="113" t="s">
        <v>123</v>
      </c>
      <c r="D24" s="115"/>
    </row>
    <row r="25" spans="1:4">
      <c r="A25" s="118"/>
      <c r="B25" s="119"/>
      <c r="C25" s="113" t="s">
        <v>124</v>
      </c>
      <c r="D25" s="115">
        <v>26.172324</v>
      </c>
    </row>
    <row r="26" spans="1:4">
      <c r="A26" s="118"/>
      <c r="B26" s="119"/>
      <c r="C26" s="113" t="s">
        <v>125</v>
      </c>
      <c r="D26" s="115"/>
    </row>
    <row r="27" spans="1:4">
      <c r="A27" s="118"/>
      <c r="B27" s="119"/>
      <c r="C27" s="113" t="s">
        <v>126</v>
      </c>
      <c r="D27" s="115"/>
    </row>
    <row r="28" spans="1:4">
      <c r="A28" s="118"/>
      <c r="B28" s="119"/>
      <c r="C28" s="113" t="s">
        <v>127</v>
      </c>
      <c r="D28" s="115"/>
    </row>
    <row r="29" spans="1:4">
      <c r="A29" s="118"/>
      <c r="B29" s="119"/>
      <c r="C29" s="113" t="s">
        <v>128</v>
      </c>
      <c r="D29" s="115"/>
    </row>
    <row r="30" spans="1:4">
      <c r="A30" s="118"/>
      <c r="B30" s="119"/>
      <c r="C30" s="113" t="s">
        <v>129</v>
      </c>
      <c r="D30" s="115"/>
    </row>
    <row r="31" spans="1:4">
      <c r="A31" s="118"/>
      <c r="B31" s="119"/>
      <c r="C31" s="113" t="s">
        <v>130</v>
      </c>
      <c r="D31" s="115"/>
    </row>
    <row r="32" spans="1:4">
      <c r="A32" s="118"/>
      <c r="B32" s="119"/>
      <c r="C32" s="113" t="s">
        <v>131</v>
      </c>
      <c r="D32" s="115"/>
    </row>
    <row r="33" spans="1:4">
      <c r="A33" s="118"/>
      <c r="B33" s="119"/>
      <c r="C33" s="113" t="s">
        <v>132</v>
      </c>
      <c r="D33" s="115"/>
    </row>
    <row r="34" spans="1:4">
      <c r="A34" s="118"/>
      <c r="B34" s="119"/>
      <c r="C34" s="113" t="s">
        <v>133</v>
      </c>
      <c r="D34" s="115"/>
    </row>
    <row r="35" spans="1:4">
      <c r="A35" s="118"/>
      <c r="B35" s="119"/>
      <c r="C35" s="113"/>
      <c r="D35" s="115"/>
    </row>
    <row r="36" spans="1:4">
      <c r="A36" s="78" t="s">
        <v>134</v>
      </c>
      <c r="B36" s="116">
        <v>589.34</v>
      </c>
      <c r="C36" s="78" t="s">
        <v>135</v>
      </c>
      <c r="D36" s="115">
        <v>589.34</v>
      </c>
    </row>
    <row r="37" spans="1:4">
      <c r="A37" s="120" t="s">
        <v>70</v>
      </c>
    </row>
    <row r="38" spans="1:4">
      <c r="A38" s="91" t="s">
        <v>136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C7" sqref="C7"/>
    </sheetView>
  </sheetViews>
  <sheetFormatPr defaultColWidth="9" defaultRowHeight="13.5"/>
  <cols>
    <col min="1" max="11" width="10.875" customWidth="1"/>
  </cols>
  <sheetData>
    <row r="1" ht="20.25" spans="1:11">
      <c r="A1" s="68" t="s">
        <v>137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1">
      <c r="A2" s="69"/>
      <c r="B2" s="70"/>
      <c r="C2" s="70"/>
      <c r="D2" s="70"/>
      <c r="E2" s="70"/>
      <c r="F2" s="70"/>
      <c r="G2" s="70"/>
      <c r="H2" s="70"/>
      <c r="I2" s="70"/>
      <c r="J2" s="70"/>
      <c r="K2" s="70" t="s">
        <v>1</v>
      </c>
    </row>
    <row r="3" ht="15" customHeight="1" spans="1:11">
      <c r="A3" s="78" t="s">
        <v>138</v>
      </c>
      <c r="B3" s="78" t="s">
        <v>139</v>
      </c>
      <c r="C3" s="78" t="s">
        <v>140</v>
      </c>
      <c r="D3" s="78"/>
      <c r="E3" s="78"/>
      <c r="F3" s="78" t="s">
        <v>141</v>
      </c>
      <c r="G3" s="78"/>
      <c r="H3" s="78"/>
      <c r="I3" s="78" t="s">
        <v>142</v>
      </c>
      <c r="J3" s="78"/>
      <c r="K3" s="78"/>
    </row>
    <row r="4" spans="1:11">
      <c r="A4" s="78"/>
      <c r="B4" s="78"/>
      <c r="C4" s="78" t="s">
        <v>99</v>
      </c>
      <c r="D4" s="78" t="s">
        <v>74</v>
      </c>
      <c r="E4" s="78" t="s">
        <v>75</v>
      </c>
      <c r="F4" s="78" t="s">
        <v>99</v>
      </c>
      <c r="G4" s="78" t="s">
        <v>74</v>
      </c>
      <c r="H4" s="78" t="s">
        <v>75</v>
      </c>
      <c r="I4" s="78" t="s">
        <v>99</v>
      </c>
      <c r="J4" s="78" t="s">
        <v>74</v>
      </c>
      <c r="K4" s="78" t="s">
        <v>75</v>
      </c>
    </row>
    <row r="5" ht="23" customHeight="1" spans="1:11">
      <c r="A5" s="108" t="s">
        <v>143</v>
      </c>
      <c r="B5" s="108">
        <v>1</v>
      </c>
      <c r="C5" s="108">
        <v>2</v>
      </c>
      <c r="D5" s="108">
        <v>3</v>
      </c>
      <c r="E5" s="108">
        <v>4</v>
      </c>
      <c r="F5" s="108">
        <v>5</v>
      </c>
      <c r="G5" s="108">
        <v>6</v>
      </c>
      <c r="H5" s="108">
        <v>7</v>
      </c>
      <c r="I5" s="108">
        <v>8</v>
      </c>
      <c r="J5" s="108">
        <v>9</v>
      </c>
      <c r="K5" s="109">
        <v>10</v>
      </c>
    </row>
    <row r="6" ht="23" customHeight="1" spans="1:11">
      <c r="A6" s="87" t="s">
        <v>77</v>
      </c>
      <c r="B6" s="110">
        <f>B7</f>
        <v>589.34</v>
      </c>
      <c r="C6" s="110">
        <f>C7</f>
        <v>589.34</v>
      </c>
      <c r="D6" s="110">
        <f>D7</f>
        <v>377.74</v>
      </c>
      <c r="E6" s="110">
        <f>E7</f>
        <v>211.6</v>
      </c>
      <c r="F6" s="111"/>
      <c r="G6" s="111"/>
      <c r="H6" s="111"/>
      <c r="I6" s="111"/>
      <c r="J6" s="111"/>
      <c r="K6" s="111"/>
    </row>
    <row r="7" ht="23" customHeight="1" spans="1:11">
      <c r="A7" s="112" t="s">
        <v>144</v>
      </c>
      <c r="B7" s="99">
        <f>C7</f>
        <v>589.34</v>
      </c>
      <c r="C7" s="99">
        <f>D7+E7</f>
        <v>589.34</v>
      </c>
      <c r="D7" s="99">
        <v>377.74</v>
      </c>
      <c r="E7" s="99">
        <v>211.6</v>
      </c>
      <c r="F7" s="111"/>
      <c r="G7" s="111"/>
      <c r="H7" s="111"/>
      <c r="I7" s="111"/>
      <c r="J7" s="111"/>
      <c r="K7" s="111"/>
    </row>
    <row r="8" ht="23" customHeight="1" spans="1:11">
      <c r="A8" s="89"/>
      <c r="B8" s="111"/>
      <c r="C8" s="111"/>
      <c r="D8" s="111"/>
      <c r="E8" s="111"/>
      <c r="F8" s="111"/>
      <c r="G8" s="111"/>
      <c r="H8" s="111"/>
      <c r="I8" s="111"/>
      <c r="J8" s="111"/>
      <c r="K8" s="111"/>
    </row>
    <row r="9" ht="23" customHeight="1" spans="1:11">
      <c r="A9" s="89"/>
      <c r="B9" s="111"/>
      <c r="C9" s="111"/>
      <c r="D9" s="111"/>
      <c r="E9" s="111"/>
      <c r="F9" s="111"/>
      <c r="G9" s="111"/>
      <c r="H9" s="111"/>
      <c r="I9" s="111"/>
      <c r="J9" s="111"/>
      <c r="K9" s="111"/>
    </row>
    <row r="10" ht="23" customHeight="1" spans="1:11">
      <c r="A10" s="89"/>
      <c r="B10" s="111"/>
      <c r="C10" s="111"/>
      <c r="D10" s="111"/>
      <c r="E10" s="111"/>
      <c r="F10" s="111"/>
      <c r="G10" s="111"/>
      <c r="H10" s="111"/>
      <c r="I10" s="111"/>
      <c r="J10" s="111"/>
      <c r="K10" s="111"/>
    </row>
    <row r="11" ht="23" customHeight="1" spans="1:11">
      <c r="A11" s="89"/>
      <c r="B11" s="111"/>
      <c r="C11" s="111"/>
      <c r="D11" s="111"/>
      <c r="E11" s="111"/>
      <c r="F11" s="111"/>
      <c r="G11" s="111"/>
      <c r="H11" s="111"/>
      <c r="I11" s="111"/>
      <c r="J11" s="111"/>
      <c r="K11" s="111"/>
    </row>
    <row r="12" ht="23" customHeight="1" spans="1:11">
      <c r="A12" s="89"/>
      <c r="B12" s="111"/>
      <c r="C12" s="111"/>
      <c r="D12" s="111"/>
      <c r="E12" s="111"/>
      <c r="F12" s="111"/>
      <c r="G12" s="111"/>
      <c r="H12" s="111"/>
      <c r="I12" s="111"/>
      <c r="J12" s="111"/>
      <c r="K12" s="111"/>
    </row>
    <row r="13" ht="23" customHeight="1" spans="1:11">
      <c r="A13" s="89"/>
      <c r="B13" s="111"/>
      <c r="C13" s="111"/>
      <c r="D13" s="111"/>
      <c r="E13" s="111"/>
      <c r="F13" s="111"/>
      <c r="G13" s="111"/>
      <c r="H13" s="111"/>
      <c r="I13" s="111"/>
      <c r="J13" s="111"/>
      <c r="K13" s="111"/>
    </row>
    <row r="14" ht="23" customHeight="1" spans="1:11">
      <c r="A14" s="89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  <row r="15" ht="23" customHeight="1" spans="1:11">
      <c r="A15" s="89"/>
      <c r="B15" s="111"/>
      <c r="C15" s="111"/>
      <c r="D15" s="111"/>
      <c r="E15" s="111"/>
      <c r="F15" s="111"/>
      <c r="G15" s="111"/>
      <c r="H15" s="111"/>
      <c r="I15" s="111"/>
      <c r="J15" s="111"/>
      <c r="K15" s="111"/>
    </row>
    <row r="16" spans="1:11">
      <c r="A16" s="90" t="s">
        <v>95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workbookViewId="0">
      <selection activeCell="C6" sqref="C6"/>
    </sheetView>
  </sheetViews>
  <sheetFormatPr defaultColWidth="9" defaultRowHeight="13.5" outlineLevelCol="4"/>
  <cols>
    <col min="1" max="1" width="17.75" customWidth="1"/>
    <col min="2" max="2" width="30.625" customWidth="1"/>
    <col min="3" max="5" width="12" customWidth="1"/>
  </cols>
  <sheetData>
    <row r="1" ht="20.25" spans="1:5">
      <c r="A1" s="68" t="s">
        <v>145</v>
      </c>
      <c r="B1" s="68"/>
      <c r="C1" s="68"/>
      <c r="D1" s="68"/>
      <c r="E1" s="68"/>
    </row>
    <row r="2" spans="1:5">
      <c r="A2" s="69"/>
      <c r="B2" s="70"/>
      <c r="C2" s="70"/>
      <c r="D2" s="70"/>
      <c r="E2" s="70" t="s">
        <v>1</v>
      </c>
    </row>
    <row r="3" ht="15" customHeight="1" spans="1:5">
      <c r="A3" s="78" t="s">
        <v>72</v>
      </c>
      <c r="B3" s="78"/>
      <c r="C3" s="78" t="s">
        <v>140</v>
      </c>
      <c r="D3" s="78"/>
      <c r="E3" s="78"/>
    </row>
    <row r="4" spans="1:5">
      <c r="A4" s="78" t="s">
        <v>146</v>
      </c>
      <c r="B4" s="78" t="s">
        <v>147</v>
      </c>
      <c r="C4" s="78" t="s">
        <v>99</v>
      </c>
      <c r="D4" s="78" t="s">
        <v>74</v>
      </c>
      <c r="E4" s="78" t="s">
        <v>75</v>
      </c>
    </row>
    <row r="5" spans="1:5">
      <c r="A5" s="78" t="s">
        <v>54</v>
      </c>
      <c r="B5" s="78" t="s">
        <v>54</v>
      </c>
      <c r="C5" s="78">
        <v>1</v>
      </c>
      <c r="D5" s="78">
        <v>2</v>
      </c>
      <c r="E5" s="78">
        <v>3</v>
      </c>
    </row>
    <row r="6" ht="21" customHeight="1" spans="1:5">
      <c r="A6" s="103" t="s">
        <v>148</v>
      </c>
      <c r="B6" s="103" t="s">
        <v>149</v>
      </c>
      <c r="C6" s="92">
        <f>C7+C13+C21</f>
        <v>589.3393761</v>
      </c>
      <c r="D6" s="92">
        <f>D7+D13+D21</f>
        <v>377.7393761</v>
      </c>
      <c r="E6" s="92">
        <f>E7+E11+E13+E21</f>
        <v>211.6</v>
      </c>
    </row>
    <row r="7" s="101" customFormat="1" ht="25" customHeight="1" spans="1:5">
      <c r="A7" s="104">
        <v>208</v>
      </c>
      <c r="B7" s="105" t="s">
        <v>150</v>
      </c>
      <c r="C7" s="92">
        <f t="shared" ref="C7:C11" si="0">D7+E7</f>
        <v>54.342338</v>
      </c>
      <c r="D7" s="92">
        <f>D8+D11</f>
        <v>54.342338</v>
      </c>
      <c r="E7" s="92"/>
    </row>
    <row r="8" s="101" customFormat="1" ht="25" customHeight="1" spans="1:5">
      <c r="A8" s="104">
        <v>20805</v>
      </c>
      <c r="B8" s="105" t="s">
        <v>151</v>
      </c>
      <c r="C8" s="92">
        <f t="shared" si="0"/>
        <v>52.344648</v>
      </c>
      <c r="D8" s="92">
        <f>D9+D10</f>
        <v>52.344648</v>
      </c>
      <c r="E8" s="92"/>
    </row>
    <row r="9" s="102" customFormat="1" ht="25" customHeight="1" spans="1:5">
      <c r="A9" s="106">
        <v>2080505</v>
      </c>
      <c r="B9" s="107" t="s">
        <v>152</v>
      </c>
      <c r="C9" s="99">
        <f>D9</f>
        <v>34.896432</v>
      </c>
      <c r="D9" s="99">
        <v>34.896432</v>
      </c>
      <c r="E9" s="99"/>
    </row>
    <row r="10" s="102" customFormat="1" ht="25" customHeight="1" spans="1:5">
      <c r="A10" s="106">
        <v>2080506</v>
      </c>
      <c r="B10" s="107" t="s">
        <v>153</v>
      </c>
      <c r="C10" s="99">
        <f>D10</f>
        <v>17.448216</v>
      </c>
      <c r="D10" s="99">
        <v>17.448216</v>
      </c>
      <c r="E10" s="99"/>
    </row>
    <row r="11" s="101" customFormat="1" ht="25" customHeight="1" spans="1:5">
      <c r="A11" s="104">
        <v>20899</v>
      </c>
      <c r="B11" s="105" t="s">
        <v>154</v>
      </c>
      <c r="C11" s="92">
        <f t="shared" si="0"/>
        <v>1.99769</v>
      </c>
      <c r="D11" s="92">
        <f>D12</f>
        <v>1.99769</v>
      </c>
      <c r="E11" s="92"/>
    </row>
    <row r="12" s="102" customFormat="1" ht="25" customHeight="1" spans="1:5">
      <c r="A12" s="106">
        <v>2089999</v>
      </c>
      <c r="B12" s="107" t="s">
        <v>154</v>
      </c>
      <c r="C12" s="99">
        <v>1.99769</v>
      </c>
      <c r="D12" s="99">
        <v>1.99769</v>
      </c>
      <c r="E12" s="99"/>
    </row>
    <row r="13" s="101" customFormat="1" ht="25" customHeight="1" spans="1:5">
      <c r="A13" s="104">
        <v>210</v>
      </c>
      <c r="B13" s="105" t="s">
        <v>155</v>
      </c>
      <c r="C13" s="92">
        <f>C14+C16+C18</f>
        <v>508.8247141</v>
      </c>
      <c r="D13" s="92">
        <f>D14+D16+D18</f>
        <v>297.2247141</v>
      </c>
      <c r="E13" s="92">
        <f>E14+E16+E18</f>
        <v>211.6</v>
      </c>
    </row>
    <row r="14" s="101" customFormat="1" ht="25" customHeight="1" spans="1:5">
      <c r="A14" s="104">
        <v>21011</v>
      </c>
      <c r="B14" s="105" t="s">
        <v>156</v>
      </c>
      <c r="C14" s="92">
        <f>C15</f>
        <v>17.6866755</v>
      </c>
      <c r="D14" s="92">
        <f>D15</f>
        <v>17.6866755</v>
      </c>
      <c r="E14" s="92"/>
    </row>
    <row r="15" s="102" customFormat="1" ht="25" customHeight="1" spans="1:5">
      <c r="A15" s="106">
        <v>2101101</v>
      </c>
      <c r="B15" s="107" t="s">
        <v>157</v>
      </c>
      <c r="C15" s="99">
        <f>D15</f>
        <v>17.6866755</v>
      </c>
      <c r="D15" s="99">
        <v>17.6866755</v>
      </c>
      <c r="E15" s="99"/>
    </row>
    <row r="16" s="101" customFormat="1" ht="25" customHeight="1" spans="1:5">
      <c r="A16" s="104">
        <v>21012</v>
      </c>
      <c r="B16" s="105" t="s">
        <v>158</v>
      </c>
      <c r="C16" s="92">
        <v>200</v>
      </c>
      <c r="D16" s="92"/>
      <c r="E16" s="92">
        <v>200</v>
      </c>
    </row>
    <row r="17" s="102" customFormat="1" ht="25" customHeight="1" spans="1:5">
      <c r="A17" s="106">
        <v>2101202</v>
      </c>
      <c r="B17" s="107" t="s">
        <v>159</v>
      </c>
      <c r="C17" s="99">
        <f t="shared" ref="C17:C20" si="1">D17+E17</f>
        <v>200</v>
      </c>
      <c r="D17" s="99"/>
      <c r="E17" s="99">
        <v>200</v>
      </c>
    </row>
    <row r="18" s="101" customFormat="1" ht="25" customHeight="1" spans="1:5">
      <c r="A18" s="104">
        <v>21015</v>
      </c>
      <c r="B18" s="105" t="s">
        <v>160</v>
      </c>
      <c r="C18" s="92">
        <f t="shared" si="1"/>
        <v>291.1380386</v>
      </c>
      <c r="D18" s="99">
        <f>D19+D20</f>
        <v>279.5380386</v>
      </c>
      <c r="E18" s="92">
        <v>11.6</v>
      </c>
    </row>
    <row r="19" s="102" customFormat="1" ht="25" customHeight="1" spans="1:5">
      <c r="A19" s="106">
        <v>2101501</v>
      </c>
      <c r="B19" s="107" t="s">
        <v>161</v>
      </c>
      <c r="C19" s="99">
        <f t="shared" si="1"/>
        <v>107.3380386</v>
      </c>
      <c r="D19" s="99">
        <v>95.7380386</v>
      </c>
      <c r="E19" s="99">
        <v>11.6</v>
      </c>
    </row>
    <row r="20" s="102" customFormat="1" ht="25" customHeight="1" spans="1:5">
      <c r="A20" s="106">
        <v>2101550</v>
      </c>
      <c r="B20" s="107" t="s">
        <v>162</v>
      </c>
      <c r="C20" s="99">
        <f t="shared" si="1"/>
        <v>183.8</v>
      </c>
      <c r="D20" s="99">
        <v>183.8</v>
      </c>
      <c r="E20" s="99"/>
    </row>
    <row r="21" s="101" customFormat="1" ht="25" customHeight="1" spans="1:5">
      <c r="A21" s="104">
        <v>221</v>
      </c>
      <c r="B21" s="105" t="s">
        <v>163</v>
      </c>
      <c r="C21" s="92">
        <f>C22</f>
        <v>26.172324</v>
      </c>
      <c r="D21" s="92">
        <f>D22</f>
        <v>26.172324</v>
      </c>
      <c r="E21" s="92"/>
    </row>
    <row r="22" s="102" customFormat="1" ht="25" customHeight="1" spans="1:5">
      <c r="A22" s="106">
        <v>22102</v>
      </c>
      <c r="B22" s="107" t="s">
        <v>164</v>
      </c>
      <c r="C22" s="99">
        <f>C23</f>
        <v>26.172324</v>
      </c>
      <c r="D22" s="99">
        <f>D23</f>
        <v>26.172324</v>
      </c>
      <c r="E22" s="99"/>
    </row>
    <row r="23" s="102" customFormat="1" ht="25" customHeight="1" spans="1:5">
      <c r="A23" s="106">
        <v>2210201</v>
      </c>
      <c r="B23" s="107" t="s">
        <v>165</v>
      </c>
      <c r="C23" s="99">
        <f>D23</f>
        <v>26.172324</v>
      </c>
      <c r="D23" s="99">
        <v>26.172324</v>
      </c>
      <c r="E23" s="99"/>
    </row>
    <row r="24" spans="1:5">
      <c r="A24" s="90" t="s">
        <v>95</v>
      </c>
    </row>
    <row r="25" spans="1:5">
      <c r="A25" s="91" t="s">
        <v>136</v>
      </c>
    </row>
    <row r="26" spans="1:5">
      <c r="A26" s="91" t="s">
        <v>136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29" sqref="$A29:$XFD29"/>
    </sheetView>
  </sheetViews>
  <sheetFormatPr defaultColWidth="9" defaultRowHeight="13.5" outlineLevelCol="4"/>
  <cols>
    <col min="1" max="1" width="14" customWidth="1"/>
    <col min="2" max="2" width="21.125" customWidth="1"/>
    <col min="3" max="3" width="18.5" customWidth="1"/>
    <col min="4" max="4" width="17.75" customWidth="1"/>
    <col min="5" max="5" width="15.375" customWidth="1"/>
  </cols>
  <sheetData>
    <row r="1" ht="20.25" spans="1:5">
      <c r="A1" s="68" t="s">
        <v>166</v>
      </c>
      <c r="B1" s="68"/>
      <c r="C1" s="68"/>
      <c r="D1" s="68"/>
      <c r="E1" s="68"/>
    </row>
    <row r="2" spans="1:5">
      <c r="A2" s="69"/>
      <c r="B2" s="70"/>
      <c r="C2" s="70"/>
      <c r="D2" s="70"/>
      <c r="E2" s="70" t="s">
        <v>1</v>
      </c>
    </row>
    <row r="3" ht="15" customHeight="1" spans="1:5">
      <c r="A3" s="78" t="s">
        <v>167</v>
      </c>
      <c r="B3" s="78"/>
      <c r="C3" s="78" t="s">
        <v>168</v>
      </c>
      <c r="D3" s="78"/>
      <c r="E3" s="78"/>
    </row>
    <row r="4" spans="1:5">
      <c r="A4" s="78" t="s">
        <v>146</v>
      </c>
      <c r="B4" s="78" t="s">
        <v>147</v>
      </c>
      <c r="C4" s="78" t="s">
        <v>99</v>
      </c>
      <c r="D4" s="78" t="s">
        <v>169</v>
      </c>
      <c r="E4" s="78" t="s">
        <v>170</v>
      </c>
    </row>
    <row r="5" spans="1:5">
      <c r="A5" s="78"/>
      <c r="B5" s="78"/>
      <c r="C5" s="78">
        <v>1</v>
      </c>
      <c r="D5" s="78">
        <v>2</v>
      </c>
      <c r="E5" s="78">
        <v>3</v>
      </c>
    </row>
    <row r="6" spans="1:5">
      <c r="A6" s="87" t="s">
        <v>171</v>
      </c>
      <c r="B6" s="87" t="s">
        <v>77</v>
      </c>
      <c r="C6" s="92">
        <f>D6+E6</f>
        <v>377.7382261</v>
      </c>
      <c r="D6" s="92">
        <f>D7+D17+D34+D36</f>
        <v>346.9201875</v>
      </c>
      <c r="E6" s="92">
        <f>E7+E17+E34+E36</f>
        <v>30.8180386</v>
      </c>
    </row>
    <row r="7" spans="1:5">
      <c r="A7" s="87" t="s">
        <v>172</v>
      </c>
      <c r="B7" s="87" t="s">
        <v>173</v>
      </c>
      <c r="C7" s="92">
        <f t="shared" ref="C7:C37" si="0">D7+E7</f>
        <v>346.9201875</v>
      </c>
      <c r="D7" s="93">
        <f>SUM(D8:D16)</f>
        <v>346.9201875</v>
      </c>
      <c r="E7" s="94"/>
    </row>
    <row r="8" spans="1:5">
      <c r="A8" s="89" t="s">
        <v>174</v>
      </c>
      <c r="B8" s="89" t="s">
        <v>175</v>
      </c>
      <c r="C8" s="92">
        <f t="shared" si="0"/>
        <v>109.3068</v>
      </c>
      <c r="D8" s="95">
        <v>109.3068</v>
      </c>
      <c r="E8" s="96"/>
    </row>
    <row r="9" spans="1:5">
      <c r="A9" s="89" t="s">
        <v>176</v>
      </c>
      <c r="B9" s="89" t="s">
        <v>177</v>
      </c>
      <c r="C9" s="92">
        <f t="shared" si="0"/>
        <v>117.10315</v>
      </c>
      <c r="D9" s="97">
        <v>117.10315</v>
      </c>
      <c r="E9" s="96"/>
    </row>
    <row r="10" spans="1:5">
      <c r="A10" s="89" t="s">
        <v>178</v>
      </c>
      <c r="B10" s="89" t="s">
        <v>179</v>
      </c>
      <c r="C10" s="92">
        <f t="shared" si="0"/>
        <v>22.3089</v>
      </c>
      <c r="D10" s="97">
        <v>22.3089</v>
      </c>
      <c r="E10" s="96"/>
    </row>
    <row r="11" ht="22.5" spans="1:5">
      <c r="A11" s="89" t="s">
        <v>180</v>
      </c>
      <c r="B11" s="89" t="s">
        <v>181</v>
      </c>
      <c r="C11" s="92">
        <f t="shared" si="0"/>
        <v>34.896432</v>
      </c>
      <c r="D11" s="95">
        <v>34.896432</v>
      </c>
      <c r="E11" s="96"/>
    </row>
    <row r="12" spans="1:5">
      <c r="A12" s="89" t="s">
        <v>182</v>
      </c>
      <c r="B12" s="89" t="s">
        <v>183</v>
      </c>
      <c r="C12" s="92">
        <f t="shared" si="0"/>
        <v>17.448216</v>
      </c>
      <c r="D12" s="95">
        <v>17.448216</v>
      </c>
      <c r="E12" s="96"/>
    </row>
    <row r="13" spans="1:5">
      <c r="A13" s="89" t="s">
        <v>184</v>
      </c>
      <c r="B13" s="89" t="s">
        <v>185</v>
      </c>
      <c r="C13" s="92">
        <f t="shared" si="0"/>
        <v>14.1766755</v>
      </c>
      <c r="D13" s="95">
        <v>14.1766755</v>
      </c>
      <c r="E13" s="96"/>
    </row>
    <row r="14" spans="1:5">
      <c r="A14" s="89" t="s">
        <v>186</v>
      </c>
      <c r="B14" s="89" t="s">
        <v>187</v>
      </c>
      <c r="C14" s="92">
        <f t="shared" si="0"/>
        <v>3.51</v>
      </c>
      <c r="D14" s="95">
        <v>3.51</v>
      </c>
      <c r="E14" s="96"/>
    </row>
    <row r="15" spans="1:5">
      <c r="A15" s="89" t="s">
        <v>188</v>
      </c>
      <c r="B15" s="89" t="s">
        <v>189</v>
      </c>
      <c r="C15" s="92">
        <f t="shared" si="0"/>
        <v>1.99769</v>
      </c>
      <c r="D15" s="98">
        <v>1.99769</v>
      </c>
      <c r="E15" s="96"/>
    </row>
    <row r="16" spans="1:5">
      <c r="A16" s="89" t="s">
        <v>190</v>
      </c>
      <c r="B16" s="89" t="s">
        <v>165</v>
      </c>
      <c r="C16" s="92">
        <f t="shared" si="0"/>
        <v>26.172324</v>
      </c>
      <c r="D16" s="95">
        <v>26.172324</v>
      </c>
      <c r="E16" s="96"/>
    </row>
    <row r="17" spans="1:5">
      <c r="A17" s="87" t="s">
        <v>191</v>
      </c>
      <c r="B17" s="87" t="s">
        <v>192</v>
      </c>
      <c r="C17" s="92">
        <f t="shared" si="0"/>
        <v>30.3180386</v>
      </c>
      <c r="D17" s="92"/>
      <c r="E17" s="93">
        <f>SUM(E18:E33)</f>
        <v>30.3180386</v>
      </c>
    </row>
    <row r="18" spans="1:5">
      <c r="A18" s="89" t="s">
        <v>193</v>
      </c>
      <c r="B18" s="89" t="s">
        <v>194</v>
      </c>
      <c r="C18" s="92">
        <f t="shared" si="0"/>
        <v>1.41</v>
      </c>
      <c r="D18" s="99"/>
      <c r="E18" s="86">
        <v>1.41</v>
      </c>
    </row>
    <row r="19" spans="1:5">
      <c r="A19" s="89" t="s">
        <v>195</v>
      </c>
      <c r="B19" s="89" t="s">
        <v>196</v>
      </c>
      <c r="C19" s="92">
        <f t="shared" si="0"/>
        <v>1.35</v>
      </c>
      <c r="D19" s="99"/>
      <c r="E19" s="86">
        <v>1.35</v>
      </c>
    </row>
    <row r="20" spans="1:5">
      <c r="A20" s="89" t="s">
        <v>197</v>
      </c>
      <c r="B20" s="89" t="s">
        <v>198</v>
      </c>
      <c r="C20" s="92">
        <f t="shared" si="0"/>
        <v>0.03</v>
      </c>
      <c r="D20" s="99"/>
      <c r="E20" s="86">
        <v>0.03</v>
      </c>
    </row>
    <row r="21" spans="1:5">
      <c r="A21" s="89" t="s">
        <v>199</v>
      </c>
      <c r="B21" s="89" t="s">
        <v>200</v>
      </c>
      <c r="C21" s="92">
        <f t="shared" si="0"/>
        <v>0.86</v>
      </c>
      <c r="D21" s="99"/>
      <c r="E21" s="86">
        <v>0.86</v>
      </c>
    </row>
    <row r="22" spans="1:5">
      <c r="A22" s="89" t="s">
        <v>201</v>
      </c>
      <c r="B22" s="89" t="s">
        <v>202</v>
      </c>
      <c r="C22" s="92">
        <f t="shared" si="0"/>
        <v>1.35</v>
      </c>
      <c r="D22" s="99"/>
      <c r="E22" s="86">
        <v>1.35</v>
      </c>
    </row>
    <row r="23" spans="1:5">
      <c r="A23" s="89">
        <v>30208</v>
      </c>
      <c r="B23" s="89" t="s">
        <v>203</v>
      </c>
      <c r="C23" s="92">
        <f t="shared" si="0"/>
        <v>1.15533</v>
      </c>
      <c r="D23" s="99"/>
      <c r="E23" s="86">
        <v>1.15533</v>
      </c>
    </row>
    <row r="24" spans="1:5">
      <c r="A24" s="89" t="s">
        <v>204</v>
      </c>
      <c r="B24" s="89" t="s">
        <v>205</v>
      </c>
      <c r="C24" s="92">
        <f t="shared" si="0"/>
        <v>0.1</v>
      </c>
      <c r="D24" s="99"/>
      <c r="E24" s="86">
        <v>0.1</v>
      </c>
    </row>
    <row r="25" spans="1:5">
      <c r="A25" s="89" t="s">
        <v>206</v>
      </c>
      <c r="B25" s="89" t="s">
        <v>207</v>
      </c>
      <c r="C25" s="92">
        <f t="shared" si="0"/>
        <v>0.02</v>
      </c>
      <c r="D25" s="99"/>
      <c r="E25" s="86">
        <v>0.02</v>
      </c>
    </row>
    <row r="26" spans="1:5">
      <c r="A26" s="89" t="s">
        <v>208</v>
      </c>
      <c r="B26" s="89" t="s">
        <v>209</v>
      </c>
      <c r="C26" s="92">
        <f t="shared" si="0"/>
        <v>1.4</v>
      </c>
      <c r="D26" s="99"/>
      <c r="E26" s="86">
        <v>1.4</v>
      </c>
    </row>
    <row r="27" spans="1:5">
      <c r="A27" s="89" t="s">
        <v>210</v>
      </c>
      <c r="B27" s="89" t="s">
        <v>211</v>
      </c>
      <c r="C27" s="92">
        <f t="shared" si="0"/>
        <v>3.28</v>
      </c>
      <c r="D27" s="99"/>
      <c r="E27" s="86">
        <v>3.28</v>
      </c>
    </row>
    <row r="28" spans="1:5">
      <c r="A28" s="89">
        <v>30213</v>
      </c>
      <c r="B28" s="89" t="s">
        <v>212</v>
      </c>
      <c r="C28" s="92">
        <f t="shared" si="0"/>
        <v>0.1</v>
      </c>
      <c r="D28" s="99"/>
      <c r="E28" s="86">
        <v>0.1</v>
      </c>
    </row>
    <row r="29" spans="1:5">
      <c r="A29" s="89">
        <v>30216</v>
      </c>
      <c r="B29" s="89" t="s">
        <v>213</v>
      </c>
      <c r="C29" s="92">
        <f t="shared" si="0"/>
        <v>0.2</v>
      </c>
      <c r="D29" s="99"/>
      <c r="E29" s="86">
        <v>0.2</v>
      </c>
    </row>
    <row r="30" spans="1:5">
      <c r="A30" s="89" t="s">
        <v>214</v>
      </c>
      <c r="B30" s="89" t="s">
        <v>215</v>
      </c>
      <c r="C30" s="92">
        <f t="shared" si="0"/>
        <v>2.5079256</v>
      </c>
      <c r="D30" s="99"/>
      <c r="E30" s="86">
        <v>2.5079256</v>
      </c>
    </row>
    <row r="31" spans="1:5">
      <c r="A31" s="89" t="s">
        <v>216</v>
      </c>
      <c r="B31" s="89" t="s">
        <v>217</v>
      </c>
      <c r="C31" s="92">
        <f t="shared" si="0"/>
        <v>1.5674535</v>
      </c>
      <c r="D31" s="99"/>
      <c r="E31" s="86">
        <v>1.5674535</v>
      </c>
    </row>
    <row r="32" spans="1:5">
      <c r="A32" s="89" t="s">
        <v>218</v>
      </c>
      <c r="B32" s="89" t="s">
        <v>219</v>
      </c>
      <c r="C32" s="92">
        <f t="shared" si="0"/>
        <v>6.24</v>
      </c>
      <c r="D32" s="99"/>
      <c r="E32" s="86">
        <v>6.24</v>
      </c>
    </row>
    <row r="33" spans="1:5">
      <c r="A33" s="89">
        <v>30299</v>
      </c>
      <c r="B33" s="89" t="s">
        <v>220</v>
      </c>
      <c r="C33" s="92">
        <f t="shared" si="0"/>
        <v>8.7473295</v>
      </c>
      <c r="D33" s="99"/>
      <c r="E33" s="86">
        <v>8.7473295</v>
      </c>
    </row>
    <row r="34" spans="1:5">
      <c r="A34" s="87" t="s">
        <v>221</v>
      </c>
      <c r="B34" s="87" t="s">
        <v>222</v>
      </c>
      <c r="C34" s="92">
        <f t="shared" si="0"/>
        <v>0</v>
      </c>
      <c r="D34" s="99"/>
      <c r="E34" s="86"/>
    </row>
    <row r="35" spans="1:5">
      <c r="A35" s="89">
        <v>30399</v>
      </c>
      <c r="B35" s="89" t="s">
        <v>223</v>
      </c>
      <c r="C35" s="92">
        <f t="shared" si="0"/>
        <v>0</v>
      </c>
      <c r="D35" s="96"/>
      <c r="E35" s="86"/>
    </row>
    <row r="36" spans="1:5">
      <c r="A36" s="87">
        <v>310</v>
      </c>
      <c r="B36" s="87" t="s">
        <v>224</v>
      </c>
      <c r="C36" s="100">
        <f t="shared" si="0"/>
        <v>0.5</v>
      </c>
      <c r="D36" s="94"/>
      <c r="E36" s="93">
        <f>E37</f>
        <v>0.5</v>
      </c>
    </row>
    <row r="37" spans="1:5">
      <c r="A37" s="89">
        <v>31002</v>
      </c>
      <c r="B37" s="89" t="s">
        <v>225</v>
      </c>
      <c r="C37" s="100">
        <f t="shared" si="0"/>
        <v>0.5</v>
      </c>
      <c r="D37" s="96"/>
      <c r="E37" s="86">
        <v>0.5</v>
      </c>
    </row>
    <row r="38" spans="1:5">
      <c r="A38" s="87"/>
      <c r="B38" s="87"/>
      <c r="C38" s="94"/>
      <c r="D38" s="94"/>
      <c r="E38" s="94"/>
    </row>
    <row r="39" spans="1:5">
      <c r="A39" s="90" t="s">
        <v>95</v>
      </c>
    </row>
    <row r="40" spans="1:5">
      <c r="A40" s="91" t="s">
        <v>136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"/>
  <sheetViews>
    <sheetView workbookViewId="0">
      <selection activeCell="Q13" sqref="Q13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68" t="s">
        <v>226</v>
      </c>
      <c r="B1" s="68"/>
      <c r="C1" s="68"/>
      <c r="D1" s="68"/>
      <c r="E1" s="68"/>
      <c r="F1" s="68"/>
      <c r="G1" s="68"/>
      <c r="H1" s="68"/>
    </row>
    <row r="2" spans="1:8">
      <c r="A2" s="69"/>
      <c r="B2" s="70"/>
      <c r="C2" s="70"/>
      <c r="D2" s="70"/>
      <c r="E2" s="70"/>
      <c r="F2" s="70"/>
      <c r="G2" s="70"/>
      <c r="H2" s="70" t="s">
        <v>1</v>
      </c>
    </row>
    <row r="3" ht="15" customHeight="1" spans="1:8">
      <c r="A3" s="78" t="s">
        <v>138</v>
      </c>
      <c r="B3" s="73" t="s">
        <v>227</v>
      </c>
      <c r="C3" s="73"/>
      <c r="D3" s="73"/>
      <c r="E3" s="73"/>
      <c r="F3" s="73"/>
      <c r="G3" s="73" t="s">
        <v>228</v>
      </c>
      <c r="H3" s="73" t="s">
        <v>229</v>
      </c>
    </row>
    <row r="4" ht="15" customHeight="1" spans="1:8">
      <c r="A4" s="78"/>
      <c r="B4" s="73" t="s">
        <v>99</v>
      </c>
      <c r="C4" s="73" t="s">
        <v>230</v>
      </c>
      <c r="D4" s="73" t="s">
        <v>231</v>
      </c>
      <c r="E4" s="73" t="s">
        <v>232</v>
      </c>
      <c r="F4" s="73"/>
      <c r="G4" s="73"/>
      <c r="H4" s="73"/>
    </row>
    <row r="5" spans="1:8">
      <c r="A5" s="78"/>
      <c r="B5" s="73"/>
      <c r="C5" s="73"/>
      <c r="D5" s="73"/>
      <c r="E5" s="73" t="s">
        <v>233</v>
      </c>
      <c r="F5" s="73" t="s">
        <v>234</v>
      </c>
      <c r="G5" s="73"/>
      <c r="H5" s="73"/>
    </row>
    <row r="6" spans="1:8">
      <c r="A6" s="73" t="s">
        <v>54</v>
      </c>
      <c r="B6" s="73">
        <v>1</v>
      </c>
      <c r="C6" s="73">
        <v>2</v>
      </c>
      <c r="D6" s="73">
        <v>3</v>
      </c>
      <c r="E6" s="73">
        <v>4</v>
      </c>
      <c r="F6" s="73">
        <v>5</v>
      </c>
      <c r="G6" s="73">
        <v>6</v>
      </c>
      <c r="H6" s="73">
        <v>7</v>
      </c>
    </row>
    <row r="7" spans="1:8">
      <c r="A7" s="87" t="s">
        <v>77</v>
      </c>
      <c r="B7" s="88">
        <f>B8</f>
        <v>0.02</v>
      </c>
      <c r="C7" s="88"/>
      <c r="D7" s="88">
        <f>D8</f>
        <v>0.02</v>
      </c>
      <c r="E7" s="88"/>
      <c r="F7" s="88"/>
      <c r="G7" s="88">
        <f>G8</f>
        <v>0.1</v>
      </c>
      <c r="H7" s="88">
        <f>H8</f>
        <v>0.2</v>
      </c>
    </row>
    <row r="8" spans="1:8">
      <c r="A8" s="89" t="s">
        <v>235</v>
      </c>
      <c r="B8" s="88">
        <f>D8</f>
        <v>0.02</v>
      </c>
      <c r="C8" s="88"/>
      <c r="D8" s="88">
        <v>0.02</v>
      </c>
      <c r="E8" s="88"/>
      <c r="F8" s="88"/>
      <c r="G8" s="88">
        <v>0.1</v>
      </c>
      <c r="H8" s="88">
        <v>0.2</v>
      </c>
    </row>
    <row r="9" spans="1:8">
      <c r="A9" s="89"/>
      <c r="B9" s="88"/>
      <c r="C9" s="88"/>
      <c r="D9" s="88"/>
      <c r="E9" s="88"/>
      <c r="F9" s="88"/>
      <c r="G9" s="88"/>
      <c r="H9" s="88"/>
    </row>
    <row r="10" spans="1:8">
      <c r="A10" s="89"/>
      <c r="B10" s="88"/>
      <c r="C10" s="88"/>
      <c r="D10" s="88"/>
      <c r="E10" s="88"/>
      <c r="F10" s="88"/>
      <c r="G10" s="88"/>
      <c r="H10" s="88"/>
    </row>
    <row r="11" spans="1:8">
      <c r="A11" s="89"/>
      <c r="B11" s="88"/>
      <c r="C11" s="88"/>
      <c r="D11" s="88"/>
      <c r="E11" s="88"/>
      <c r="F11" s="88"/>
      <c r="G11" s="88"/>
      <c r="H11" s="88"/>
    </row>
    <row r="12" spans="1:8">
      <c r="A12" s="89"/>
      <c r="B12" s="88"/>
      <c r="C12" s="88"/>
      <c r="D12" s="88"/>
      <c r="E12" s="88"/>
      <c r="F12" s="88"/>
      <c r="G12" s="88"/>
      <c r="H12" s="88"/>
    </row>
    <row r="13" spans="1:8">
      <c r="A13" s="89"/>
      <c r="B13" s="88"/>
      <c r="C13" s="88"/>
      <c r="D13" s="88"/>
      <c r="E13" s="88"/>
      <c r="F13" s="88"/>
      <c r="G13" s="88"/>
      <c r="H13" s="88"/>
    </row>
    <row r="14" spans="1:8">
      <c r="A14" s="89"/>
      <c r="B14" s="88"/>
      <c r="C14" s="88"/>
      <c r="D14" s="88"/>
      <c r="E14" s="88"/>
      <c r="F14" s="88"/>
      <c r="G14" s="88"/>
      <c r="H14" s="88"/>
    </row>
    <row r="15" spans="1:8">
      <c r="A15" s="89"/>
      <c r="B15" s="88"/>
      <c r="C15" s="88"/>
      <c r="D15" s="88"/>
      <c r="E15" s="88"/>
      <c r="F15" s="88"/>
      <c r="G15" s="88"/>
      <c r="H15" s="88"/>
    </row>
    <row r="16" spans="1:8">
      <c r="A16" s="89"/>
      <c r="B16" s="88"/>
      <c r="C16" s="88"/>
      <c r="D16" s="88"/>
      <c r="E16" s="88"/>
      <c r="F16" s="88"/>
      <c r="G16" s="88"/>
      <c r="H16" s="88"/>
    </row>
    <row r="17" spans="1:1">
      <c r="A17" s="90" t="s">
        <v>95</v>
      </c>
    </row>
    <row r="18" spans="1:1">
      <c r="A18" s="91" t="s">
        <v>136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scale="67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J12" sqref="J12"/>
    </sheetView>
  </sheetViews>
  <sheetFormatPr defaultColWidth="9" defaultRowHeight="13.5" outlineLevelCol="4"/>
  <cols>
    <col min="1" max="1" width="21.625" customWidth="1"/>
    <col min="2" max="2" width="24.375" customWidth="1"/>
    <col min="3" max="4" width="14.5" customWidth="1"/>
    <col min="5" max="5" width="11.875" customWidth="1"/>
  </cols>
  <sheetData>
    <row r="1" ht="20.25" spans="1:5">
      <c r="A1" s="68" t="s">
        <v>236</v>
      </c>
      <c r="B1" s="68"/>
      <c r="C1" s="68"/>
      <c r="D1" s="68"/>
      <c r="E1" s="68"/>
    </row>
    <row r="2" spans="1:5">
      <c r="A2" s="69"/>
      <c r="B2" s="70"/>
      <c r="C2" s="70"/>
      <c r="D2" s="70"/>
      <c r="E2" s="70" t="s">
        <v>1</v>
      </c>
    </row>
    <row r="3" spans="1:5">
      <c r="A3" s="78" t="s">
        <v>237</v>
      </c>
      <c r="B3" s="78" t="s">
        <v>4</v>
      </c>
      <c r="C3" s="78" t="s">
        <v>99</v>
      </c>
      <c r="D3" s="78" t="s">
        <v>74</v>
      </c>
      <c r="E3" s="78" t="s">
        <v>75</v>
      </c>
    </row>
    <row r="4" spans="1:5">
      <c r="A4" s="78" t="s">
        <v>54</v>
      </c>
      <c r="B4" s="78" t="s">
        <v>54</v>
      </c>
      <c r="C4" s="78">
        <v>1</v>
      </c>
      <c r="D4" s="78">
        <v>2</v>
      </c>
      <c r="E4" s="78">
        <v>3</v>
      </c>
    </row>
    <row r="5" spans="1:5">
      <c r="A5" s="79"/>
      <c r="B5" s="80" t="s">
        <v>139</v>
      </c>
      <c r="C5" s="81">
        <f>SUM(C6:C20)</f>
        <v>20.450113</v>
      </c>
      <c r="D5" s="81">
        <f>SUM(D6:D20)</f>
        <v>20.450113</v>
      </c>
      <c r="E5" s="82"/>
    </row>
    <row r="6" spans="1:5">
      <c r="A6" s="83">
        <v>1</v>
      </c>
      <c r="B6" s="76" t="s">
        <v>238</v>
      </c>
      <c r="C6" s="84">
        <v>1.41</v>
      </c>
      <c r="D6" s="84">
        <v>1.41</v>
      </c>
      <c r="E6" s="85"/>
    </row>
    <row r="7" spans="1:5">
      <c r="A7" s="83">
        <v>2</v>
      </c>
      <c r="B7" s="76" t="s">
        <v>239</v>
      </c>
      <c r="C7" s="84">
        <v>1.35</v>
      </c>
      <c r="D7" s="84">
        <v>1.35</v>
      </c>
      <c r="E7" s="85"/>
    </row>
    <row r="8" spans="1:5">
      <c r="A8" s="83">
        <v>3</v>
      </c>
      <c r="B8" s="76" t="s">
        <v>240</v>
      </c>
      <c r="C8" s="84">
        <v>0.03</v>
      </c>
      <c r="D8" s="84">
        <v>0.03</v>
      </c>
      <c r="E8" s="85"/>
    </row>
    <row r="9" spans="1:5">
      <c r="A9" s="83">
        <v>4</v>
      </c>
      <c r="B9" s="76" t="s">
        <v>241</v>
      </c>
      <c r="C9" s="84">
        <v>0.86</v>
      </c>
      <c r="D9" s="84">
        <v>0.86</v>
      </c>
      <c r="E9" s="85"/>
    </row>
    <row r="10" spans="1:5">
      <c r="A10" s="83">
        <v>5</v>
      </c>
      <c r="B10" s="76" t="s">
        <v>242</v>
      </c>
      <c r="C10" s="84">
        <v>1.35</v>
      </c>
      <c r="D10" s="84">
        <v>1.35</v>
      </c>
      <c r="E10" s="85"/>
    </row>
    <row r="11" spans="1:5">
      <c r="A11" s="83">
        <v>6</v>
      </c>
      <c r="B11" s="76" t="s">
        <v>243</v>
      </c>
      <c r="C11" s="84">
        <v>1.15533</v>
      </c>
      <c r="D11" s="84">
        <v>1.15533</v>
      </c>
      <c r="E11" s="85"/>
    </row>
    <row r="12" spans="1:5">
      <c r="A12" s="83">
        <v>7</v>
      </c>
      <c r="B12" s="76" t="s">
        <v>244</v>
      </c>
      <c r="C12" s="84"/>
      <c r="D12" s="84"/>
      <c r="E12" s="85"/>
    </row>
    <row r="13" spans="1:5">
      <c r="A13" s="83">
        <v>8</v>
      </c>
      <c r="B13" s="76" t="s">
        <v>245</v>
      </c>
      <c r="C13" s="84">
        <v>3.28</v>
      </c>
      <c r="D13" s="84">
        <v>3.28</v>
      </c>
      <c r="E13" s="85"/>
    </row>
    <row r="14" spans="1:5">
      <c r="A14" s="83">
        <v>9</v>
      </c>
      <c r="B14" s="76" t="s">
        <v>246</v>
      </c>
      <c r="C14" s="84">
        <v>0.1</v>
      </c>
      <c r="D14" s="84">
        <v>0.1</v>
      </c>
      <c r="E14" s="85"/>
    </row>
    <row r="15" spans="1:5">
      <c r="A15" s="83">
        <v>10</v>
      </c>
      <c r="B15" s="76" t="s">
        <v>247</v>
      </c>
      <c r="C15" s="84">
        <v>0.1</v>
      </c>
      <c r="D15" s="84">
        <v>0.1</v>
      </c>
      <c r="E15" s="85"/>
    </row>
    <row r="16" spans="1:5">
      <c r="A16" s="83">
        <v>11</v>
      </c>
      <c r="B16" s="76" t="s">
        <v>248</v>
      </c>
      <c r="C16" s="84"/>
      <c r="D16" s="84"/>
      <c r="E16" s="85"/>
    </row>
    <row r="17" spans="1:5">
      <c r="A17" s="83">
        <v>12</v>
      </c>
      <c r="B17" s="76" t="s">
        <v>249</v>
      </c>
      <c r="C17" s="84">
        <v>1.5674535</v>
      </c>
      <c r="D17" s="84">
        <v>1.5674535</v>
      </c>
      <c r="E17" s="85"/>
    </row>
    <row r="18" spans="1:5">
      <c r="A18" s="83">
        <v>13</v>
      </c>
      <c r="B18" s="76" t="s">
        <v>250</v>
      </c>
      <c r="C18" s="84"/>
      <c r="D18" s="84"/>
      <c r="E18" s="85"/>
    </row>
    <row r="19" spans="1:5">
      <c r="A19" s="83">
        <v>14</v>
      </c>
      <c r="B19" s="76" t="s">
        <v>251</v>
      </c>
      <c r="C19" s="86">
        <v>8.7473295</v>
      </c>
      <c r="D19" s="86">
        <v>8.7473295</v>
      </c>
      <c r="E19" s="85"/>
    </row>
    <row r="20" spans="1:5">
      <c r="A20" s="83">
        <v>15</v>
      </c>
      <c r="B20" s="76" t="s">
        <v>252</v>
      </c>
      <c r="C20" s="84">
        <v>0.5</v>
      </c>
      <c r="D20" s="84">
        <v>0.5</v>
      </c>
      <c r="E20" s="85"/>
    </row>
    <row r="21" spans="1:5">
      <c r="A21" s="77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6"/>
  <sheetViews>
    <sheetView workbookViewId="0">
      <selection activeCell="A1" sqref="A1:B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68" t="s">
        <v>253</v>
      </c>
      <c r="B1" s="68"/>
    </row>
    <row r="2" spans="1:2">
      <c r="A2" s="69"/>
      <c r="B2" s="70" t="s">
        <v>1</v>
      </c>
    </row>
    <row r="3" ht="15" customHeight="1" spans="1:2">
      <c r="A3" s="71" t="s">
        <v>254</v>
      </c>
      <c r="B3" s="72" t="s">
        <v>255</v>
      </c>
    </row>
    <row r="4" spans="1:2">
      <c r="A4" s="71"/>
      <c r="B4" s="72"/>
    </row>
    <row r="5" spans="1:2">
      <c r="A5" s="73" t="s">
        <v>54</v>
      </c>
      <c r="B5" s="72">
        <v>1</v>
      </c>
    </row>
    <row r="6" spans="1:2">
      <c r="A6" s="74" t="s">
        <v>77</v>
      </c>
      <c r="B6" s="75"/>
    </row>
    <row r="7" spans="1:2">
      <c r="A7" s="76" t="s">
        <v>256</v>
      </c>
      <c r="B7" s="75"/>
    </row>
    <row r="8" spans="1:2">
      <c r="A8" s="76"/>
      <c r="B8" s="75"/>
    </row>
    <row r="9" spans="1:2">
      <c r="A9" s="76"/>
      <c r="B9" s="75"/>
    </row>
    <row r="10" spans="1:2">
      <c r="A10" s="76"/>
      <c r="B10" s="75"/>
    </row>
    <row r="11" spans="1:2">
      <c r="A11" s="76"/>
      <c r="B11" s="75"/>
    </row>
    <row r="12" spans="1:2">
      <c r="A12" s="76"/>
      <c r="B12" s="75"/>
    </row>
    <row r="13" spans="1:2">
      <c r="A13" s="76"/>
      <c r="B13" s="75"/>
    </row>
    <row r="14" spans="1:2">
      <c r="A14" s="76"/>
      <c r="B14" s="75"/>
    </row>
    <row r="15" spans="1:2">
      <c r="A15" s="76"/>
      <c r="B15" s="75"/>
    </row>
    <row r="16" spans="1:2">
      <c r="A16" s="77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scale="83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68" t="s">
        <v>257</v>
      </c>
      <c r="B1" s="68"/>
      <c r="C1" s="68"/>
      <c r="D1" s="68"/>
      <c r="E1" s="68"/>
    </row>
    <row r="2" spans="1:5">
      <c r="A2" s="69"/>
      <c r="B2" s="70"/>
      <c r="C2" s="70"/>
      <c r="D2" s="70"/>
      <c r="E2" s="70" t="s">
        <v>1</v>
      </c>
    </row>
    <row r="3" spans="1:5">
      <c r="A3" s="78" t="s">
        <v>138</v>
      </c>
      <c r="B3" s="78" t="s">
        <v>99</v>
      </c>
      <c r="C3" s="78" t="s">
        <v>258</v>
      </c>
      <c r="D3" s="78" t="s">
        <v>259</v>
      </c>
      <c r="E3" s="78" t="s">
        <v>260</v>
      </c>
    </row>
    <row r="4" spans="1:5">
      <c r="A4" s="78" t="s">
        <v>54</v>
      </c>
      <c r="B4" s="78">
        <v>1</v>
      </c>
      <c r="C4" s="78">
        <v>2</v>
      </c>
      <c r="D4" s="78">
        <v>3</v>
      </c>
      <c r="E4" s="78">
        <v>4</v>
      </c>
    </row>
    <row r="5" spans="1:5">
      <c r="A5" s="74" t="s">
        <v>77</v>
      </c>
      <c r="B5" s="75"/>
      <c r="C5" s="75"/>
      <c r="D5" s="75"/>
      <c r="E5" s="75"/>
    </row>
    <row r="6" spans="1:5">
      <c r="A6" s="76" t="s">
        <v>256</v>
      </c>
      <c r="B6" s="75"/>
      <c r="C6" s="75"/>
      <c r="D6" s="75"/>
      <c r="E6" s="75"/>
    </row>
    <row r="7" spans="1:5">
      <c r="A7" s="76"/>
      <c r="B7" s="75"/>
      <c r="C7" s="75"/>
      <c r="D7" s="75"/>
      <c r="E7" s="75"/>
    </row>
    <row r="8" spans="1:5">
      <c r="A8" s="76"/>
      <c r="B8" s="75"/>
      <c r="C8" s="75"/>
      <c r="D8" s="75"/>
      <c r="E8" s="75"/>
    </row>
    <row r="9" spans="1:5">
      <c r="A9" s="76"/>
      <c r="B9" s="75"/>
      <c r="C9" s="75"/>
      <c r="D9" s="75"/>
      <c r="E9" s="75"/>
    </row>
    <row r="10" spans="1:5">
      <c r="A10" s="76"/>
      <c r="B10" s="75"/>
      <c r="C10" s="75"/>
      <c r="D10" s="75"/>
      <c r="E10" s="75"/>
    </row>
    <row r="11" spans="1:5">
      <c r="A11" s="76"/>
      <c r="B11" s="75"/>
      <c r="C11" s="75"/>
      <c r="D11" s="75"/>
      <c r="E11" s="75"/>
    </row>
    <row r="12" spans="1:5">
      <c r="A12" s="76"/>
      <c r="B12" s="75"/>
      <c r="C12" s="75"/>
      <c r="D12" s="75"/>
      <c r="E12" s="75"/>
    </row>
    <row r="13" spans="1:5">
      <c r="A13" s="76"/>
      <c r="B13" s="75"/>
      <c r="C13" s="75"/>
      <c r="D13" s="75"/>
      <c r="E13" s="75"/>
    </row>
    <row r="14" spans="1:5">
      <c r="A14" s="76"/>
      <c r="B14" s="75"/>
      <c r="C14" s="75"/>
      <c r="D14" s="75"/>
      <c r="E14" s="75"/>
    </row>
    <row r="15" spans="1:5">
      <c r="A15" s="77" t="s">
        <v>52</v>
      </c>
    </row>
  </sheetData>
  <mergeCells count="1">
    <mergeCell ref="A1:E1"/>
  </mergeCells>
  <pageMargins left="0.75" right="0.75" top="1" bottom="1" header="0.5" footer="0.5"/>
  <pageSetup paperSize="9" scale="76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6"/>
  <sheetViews>
    <sheetView workbookViewId="0">
      <selection activeCell="N28" sqref="N28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68" t="s">
        <v>261</v>
      </c>
      <c r="B1" s="68"/>
    </row>
    <row r="2" spans="1:2">
      <c r="A2" s="69"/>
      <c r="B2" s="70" t="s">
        <v>1</v>
      </c>
    </row>
    <row r="3" ht="15" customHeight="1" spans="1:2">
      <c r="A3" s="71" t="s">
        <v>254</v>
      </c>
      <c r="B3" s="72" t="s">
        <v>255</v>
      </c>
    </row>
    <row r="4" spans="1:2">
      <c r="A4" s="71"/>
      <c r="B4" s="72"/>
    </row>
    <row r="5" spans="1:2">
      <c r="A5" s="73" t="s">
        <v>54</v>
      </c>
      <c r="B5" s="72">
        <v>1</v>
      </c>
    </row>
    <row r="6" spans="1:2">
      <c r="A6" s="74" t="s">
        <v>77</v>
      </c>
      <c r="B6" s="75"/>
    </row>
    <row r="7" spans="1:2">
      <c r="A7" s="76" t="s">
        <v>256</v>
      </c>
      <c r="B7" s="75"/>
    </row>
    <row r="8" spans="1:2">
      <c r="A8" s="76"/>
      <c r="B8" s="75"/>
    </row>
    <row r="9" spans="1:2">
      <c r="A9" s="76"/>
      <c r="B9" s="75"/>
    </row>
    <row r="10" spans="1:2">
      <c r="A10" s="76"/>
      <c r="B10" s="75"/>
    </row>
    <row r="11" spans="1:2">
      <c r="A11" s="76"/>
      <c r="B11" s="75"/>
    </row>
    <row r="12" spans="1:2">
      <c r="A12" s="76"/>
      <c r="B12" s="75"/>
    </row>
    <row r="13" spans="1:2">
      <c r="A13" s="76"/>
      <c r="B13" s="75"/>
    </row>
    <row r="14" spans="1:2">
      <c r="A14" s="76"/>
      <c r="B14" s="75"/>
    </row>
    <row r="15" spans="1:2">
      <c r="A15" s="76"/>
      <c r="B15" s="75"/>
    </row>
    <row r="16" spans="1:2">
      <c r="A16" s="77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0"/>
  <sheetViews>
    <sheetView zoomScale="70" zoomScaleNormal="70" topLeftCell="A12" workbookViewId="0">
      <selection activeCell="A46" sqref="$A46:$XFD46"/>
    </sheetView>
  </sheetViews>
  <sheetFormatPr defaultColWidth="9" defaultRowHeight="14.25"/>
  <cols>
    <col min="1" max="1" width="7.25" style="31" customWidth="1"/>
    <col min="2" max="2" width="5.5" style="31" customWidth="1"/>
    <col min="3" max="3" width="11.75" style="31" customWidth="1"/>
    <col min="4" max="4" width="11.625" style="31" customWidth="1"/>
    <col min="5" max="5" width="12.375" style="31" customWidth="1"/>
    <col min="6" max="6" width="15.25" style="31" customWidth="1"/>
    <col min="7" max="7" width="10.5" style="31" customWidth="1"/>
    <col min="8" max="8" width="10.25" style="31" customWidth="1"/>
    <col min="9" max="9" width="5.25" style="31" customWidth="1"/>
    <col min="10" max="10" width="7.5" style="31" customWidth="1"/>
    <col min="11" max="11" width="12.5" style="31" customWidth="1"/>
    <col min="12" max="16384" width="9" style="31"/>
  </cols>
  <sheetData>
    <row r="1" s="31" customFormat="1" ht="21.95" customHeight="1" spans="1:11">
      <c r="A1" s="3" t="s">
        <v>262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31" customFormat="1" ht="15.95" customHeight="1" spans="1:11">
      <c r="A2" s="33" t="s">
        <v>263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="32" customFormat="1" ht="18.95" customHeight="1" spans="1:11">
      <c r="A3" s="34" t="s">
        <v>264</v>
      </c>
      <c r="B3" s="35"/>
      <c r="C3" s="36" t="s">
        <v>144</v>
      </c>
      <c r="D3" s="35"/>
      <c r="E3" s="35"/>
      <c r="F3" s="35"/>
      <c r="G3" s="35"/>
      <c r="H3" s="35"/>
      <c r="I3" s="35"/>
      <c r="J3" s="35"/>
      <c r="K3" s="35"/>
    </row>
    <row r="4" s="32" customFormat="1" ht="18.95" customHeight="1" spans="1:11">
      <c r="A4" s="37" t="s">
        <v>265</v>
      </c>
      <c r="B4" s="38"/>
      <c r="C4" s="39" t="s">
        <v>266</v>
      </c>
      <c r="D4" s="38"/>
      <c r="E4" s="38"/>
      <c r="F4" s="38"/>
      <c r="G4" s="37" t="s">
        <v>267</v>
      </c>
      <c r="H4" s="38"/>
      <c r="I4" s="40">
        <v>15193660325</v>
      </c>
      <c r="J4" s="38"/>
      <c r="K4" s="38"/>
    </row>
    <row r="5" s="32" customFormat="1" ht="18.95" customHeight="1" spans="1:11">
      <c r="A5" s="37" t="s">
        <v>268</v>
      </c>
      <c r="B5" s="38"/>
      <c r="C5" s="37" t="s">
        <v>269</v>
      </c>
      <c r="D5" s="38"/>
      <c r="E5" s="38"/>
      <c r="F5" s="37" t="s">
        <v>270</v>
      </c>
      <c r="G5" s="38"/>
      <c r="H5" s="37" t="s">
        <v>271</v>
      </c>
      <c r="I5" s="38"/>
      <c r="J5" s="37" t="s">
        <v>270</v>
      </c>
      <c r="K5" s="38"/>
    </row>
    <row r="6" s="32" customFormat="1" ht="18.95" customHeight="1" spans="1:11">
      <c r="A6" s="38"/>
      <c r="B6" s="38"/>
      <c r="C6" s="37" t="s">
        <v>272</v>
      </c>
      <c r="D6" s="38"/>
      <c r="E6" s="37" t="s">
        <v>273</v>
      </c>
      <c r="F6" s="41">
        <v>346.92</v>
      </c>
      <c r="G6" s="42"/>
      <c r="H6" s="37" t="s">
        <v>274</v>
      </c>
      <c r="I6" s="38"/>
      <c r="J6" s="43"/>
      <c r="K6" s="42"/>
    </row>
    <row r="7" s="32" customFormat="1" ht="18.95" customHeight="1" spans="1:11">
      <c r="A7" s="38"/>
      <c r="B7" s="38"/>
      <c r="C7" s="38"/>
      <c r="D7" s="38"/>
      <c r="E7" s="37" t="s">
        <v>275</v>
      </c>
      <c r="F7" s="41">
        <v>30.82</v>
      </c>
      <c r="G7" s="42"/>
      <c r="H7" s="37" t="s">
        <v>276</v>
      </c>
      <c r="I7" s="38"/>
      <c r="J7" s="41">
        <f>F8+F9</f>
        <v>589.34</v>
      </c>
      <c r="K7" s="42"/>
    </row>
    <row r="8" s="32" customFormat="1" ht="18.95" customHeight="1" spans="1:11">
      <c r="A8" s="38"/>
      <c r="B8" s="38"/>
      <c r="C8" s="38"/>
      <c r="D8" s="38"/>
      <c r="E8" s="37" t="s">
        <v>277</v>
      </c>
      <c r="F8" s="41">
        <f>F7+F6</f>
        <v>377.74</v>
      </c>
      <c r="G8" s="42"/>
      <c r="H8" s="37" t="s">
        <v>278</v>
      </c>
      <c r="I8" s="38"/>
      <c r="J8" s="41"/>
      <c r="K8" s="42"/>
    </row>
    <row r="9" s="32" customFormat="1" ht="18.95" customHeight="1" spans="1:11">
      <c r="A9" s="38"/>
      <c r="B9" s="38"/>
      <c r="C9" s="37" t="s">
        <v>279</v>
      </c>
      <c r="D9" s="38"/>
      <c r="E9" s="37" t="s">
        <v>280</v>
      </c>
      <c r="F9" s="41">
        <v>211.6</v>
      </c>
      <c r="G9" s="42"/>
      <c r="H9" s="37" t="s">
        <v>281</v>
      </c>
      <c r="I9" s="38"/>
      <c r="J9" s="41">
        <f>J7</f>
        <v>589.34</v>
      </c>
      <c r="K9" s="42"/>
    </row>
    <row r="10" s="32" customFormat="1" ht="18.95" customHeight="1" spans="1:11">
      <c r="A10" s="38"/>
      <c r="B10" s="38"/>
      <c r="C10" s="38"/>
      <c r="D10" s="38"/>
      <c r="E10" s="37" t="s">
        <v>282</v>
      </c>
      <c r="F10" s="43"/>
      <c r="G10" s="42"/>
      <c r="H10" s="37" t="s">
        <v>283</v>
      </c>
      <c r="I10" s="38"/>
      <c r="J10" s="41">
        <f>J7</f>
        <v>589.34</v>
      </c>
      <c r="K10" s="42"/>
    </row>
    <row r="11" s="32" customFormat="1" ht="18.95" customHeight="1" spans="1:11">
      <c r="A11" s="38"/>
      <c r="B11" s="38"/>
      <c r="C11" s="38"/>
      <c r="D11" s="38"/>
      <c r="E11" s="37" t="s">
        <v>277</v>
      </c>
      <c r="F11" s="41">
        <v>211.6</v>
      </c>
      <c r="G11" s="42"/>
      <c r="H11" s="44"/>
      <c r="I11" s="44"/>
      <c r="J11" s="44"/>
      <c r="K11" s="44"/>
    </row>
    <row r="12" s="32" customFormat="1" ht="72" customHeight="1" spans="1:11">
      <c r="A12" s="45" t="s">
        <v>284</v>
      </c>
      <c r="B12" s="46" t="s">
        <v>285</v>
      </c>
      <c r="C12" s="47"/>
      <c r="D12" s="47"/>
      <c r="E12" s="47"/>
      <c r="F12" s="47"/>
      <c r="G12" s="47"/>
      <c r="H12" s="47"/>
      <c r="I12" s="47"/>
      <c r="J12" s="47"/>
      <c r="K12" s="47"/>
    </row>
    <row r="13" s="32" customFormat="1" ht="18.95" customHeight="1" spans="1:11">
      <c r="A13" s="48" t="s">
        <v>286</v>
      </c>
      <c r="B13" s="37" t="s">
        <v>287</v>
      </c>
      <c r="C13" s="38"/>
      <c r="D13" s="37" t="s">
        <v>288</v>
      </c>
      <c r="E13" s="37" t="s">
        <v>289</v>
      </c>
      <c r="F13" s="38"/>
      <c r="G13" s="49" t="s">
        <v>290</v>
      </c>
      <c r="H13" s="38"/>
      <c r="I13" s="38"/>
      <c r="J13" s="38"/>
      <c r="K13" s="37" t="s">
        <v>291</v>
      </c>
    </row>
    <row r="14" s="32" customFormat="1" ht="18.95" customHeight="1" spans="1:11">
      <c r="A14" s="50"/>
      <c r="B14" s="51" t="s">
        <v>292</v>
      </c>
      <c r="C14" s="38"/>
      <c r="D14" s="40">
        <v>10</v>
      </c>
      <c r="E14" s="37" t="s">
        <v>293</v>
      </c>
      <c r="F14" s="38"/>
      <c r="G14" s="37" t="s">
        <v>294</v>
      </c>
      <c r="H14" s="38"/>
      <c r="I14" s="38"/>
      <c r="J14" s="38"/>
      <c r="K14" s="52">
        <v>1</v>
      </c>
    </row>
    <row r="15" s="32" customFormat="1" ht="18.95" customHeight="1" spans="1:11">
      <c r="A15" s="50"/>
      <c r="B15" s="38"/>
      <c r="C15" s="38"/>
      <c r="D15" s="38"/>
      <c r="E15" s="38"/>
      <c r="F15" s="38"/>
      <c r="G15" s="37" t="s">
        <v>295</v>
      </c>
      <c r="H15" s="38"/>
      <c r="I15" s="38"/>
      <c r="J15" s="38"/>
      <c r="K15" s="37" t="s">
        <v>296</v>
      </c>
    </row>
    <row r="16" s="32" customFormat="1" ht="18.95" customHeight="1" spans="1:11">
      <c r="A16" s="50"/>
      <c r="B16" s="38"/>
      <c r="C16" s="38"/>
      <c r="D16" s="38"/>
      <c r="E16" s="38"/>
      <c r="F16" s="38"/>
      <c r="G16" s="37" t="s">
        <v>297</v>
      </c>
      <c r="H16" s="38"/>
      <c r="I16" s="38"/>
      <c r="J16" s="38"/>
      <c r="K16" s="37" t="s">
        <v>298</v>
      </c>
    </row>
    <row r="17" s="32" customFormat="1" ht="18.95" customHeight="1" spans="1:11">
      <c r="A17" s="50"/>
      <c r="B17" s="38"/>
      <c r="C17" s="38"/>
      <c r="D17" s="38"/>
      <c r="E17" s="38"/>
      <c r="F17" s="38"/>
      <c r="G17" s="37" t="s">
        <v>299</v>
      </c>
      <c r="H17" s="38"/>
      <c r="I17" s="38"/>
      <c r="J17" s="38"/>
      <c r="K17" s="37" t="s">
        <v>300</v>
      </c>
    </row>
    <row r="18" s="32" customFormat="1" ht="18.95" customHeight="1" spans="1:11">
      <c r="A18" s="50"/>
      <c r="B18" s="38"/>
      <c r="C18" s="38"/>
      <c r="D18" s="38"/>
      <c r="E18" s="37" t="s">
        <v>301</v>
      </c>
      <c r="F18" s="38"/>
      <c r="G18" s="37" t="s">
        <v>302</v>
      </c>
      <c r="H18" s="38"/>
      <c r="I18" s="38"/>
      <c r="J18" s="38"/>
      <c r="K18" s="37" t="s">
        <v>303</v>
      </c>
    </row>
    <row r="19" s="32" customFormat="1" ht="18.95" customHeight="1" spans="1:11">
      <c r="A19" s="50"/>
      <c r="B19" s="38"/>
      <c r="C19" s="38"/>
      <c r="D19" s="38"/>
      <c r="E19" s="38"/>
      <c r="F19" s="38"/>
      <c r="G19" s="37" t="s">
        <v>304</v>
      </c>
      <c r="H19" s="38"/>
      <c r="I19" s="38"/>
      <c r="J19" s="38"/>
      <c r="K19" s="37" t="s">
        <v>305</v>
      </c>
    </row>
    <row r="20" s="32" customFormat="1" ht="18.95" customHeight="1" spans="1:11">
      <c r="A20" s="50"/>
      <c r="B20" s="38"/>
      <c r="C20" s="38"/>
      <c r="D20" s="38"/>
      <c r="E20" s="37" t="s">
        <v>306</v>
      </c>
      <c r="F20" s="38"/>
      <c r="G20" s="37" t="s">
        <v>307</v>
      </c>
      <c r="H20" s="38"/>
      <c r="I20" s="38"/>
      <c r="J20" s="38"/>
      <c r="K20" s="37" t="s">
        <v>308</v>
      </c>
    </row>
    <row r="21" s="32" customFormat="1" ht="18.95" customHeight="1" spans="1:11">
      <c r="A21" s="50"/>
      <c r="B21" s="38"/>
      <c r="C21" s="38"/>
      <c r="D21" s="38"/>
      <c r="E21" s="38"/>
      <c r="F21" s="38"/>
      <c r="G21" s="37" t="s">
        <v>309</v>
      </c>
      <c r="H21" s="38"/>
      <c r="I21" s="38"/>
      <c r="J21" s="38"/>
      <c r="K21" s="37" t="s">
        <v>310</v>
      </c>
    </row>
    <row r="22" s="32" customFormat="1" ht="18.95" customHeight="1" spans="1:11">
      <c r="A22" s="50"/>
      <c r="B22" s="38"/>
      <c r="C22" s="38"/>
      <c r="D22" s="38"/>
      <c r="E22" s="37" t="s">
        <v>311</v>
      </c>
      <c r="F22" s="38"/>
      <c r="G22" s="37" t="s">
        <v>312</v>
      </c>
      <c r="H22" s="38"/>
      <c r="I22" s="38"/>
      <c r="J22" s="38"/>
      <c r="K22" s="37" t="s">
        <v>308</v>
      </c>
    </row>
    <row r="23" s="32" customFormat="1" ht="18.95" customHeight="1" spans="1:11">
      <c r="A23" s="50"/>
      <c r="B23" s="38"/>
      <c r="C23" s="38"/>
      <c r="D23" s="38"/>
      <c r="E23" s="38"/>
      <c r="F23" s="38"/>
      <c r="G23" s="37" t="s">
        <v>313</v>
      </c>
      <c r="H23" s="38"/>
      <c r="I23" s="38"/>
      <c r="J23" s="38"/>
      <c r="K23" s="52">
        <v>1</v>
      </c>
    </row>
    <row r="24" s="32" customFormat="1" ht="18.95" customHeight="1" spans="1:11">
      <c r="A24" s="50"/>
      <c r="B24" s="38"/>
      <c r="C24" s="38"/>
      <c r="D24" s="38"/>
      <c r="E24" s="37" t="s">
        <v>314</v>
      </c>
      <c r="F24" s="38"/>
      <c r="G24" s="37" t="s">
        <v>315</v>
      </c>
      <c r="H24" s="38"/>
      <c r="I24" s="38"/>
      <c r="J24" s="38"/>
      <c r="K24" s="53" t="s">
        <v>316</v>
      </c>
    </row>
    <row r="25" s="32" customFormat="1" ht="18.95" customHeight="1" spans="1:11">
      <c r="A25" s="44"/>
      <c r="B25" s="44"/>
      <c r="C25" s="44"/>
      <c r="D25" s="44"/>
      <c r="E25" s="37" t="s">
        <v>317</v>
      </c>
      <c r="F25" s="38"/>
      <c r="G25" s="37" t="s">
        <v>318</v>
      </c>
      <c r="H25" s="38"/>
      <c r="I25" s="38"/>
      <c r="J25" s="38"/>
      <c r="K25" s="37" t="s">
        <v>319</v>
      </c>
    </row>
    <row r="26" s="32" customFormat="1" ht="18.95" customHeight="1" spans="1:11">
      <c r="A26" s="44"/>
      <c r="B26" s="51" t="s">
        <v>320</v>
      </c>
      <c r="C26" s="38"/>
      <c r="D26" s="40">
        <v>30</v>
      </c>
      <c r="E26" s="37" t="s">
        <v>321</v>
      </c>
      <c r="F26" s="38"/>
      <c r="G26" s="39" t="s">
        <v>322</v>
      </c>
      <c r="H26" s="38"/>
      <c r="I26" s="38"/>
      <c r="J26" s="38"/>
      <c r="K26" s="52" t="s">
        <v>323</v>
      </c>
    </row>
    <row r="27" s="32" customFormat="1" ht="18.95" customHeight="1" spans="1:11">
      <c r="A27" s="44"/>
      <c r="B27" s="37"/>
      <c r="C27" s="38"/>
      <c r="D27" s="40"/>
      <c r="E27" s="37"/>
      <c r="F27" s="38"/>
      <c r="G27" s="39" t="s">
        <v>324</v>
      </c>
      <c r="H27" s="38"/>
      <c r="I27" s="38"/>
      <c r="J27" s="38"/>
      <c r="K27" s="52" t="s">
        <v>325</v>
      </c>
    </row>
    <row r="28" s="32" customFormat="1" ht="18.95" customHeight="1" spans="1:11">
      <c r="A28" s="44"/>
      <c r="B28" s="37"/>
      <c r="C28" s="38"/>
      <c r="D28" s="40"/>
      <c r="E28" s="37"/>
      <c r="F28" s="38"/>
      <c r="G28" s="39" t="s">
        <v>326</v>
      </c>
      <c r="H28" s="38"/>
      <c r="I28" s="38"/>
      <c r="J28" s="38"/>
      <c r="K28" s="52" t="s">
        <v>327</v>
      </c>
    </row>
    <row r="29" s="32" customFormat="1" ht="18.95" customHeight="1" spans="1:11">
      <c r="A29" s="44"/>
      <c r="B29" s="37"/>
      <c r="C29" s="38"/>
      <c r="D29" s="40"/>
      <c r="E29" s="37"/>
      <c r="F29" s="38"/>
      <c r="G29" s="39" t="s">
        <v>328</v>
      </c>
      <c r="H29" s="38"/>
      <c r="I29" s="38"/>
      <c r="J29" s="38"/>
      <c r="K29" s="52" t="s">
        <v>329</v>
      </c>
    </row>
    <row r="30" s="32" customFormat="1" ht="18.95" customHeight="1" spans="1:11">
      <c r="A30" s="44"/>
      <c r="B30" s="37"/>
      <c r="C30" s="38"/>
      <c r="D30" s="40"/>
      <c r="E30" s="37"/>
      <c r="F30" s="38"/>
      <c r="G30" s="39" t="s">
        <v>330</v>
      </c>
      <c r="H30" s="38"/>
      <c r="I30" s="38"/>
      <c r="J30" s="38"/>
      <c r="K30" s="52" t="s">
        <v>331</v>
      </c>
    </row>
    <row r="31" s="32" customFormat="1" ht="18.95" customHeight="1" spans="1:11">
      <c r="A31" s="44"/>
      <c r="B31" s="38"/>
      <c r="C31" s="38"/>
      <c r="D31" s="38"/>
      <c r="E31" s="54" t="s">
        <v>332</v>
      </c>
      <c r="F31" s="55"/>
      <c r="G31" s="39" t="s">
        <v>333</v>
      </c>
      <c r="H31" s="38"/>
      <c r="I31" s="38"/>
      <c r="J31" s="38"/>
      <c r="K31" s="52" t="s">
        <v>334</v>
      </c>
    </row>
    <row r="32" s="32" customFormat="1" ht="18.95" customHeight="1" spans="1:11">
      <c r="A32" s="44"/>
      <c r="B32" s="38"/>
      <c r="C32" s="38"/>
      <c r="D32" s="38"/>
      <c r="E32" s="56"/>
      <c r="F32" s="57"/>
      <c r="G32" s="39" t="s">
        <v>335</v>
      </c>
      <c r="H32" s="38"/>
      <c r="I32" s="38"/>
      <c r="J32" s="38"/>
      <c r="K32" s="52" t="s">
        <v>334</v>
      </c>
    </row>
    <row r="33" s="32" customFormat="1" ht="18.95" customHeight="1" spans="1:11">
      <c r="A33" s="44"/>
      <c r="B33" s="38"/>
      <c r="C33" s="38"/>
      <c r="D33" s="38"/>
      <c r="E33" s="56"/>
      <c r="F33" s="57"/>
      <c r="G33" s="39" t="s">
        <v>336</v>
      </c>
      <c r="H33" s="38"/>
      <c r="I33" s="38"/>
      <c r="J33" s="38"/>
      <c r="K33" s="52">
        <v>1</v>
      </c>
    </row>
    <row r="34" s="32" customFormat="1" ht="18.95" customHeight="1" spans="1:11">
      <c r="A34" s="44"/>
      <c r="B34" s="38"/>
      <c r="C34" s="38"/>
      <c r="D34" s="38"/>
      <c r="E34" s="56"/>
      <c r="F34" s="57"/>
      <c r="G34" s="39" t="s">
        <v>337</v>
      </c>
      <c r="H34" s="38"/>
      <c r="I34" s="38"/>
      <c r="J34" s="38"/>
      <c r="K34" s="52" t="s">
        <v>338</v>
      </c>
    </row>
    <row r="35" s="32" customFormat="1" ht="18.95" customHeight="1" spans="1:11">
      <c r="A35" s="44"/>
      <c r="B35" s="38"/>
      <c r="C35" s="38"/>
      <c r="D35" s="38"/>
      <c r="E35" s="58"/>
      <c r="F35" s="59"/>
      <c r="G35" s="39" t="s">
        <v>339</v>
      </c>
      <c r="H35" s="38"/>
      <c r="I35" s="38"/>
      <c r="J35" s="38"/>
      <c r="K35" s="52" t="s">
        <v>340</v>
      </c>
    </row>
    <row r="36" s="32" customFormat="1" ht="18.95" customHeight="1" spans="1:11">
      <c r="A36" s="44"/>
      <c r="B36" s="38"/>
      <c r="C36" s="38"/>
      <c r="D36" s="38"/>
      <c r="E36" s="37" t="s">
        <v>341</v>
      </c>
      <c r="F36" s="38"/>
      <c r="G36" s="39" t="s">
        <v>342</v>
      </c>
      <c r="H36" s="38"/>
      <c r="I36" s="38"/>
      <c r="J36" s="38"/>
      <c r="K36" s="37" t="s">
        <v>343</v>
      </c>
    </row>
    <row r="37" s="32" customFormat="1" ht="18.95" customHeight="1" spans="1:11">
      <c r="A37" s="44"/>
      <c r="B37" s="38"/>
      <c r="C37" s="38"/>
      <c r="D37" s="38"/>
      <c r="E37" s="37" t="s">
        <v>344</v>
      </c>
      <c r="F37" s="38"/>
      <c r="G37" s="39" t="s">
        <v>345</v>
      </c>
      <c r="H37" s="38"/>
      <c r="I37" s="38"/>
      <c r="J37" s="38"/>
      <c r="K37" s="60" t="s">
        <v>316</v>
      </c>
    </row>
    <row r="38" s="32" customFormat="1" ht="18.95" customHeight="1" spans="1:11">
      <c r="A38" s="44"/>
      <c r="B38" s="51" t="s">
        <v>346</v>
      </c>
      <c r="C38" s="38"/>
      <c r="D38" s="40">
        <v>30</v>
      </c>
      <c r="E38" s="37" t="s">
        <v>347</v>
      </c>
      <c r="F38" s="38"/>
      <c r="G38" s="39" t="s">
        <v>348</v>
      </c>
      <c r="H38" s="38"/>
      <c r="I38" s="38"/>
      <c r="J38" s="38"/>
      <c r="K38" s="39" t="s">
        <v>349</v>
      </c>
    </row>
    <row r="39" s="32" customFormat="1" ht="18.95" customHeight="1" spans="1:11">
      <c r="A39" s="44"/>
      <c r="B39" s="38"/>
      <c r="C39" s="38"/>
      <c r="D39" s="38"/>
      <c r="E39" s="37" t="s">
        <v>350</v>
      </c>
      <c r="F39" s="38"/>
      <c r="G39" s="39" t="s">
        <v>351</v>
      </c>
      <c r="H39" s="38"/>
      <c r="I39" s="38"/>
      <c r="J39" s="38"/>
      <c r="K39" s="52" t="s">
        <v>352</v>
      </c>
    </row>
    <row r="40" s="32" customFormat="1" ht="18.95" customHeight="1" spans="1:11">
      <c r="A40" s="44"/>
      <c r="B40" s="38"/>
      <c r="C40" s="38"/>
      <c r="D40" s="38"/>
      <c r="E40" s="37" t="s">
        <v>353</v>
      </c>
      <c r="F40" s="38"/>
      <c r="G40" s="39" t="s">
        <v>354</v>
      </c>
      <c r="H40" s="38"/>
      <c r="I40" s="38"/>
      <c r="J40" s="38"/>
      <c r="K40" s="39" t="s">
        <v>355</v>
      </c>
    </row>
    <row r="41" s="32" customFormat="1" ht="15" customHeight="1" spans="1:11">
      <c r="A41" s="44"/>
      <c r="B41" s="38"/>
      <c r="C41" s="38"/>
      <c r="D41" s="38"/>
      <c r="E41" s="37" t="s">
        <v>356</v>
      </c>
      <c r="F41" s="38"/>
      <c r="G41" s="39" t="s">
        <v>357</v>
      </c>
      <c r="H41" s="38"/>
      <c r="I41" s="38"/>
      <c r="J41" s="38"/>
      <c r="K41" s="52" t="s">
        <v>352</v>
      </c>
    </row>
    <row r="42" s="32" customFormat="1" ht="18.95" customHeight="1" spans="1:11">
      <c r="A42" s="44"/>
      <c r="B42" s="51" t="s">
        <v>358</v>
      </c>
      <c r="C42" s="38"/>
      <c r="D42" s="40">
        <v>20</v>
      </c>
      <c r="E42" s="37" t="s">
        <v>359</v>
      </c>
      <c r="F42" s="38"/>
      <c r="G42" s="37" t="s">
        <v>360</v>
      </c>
      <c r="H42" s="38"/>
      <c r="I42" s="38"/>
      <c r="J42" s="38"/>
      <c r="K42" s="37" t="s">
        <v>361</v>
      </c>
    </row>
    <row r="43" s="32" customFormat="1" ht="18.95" customHeight="1" spans="1:11">
      <c r="A43" s="44"/>
      <c r="B43" s="38"/>
      <c r="C43" s="38"/>
      <c r="D43" s="38"/>
      <c r="E43" s="37" t="s">
        <v>362</v>
      </c>
      <c r="F43" s="38"/>
      <c r="G43" s="37" t="s">
        <v>363</v>
      </c>
      <c r="H43" s="38"/>
      <c r="I43" s="38"/>
      <c r="J43" s="38"/>
      <c r="K43" s="37" t="s">
        <v>364</v>
      </c>
    </row>
    <row r="44" s="32" customFormat="1" ht="18.95" customHeight="1" spans="1:11">
      <c r="A44" s="44"/>
      <c r="B44" s="38"/>
      <c r="C44" s="38"/>
      <c r="D44" s="38"/>
      <c r="E44" s="37" t="s">
        <v>365</v>
      </c>
      <c r="F44" s="38"/>
      <c r="G44" s="37" t="s">
        <v>366</v>
      </c>
      <c r="H44" s="38"/>
      <c r="I44" s="38"/>
      <c r="J44" s="38"/>
      <c r="K44" s="37" t="s">
        <v>367</v>
      </c>
    </row>
    <row r="45" s="32" customFormat="1" ht="18.95" customHeight="1" spans="1:11">
      <c r="A45" s="61"/>
      <c r="B45" s="62"/>
      <c r="C45" s="62"/>
      <c r="D45" s="62"/>
      <c r="E45" s="63" t="s">
        <v>368</v>
      </c>
      <c r="F45" s="62"/>
      <c r="G45" s="63" t="s">
        <v>369</v>
      </c>
      <c r="H45" s="62"/>
      <c r="I45" s="62"/>
      <c r="J45" s="62"/>
      <c r="K45" s="63" t="s">
        <v>361</v>
      </c>
    </row>
    <row r="46" s="31" customFormat="1" spans="1:11">
      <c r="A46" s="64" t="s">
        <v>370</v>
      </c>
      <c r="B46" s="64"/>
      <c r="C46" s="64"/>
      <c r="D46" s="64"/>
      <c r="E46" s="64"/>
      <c r="F46" s="64"/>
      <c r="G46" s="64"/>
      <c r="H46" s="64"/>
      <c r="I46" s="64"/>
      <c r="J46" s="64"/>
      <c r="K46" s="65"/>
    </row>
    <row r="47" s="31" customFormat="1" spans="1:1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5"/>
    </row>
    <row r="48" s="31" customFormat="1" spans="1:1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5"/>
    </row>
    <row r="49" s="31" customFormat="1" spans="1:1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5"/>
    </row>
    <row r="50" s="31" customFormat="1" spans="1:11">
      <c r="A50" s="66"/>
      <c r="B50" s="66"/>
      <c r="C50" s="66"/>
      <c r="D50" s="66"/>
      <c r="E50" s="66"/>
      <c r="F50" s="66"/>
      <c r="G50" s="66"/>
      <c r="H50" s="66"/>
      <c r="I50" s="66"/>
      <c r="J50" s="66"/>
      <c r="K50" s="67"/>
    </row>
  </sheetData>
  <mergeCells count="100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E36:F36"/>
    <mergeCell ref="G36:J36"/>
    <mergeCell ref="E37:F37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A13:A24"/>
    <mergeCell ref="A25:A41"/>
    <mergeCell ref="A42:A45"/>
    <mergeCell ref="D14:D24"/>
    <mergeCell ref="D26:D37"/>
    <mergeCell ref="D38:D41"/>
    <mergeCell ref="D42:D45"/>
    <mergeCell ref="A5:B11"/>
    <mergeCell ref="C6:D8"/>
    <mergeCell ref="C9:D11"/>
    <mergeCell ref="B14:C24"/>
    <mergeCell ref="E14:F17"/>
    <mergeCell ref="E18:F19"/>
    <mergeCell ref="E20:F21"/>
    <mergeCell ref="E22:F23"/>
    <mergeCell ref="B26:C37"/>
    <mergeCell ref="E26:F30"/>
    <mergeCell ref="E31:F35"/>
    <mergeCell ref="B38:C41"/>
    <mergeCell ref="B42:C45"/>
    <mergeCell ref="A46:K50"/>
  </mergeCells>
  <pageMargins left="0.75" right="0.75" top="1" bottom="1" header="0.5" footer="0.5"/>
  <pageSetup paperSize="9" scale="6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topLeftCell="A9" workbookViewId="0">
      <selection activeCell="A28" sqref="$A28:$XFD28"/>
    </sheetView>
  </sheetViews>
  <sheetFormatPr defaultColWidth="9" defaultRowHeight="13.5" outlineLevelCol="6"/>
  <cols>
    <col min="1" max="1" width="9" style="1"/>
    <col min="2" max="2" width="9.875" style="1" customWidth="1"/>
    <col min="3" max="3" width="12.375" style="1" customWidth="1"/>
    <col min="4" max="4" width="13" style="1" customWidth="1"/>
    <col min="5" max="5" width="10.375" style="1" customWidth="1"/>
    <col min="6" max="6" width="18.875" style="1" customWidth="1"/>
    <col min="7" max="7" width="13" style="1" customWidth="1"/>
    <col min="8" max="16384" width="9" style="1"/>
  </cols>
  <sheetData>
    <row r="1" s="1" customFormat="1" ht="27.95" customHeight="1" spans="1:7">
      <c r="A1" s="2" t="s">
        <v>371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372</v>
      </c>
      <c r="B2" s="4"/>
      <c r="C2" s="4" t="s">
        <v>373</v>
      </c>
      <c r="D2" s="4"/>
      <c r="E2" s="4" t="s">
        <v>374</v>
      </c>
      <c r="F2" s="4" t="s">
        <v>375</v>
      </c>
      <c r="G2" s="4"/>
    </row>
    <row r="3" s="1" customFormat="1" ht="24" customHeight="1" spans="1:7">
      <c r="A3" s="4" t="s">
        <v>376</v>
      </c>
      <c r="B3" s="4"/>
      <c r="C3" s="4" t="s">
        <v>144</v>
      </c>
      <c r="D3" s="4"/>
      <c r="E3" s="4" t="s">
        <v>377</v>
      </c>
      <c r="F3" s="4" t="s">
        <v>144</v>
      </c>
      <c r="G3" s="4"/>
    </row>
    <row r="4" s="1" customFormat="1" ht="24" customHeight="1" spans="1:7">
      <c r="A4" s="5" t="s">
        <v>378</v>
      </c>
      <c r="B4" s="5"/>
      <c r="C4" s="6" t="s">
        <v>379</v>
      </c>
      <c r="D4" s="6"/>
      <c r="E4" s="7">
        <v>11.6</v>
      </c>
      <c r="F4" s="7"/>
      <c r="G4" s="7"/>
    </row>
    <row r="5" s="1" customFormat="1" ht="24" customHeight="1" spans="1:7">
      <c r="A5" s="5"/>
      <c r="B5" s="5"/>
      <c r="C5" s="8" t="s">
        <v>380</v>
      </c>
      <c r="D5" s="8"/>
      <c r="E5" s="7">
        <v>11.6</v>
      </c>
      <c r="F5" s="7"/>
      <c r="G5" s="7"/>
    </row>
    <row r="6" s="1" customFormat="1" ht="24" customHeight="1" spans="1:7">
      <c r="A6" s="5"/>
      <c r="B6" s="5"/>
      <c r="C6" s="8" t="s">
        <v>381</v>
      </c>
      <c r="D6" s="8"/>
      <c r="E6" s="7"/>
      <c r="F6" s="7"/>
      <c r="G6" s="7"/>
    </row>
    <row r="7" s="1" customFormat="1" ht="24" customHeight="1" spans="1:7">
      <c r="A7" s="5" t="s">
        <v>382</v>
      </c>
      <c r="B7" s="9" t="s">
        <v>383</v>
      </c>
      <c r="C7" s="9"/>
      <c r="D7" s="9"/>
      <c r="E7" s="9"/>
      <c r="F7" s="9"/>
      <c r="G7" s="9"/>
    </row>
    <row r="8" s="1" customFormat="1" ht="55" customHeight="1" spans="1:7">
      <c r="A8" s="5"/>
      <c r="B8" s="6" t="s">
        <v>384</v>
      </c>
      <c r="C8" s="6"/>
      <c r="D8" s="6"/>
      <c r="E8" s="6"/>
      <c r="F8" s="6"/>
      <c r="G8" s="6"/>
    </row>
    <row r="9" s="1" customFormat="1" ht="23" customHeight="1" spans="1:7">
      <c r="A9" s="25" t="s">
        <v>385</v>
      </c>
      <c r="B9" s="25" t="s">
        <v>386</v>
      </c>
      <c r="C9" s="25" t="s">
        <v>387</v>
      </c>
      <c r="D9" s="25" t="s">
        <v>388</v>
      </c>
      <c r="E9" s="25"/>
      <c r="F9" s="25"/>
      <c r="G9" s="25" t="s">
        <v>389</v>
      </c>
    </row>
    <row r="10" s="1" customFormat="1" ht="24" customHeight="1" spans="1:7">
      <c r="A10" s="25"/>
      <c r="B10" s="10" t="s">
        <v>390</v>
      </c>
      <c r="C10" s="5" t="s">
        <v>391</v>
      </c>
      <c r="D10" s="26" t="s">
        <v>392</v>
      </c>
      <c r="E10" s="27"/>
      <c r="F10" s="28"/>
      <c r="G10" s="29" t="s">
        <v>393</v>
      </c>
    </row>
    <row r="11" s="1" customFormat="1" ht="24" customHeight="1" spans="1:7">
      <c r="A11" s="25"/>
      <c r="B11" s="5" t="s">
        <v>394</v>
      </c>
      <c r="C11" s="10" t="s">
        <v>395</v>
      </c>
      <c r="D11" s="4" t="s">
        <v>322</v>
      </c>
      <c r="E11" s="4"/>
      <c r="F11" s="4"/>
      <c r="G11" s="17" t="s">
        <v>396</v>
      </c>
    </row>
    <row r="12" s="1" customFormat="1" ht="24" customHeight="1" spans="1:7">
      <c r="A12" s="25"/>
      <c r="B12" s="5"/>
      <c r="C12" s="16"/>
      <c r="D12" s="4" t="s">
        <v>324</v>
      </c>
      <c r="E12" s="4"/>
      <c r="F12" s="4"/>
      <c r="G12" s="17" t="s">
        <v>397</v>
      </c>
    </row>
    <row r="13" s="1" customFormat="1" ht="24" customHeight="1" spans="1:7">
      <c r="A13" s="25"/>
      <c r="B13" s="5"/>
      <c r="C13" s="16"/>
      <c r="D13" s="4" t="s">
        <v>326</v>
      </c>
      <c r="E13" s="4"/>
      <c r="F13" s="4"/>
      <c r="G13" s="17" t="s">
        <v>398</v>
      </c>
    </row>
    <row r="14" s="1" customFormat="1" ht="24" customHeight="1" spans="1:7">
      <c r="A14" s="25"/>
      <c r="B14" s="5"/>
      <c r="C14" s="16"/>
      <c r="D14" s="4" t="s">
        <v>328</v>
      </c>
      <c r="E14" s="4"/>
      <c r="F14" s="4"/>
      <c r="G14" s="17" t="s">
        <v>399</v>
      </c>
    </row>
    <row r="15" s="1" customFormat="1" ht="24" customHeight="1" spans="1:7">
      <c r="A15" s="25"/>
      <c r="B15" s="5"/>
      <c r="C15" s="18"/>
      <c r="D15" s="4" t="s">
        <v>330</v>
      </c>
      <c r="E15" s="4"/>
      <c r="F15" s="4"/>
      <c r="G15" s="17" t="s">
        <v>400</v>
      </c>
    </row>
    <row r="16" s="1" customFormat="1" ht="24" customHeight="1" spans="1:7">
      <c r="A16" s="25"/>
      <c r="B16" s="5"/>
      <c r="C16" s="10" t="s">
        <v>401</v>
      </c>
      <c r="D16" s="4" t="s">
        <v>333</v>
      </c>
      <c r="E16" s="4"/>
      <c r="F16" s="4"/>
      <c r="G16" s="17" t="s">
        <v>334</v>
      </c>
    </row>
    <row r="17" s="1" customFormat="1" ht="24" customHeight="1" spans="1:7">
      <c r="A17" s="25"/>
      <c r="B17" s="5"/>
      <c r="C17" s="16"/>
      <c r="D17" s="4" t="s">
        <v>335</v>
      </c>
      <c r="E17" s="4"/>
      <c r="F17" s="4"/>
      <c r="G17" s="17" t="s">
        <v>334</v>
      </c>
    </row>
    <row r="18" s="1" customFormat="1" ht="24" customHeight="1" spans="1:7">
      <c r="A18" s="25"/>
      <c r="B18" s="5"/>
      <c r="C18" s="16"/>
      <c r="D18" s="4" t="s">
        <v>336</v>
      </c>
      <c r="E18" s="4"/>
      <c r="F18" s="4"/>
      <c r="G18" s="19">
        <v>1</v>
      </c>
    </row>
    <row r="19" s="1" customFormat="1" ht="24" customHeight="1" spans="1:7">
      <c r="A19" s="25"/>
      <c r="B19" s="5"/>
      <c r="C19" s="16"/>
      <c r="D19" s="4" t="s">
        <v>337</v>
      </c>
      <c r="E19" s="4"/>
      <c r="F19" s="4"/>
      <c r="G19" s="17" t="s">
        <v>338</v>
      </c>
    </row>
    <row r="20" s="1" customFormat="1" ht="24" customHeight="1" spans="1:7">
      <c r="A20" s="25"/>
      <c r="B20" s="5"/>
      <c r="C20" s="18"/>
      <c r="D20" s="4" t="s">
        <v>339</v>
      </c>
      <c r="E20" s="4"/>
      <c r="F20" s="4"/>
      <c r="G20" s="17" t="s">
        <v>340</v>
      </c>
    </row>
    <row r="21" s="1" customFormat="1" ht="24" customHeight="1" spans="1:7">
      <c r="A21" s="25"/>
      <c r="B21" s="5"/>
      <c r="C21" s="5" t="s">
        <v>402</v>
      </c>
      <c r="D21" s="4" t="s">
        <v>403</v>
      </c>
      <c r="E21" s="4"/>
      <c r="F21" s="4"/>
      <c r="G21" s="30" t="s">
        <v>404</v>
      </c>
    </row>
    <row r="22" s="1" customFormat="1" ht="24" customHeight="1" spans="1:7">
      <c r="A22" s="25"/>
      <c r="B22" s="5" t="s">
        <v>405</v>
      </c>
      <c r="C22" s="5" t="s">
        <v>406</v>
      </c>
      <c r="D22" s="4" t="s">
        <v>407</v>
      </c>
      <c r="E22" s="4"/>
      <c r="F22" s="4"/>
      <c r="G22" s="21" t="s">
        <v>349</v>
      </c>
    </row>
    <row r="23" s="1" customFormat="1" ht="24" customHeight="1" spans="1:7">
      <c r="A23" s="25"/>
      <c r="B23" s="5"/>
      <c r="C23" s="5" t="s">
        <v>408</v>
      </c>
      <c r="D23" s="4" t="s">
        <v>409</v>
      </c>
      <c r="E23" s="4"/>
      <c r="F23" s="4"/>
      <c r="G23" s="4" t="s">
        <v>410</v>
      </c>
    </row>
    <row r="24" s="1" customFormat="1" ht="24" customHeight="1" spans="1:7">
      <c r="A24" s="25"/>
      <c r="B24" s="5"/>
      <c r="C24" s="5"/>
      <c r="D24" s="4" t="s">
        <v>411</v>
      </c>
      <c r="E24" s="4"/>
      <c r="F24" s="4"/>
      <c r="G24" s="4" t="s">
        <v>412</v>
      </c>
    </row>
    <row r="25" s="1" customFormat="1" ht="24" customHeight="1" spans="1:7">
      <c r="A25" s="25"/>
      <c r="B25" s="5"/>
      <c r="C25" s="5" t="s">
        <v>413</v>
      </c>
      <c r="D25" s="4" t="s">
        <v>414</v>
      </c>
      <c r="E25" s="4"/>
      <c r="F25" s="4"/>
      <c r="G25" s="4" t="s">
        <v>355</v>
      </c>
    </row>
    <row r="26" s="1" customFormat="1" ht="24" customHeight="1" spans="1:7">
      <c r="A26" s="25"/>
      <c r="B26" s="5"/>
      <c r="C26" s="5" t="s">
        <v>415</v>
      </c>
      <c r="D26" s="4" t="s">
        <v>416</v>
      </c>
      <c r="E26" s="4"/>
      <c r="F26" s="4"/>
      <c r="G26" s="4" t="s">
        <v>417</v>
      </c>
    </row>
    <row r="27" s="1" customFormat="1" ht="24" customHeight="1" spans="1:7">
      <c r="A27" s="25"/>
      <c r="B27" s="5" t="s">
        <v>418</v>
      </c>
      <c r="C27" s="5" t="s">
        <v>419</v>
      </c>
      <c r="D27" s="4" t="s">
        <v>420</v>
      </c>
      <c r="E27" s="4"/>
      <c r="F27" s="4"/>
      <c r="G27" s="21" t="s">
        <v>334</v>
      </c>
    </row>
    <row r="28" s="1" customFormat="1" ht="9.95" customHeight="1" spans="1:7">
      <c r="A28" s="4" t="s">
        <v>370</v>
      </c>
      <c r="B28" s="4"/>
      <c r="C28" s="4"/>
      <c r="D28" s="4"/>
      <c r="E28" s="4"/>
      <c r="F28" s="4"/>
      <c r="G28" s="24"/>
    </row>
    <row r="29" s="1" customFormat="1" ht="9.95" customHeight="1" spans="1:7">
      <c r="A29" s="4"/>
      <c r="B29" s="4"/>
      <c r="C29" s="4"/>
      <c r="D29" s="4"/>
      <c r="E29" s="4"/>
      <c r="F29" s="4"/>
      <c r="G29" s="24"/>
    </row>
    <row r="30" s="1" customFormat="1" ht="9.95" customHeight="1" spans="1:7">
      <c r="A30" s="4"/>
      <c r="B30" s="4"/>
      <c r="C30" s="4"/>
      <c r="D30" s="4"/>
      <c r="E30" s="4"/>
      <c r="F30" s="4"/>
      <c r="G30" s="24"/>
    </row>
    <row r="31" s="1" customFormat="1" spans="1:7">
      <c r="A31" s="4"/>
      <c r="B31" s="4"/>
      <c r="C31" s="4"/>
      <c r="D31" s="4"/>
      <c r="E31" s="4"/>
      <c r="F31" s="4"/>
      <c r="G31" s="24"/>
    </row>
  </sheetData>
  <mergeCells count="4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7:A8"/>
    <mergeCell ref="A9:A27"/>
    <mergeCell ref="B11:B21"/>
    <mergeCell ref="B22:B26"/>
    <mergeCell ref="C11:C15"/>
    <mergeCell ref="C16:C20"/>
    <mergeCell ref="C23:C24"/>
    <mergeCell ref="A4:B6"/>
    <mergeCell ref="A28:G31"/>
  </mergeCells>
  <pageMargins left="0.75" right="0.75" top="1" bottom="1" header="0.5" footer="0.5"/>
  <pageSetup paperSize="9" scale="91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tabSelected="1" topLeftCell="A10" workbookViewId="0">
      <selection activeCell="A27" sqref="$A27:$XFD27"/>
    </sheetView>
  </sheetViews>
  <sheetFormatPr defaultColWidth="9" defaultRowHeight="13.5" outlineLevelCol="6"/>
  <cols>
    <col min="1" max="1" width="9" style="1"/>
    <col min="2" max="2" width="9.875" style="1" customWidth="1"/>
    <col min="3" max="3" width="10.875" style="1" customWidth="1"/>
    <col min="4" max="4" width="15.875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s="1" customFormat="1" ht="55" customHeight="1" spans="1:7">
      <c r="A1" s="2" t="s">
        <v>421</v>
      </c>
      <c r="B1" s="3"/>
      <c r="C1" s="3"/>
      <c r="D1" s="3"/>
      <c r="E1" s="3"/>
      <c r="F1" s="3"/>
      <c r="G1" s="3"/>
    </row>
    <row r="2" s="1" customFormat="1" ht="29" customHeight="1" spans="1:7">
      <c r="A2" s="4" t="s">
        <v>372</v>
      </c>
      <c r="B2" s="4"/>
      <c r="C2" s="4" t="s">
        <v>422</v>
      </c>
      <c r="D2" s="4"/>
      <c r="E2" s="4" t="s">
        <v>374</v>
      </c>
      <c r="F2" s="4" t="s">
        <v>423</v>
      </c>
      <c r="G2" s="4"/>
    </row>
    <row r="3" s="1" customFormat="1" ht="24" customHeight="1" spans="1:7">
      <c r="A3" s="4" t="s">
        <v>376</v>
      </c>
      <c r="B3" s="4"/>
      <c r="C3" s="4" t="s">
        <v>144</v>
      </c>
      <c r="D3" s="4"/>
      <c r="E3" s="4" t="s">
        <v>377</v>
      </c>
      <c r="F3" s="4" t="s">
        <v>144</v>
      </c>
      <c r="G3" s="4"/>
    </row>
    <row r="4" s="1" customFormat="1" ht="15" customHeight="1" spans="1:7">
      <c r="A4" s="5" t="s">
        <v>378</v>
      </c>
      <c r="B4" s="5"/>
      <c r="C4" s="6" t="s">
        <v>379</v>
      </c>
      <c r="D4" s="6"/>
      <c r="E4" s="7">
        <v>200</v>
      </c>
      <c r="F4" s="7"/>
      <c r="G4" s="7"/>
    </row>
    <row r="5" s="1" customFormat="1" ht="15" customHeight="1" spans="1:7">
      <c r="A5" s="5"/>
      <c r="B5" s="5"/>
      <c r="C5" s="8" t="s">
        <v>380</v>
      </c>
      <c r="D5" s="8"/>
      <c r="E5" s="7">
        <v>200</v>
      </c>
      <c r="F5" s="7"/>
      <c r="G5" s="7"/>
    </row>
    <row r="6" s="1" customFormat="1" ht="16" customHeight="1" spans="1:7">
      <c r="A6" s="5"/>
      <c r="B6" s="5"/>
      <c r="C6" s="8" t="s">
        <v>381</v>
      </c>
      <c r="D6" s="8"/>
      <c r="E6" s="7"/>
      <c r="F6" s="7"/>
      <c r="G6" s="7"/>
    </row>
    <row r="7" s="1" customFormat="1" ht="17" customHeight="1" spans="1:7">
      <c r="A7" s="5" t="s">
        <v>382</v>
      </c>
      <c r="B7" s="5" t="s">
        <v>383</v>
      </c>
      <c r="C7" s="5"/>
      <c r="D7" s="5"/>
      <c r="E7" s="5"/>
      <c r="F7" s="5"/>
      <c r="G7" s="5"/>
    </row>
    <row r="8" s="1" customFormat="1" ht="30" customHeight="1" spans="1:7">
      <c r="A8" s="5"/>
      <c r="B8" s="6" t="s">
        <v>424</v>
      </c>
      <c r="C8" s="6"/>
      <c r="D8" s="6"/>
      <c r="E8" s="6"/>
      <c r="F8" s="6"/>
      <c r="G8" s="6"/>
    </row>
    <row r="9" s="1" customFormat="1" ht="16" customHeight="1" spans="1:7">
      <c r="A9" s="5" t="s">
        <v>385</v>
      </c>
      <c r="B9" s="5" t="s">
        <v>386</v>
      </c>
      <c r="C9" s="5" t="s">
        <v>387</v>
      </c>
      <c r="D9" s="9" t="s">
        <v>388</v>
      </c>
      <c r="E9" s="9"/>
      <c r="F9" s="9"/>
      <c r="G9" s="5" t="s">
        <v>389</v>
      </c>
    </row>
    <row r="10" s="1" customFormat="1" ht="22" customHeight="1" spans="1:7">
      <c r="A10" s="5"/>
      <c r="B10" s="10" t="s">
        <v>390</v>
      </c>
      <c r="C10" s="5" t="s">
        <v>391</v>
      </c>
      <c r="D10" s="11" t="s">
        <v>392</v>
      </c>
      <c r="E10" s="12"/>
      <c r="F10" s="13"/>
      <c r="G10" s="14" t="s">
        <v>425</v>
      </c>
    </row>
    <row r="11" s="1" customFormat="1" ht="22" customHeight="1" spans="1:7">
      <c r="A11" s="5"/>
      <c r="B11" s="5" t="s">
        <v>394</v>
      </c>
      <c r="C11" s="10" t="s">
        <v>395</v>
      </c>
      <c r="D11" s="8" t="s">
        <v>426</v>
      </c>
      <c r="E11" s="8"/>
      <c r="F11" s="8"/>
      <c r="G11" s="15" t="s">
        <v>427</v>
      </c>
    </row>
    <row r="12" s="1" customFormat="1" ht="22" customHeight="1" spans="1:7">
      <c r="A12" s="5"/>
      <c r="B12" s="5"/>
      <c r="C12" s="16"/>
      <c r="D12" s="8" t="s">
        <v>428</v>
      </c>
      <c r="E12" s="8"/>
      <c r="F12" s="8"/>
      <c r="G12" s="15" t="s">
        <v>429</v>
      </c>
    </row>
    <row r="13" s="1" customFormat="1" ht="22" customHeight="1" spans="1:7">
      <c r="A13" s="5"/>
      <c r="B13" s="5"/>
      <c r="C13" s="16"/>
      <c r="D13" s="4" t="s">
        <v>324</v>
      </c>
      <c r="E13" s="4"/>
      <c r="F13" s="4"/>
      <c r="G13" s="17" t="s">
        <v>397</v>
      </c>
    </row>
    <row r="14" s="1" customFormat="1" ht="22" customHeight="1" spans="1:7">
      <c r="A14" s="5"/>
      <c r="B14" s="5"/>
      <c r="C14" s="16"/>
      <c r="D14" s="4" t="s">
        <v>430</v>
      </c>
      <c r="E14" s="4"/>
      <c r="F14" s="4"/>
      <c r="G14" s="17" t="s">
        <v>431</v>
      </c>
    </row>
    <row r="15" s="1" customFormat="1" ht="22" customHeight="1" spans="1:7">
      <c r="A15" s="5"/>
      <c r="B15" s="5"/>
      <c r="C15" s="18"/>
      <c r="D15" s="4" t="s">
        <v>330</v>
      </c>
      <c r="E15" s="4"/>
      <c r="F15" s="4"/>
      <c r="G15" s="17" t="s">
        <v>400</v>
      </c>
    </row>
    <row r="16" s="1" customFormat="1" ht="22" customHeight="1" spans="1:7">
      <c r="A16" s="5"/>
      <c r="B16" s="5"/>
      <c r="C16" s="10" t="s">
        <v>401</v>
      </c>
      <c r="D16" s="8" t="s">
        <v>432</v>
      </c>
      <c r="E16" s="8"/>
      <c r="F16" s="8"/>
      <c r="G16" s="15" t="s">
        <v>334</v>
      </c>
    </row>
    <row r="17" s="1" customFormat="1" ht="22" customHeight="1" spans="1:7">
      <c r="A17" s="5"/>
      <c r="B17" s="5"/>
      <c r="C17" s="16"/>
      <c r="D17" s="4" t="s">
        <v>433</v>
      </c>
      <c r="E17" s="4"/>
      <c r="F17" s="4"/>
      <c r="G17" s="17" t="s">
        <v>334</v>
      </c>
    </row>
    <row r="18" s="1" customFormat="1" ht="22" customHeight="1" spans="1:7">
      <c r="A18" s="5"/>
      <c r="B18" s="5"/>
      <c r="C18" s="16"/>
      <c r="D18" s="8" t="s">
        <v>434</v>
      </c>
      <c r="E18" s="8"/>
      <c r="F18" s="8"/>
      <c r="G18" s="19">
        <v>1</v>
      </c>
    </row>
    <row r="19" s="1" customFormat="1" ht="22" customHeight="1" spans="1:7">
      <c r="A19" s="5"/>
      <c r="B19" s="5"/>
      <c r="C19" s="16"/>
      <c r="D19" s="4" t="s">
        <v>337</v>
      </c>
      <c r="E19" s="4"/>
      <c r="F19" s="4"/>
      <c r="G19" s="17" t="s">
        <v>338</v>
      </c>
    </row>
    <row r="20" s="1" customFormat="1" ht="22" customHeight="1" spans="1:7">
      <c r="A20" s="5"/>
      <c r="B20" s="5"/>
      <c r="C20" s="18"/>
      <c r="D20" s="4" t="s">
        <v>339</v>
      </c>
      <c r="E20" s="4"/>
      <c r="F20" s="4"/>
      <c r="G20" s="17" t="s">
        <v>340</v>
      </c>
    </row>
    <row r="21" s="1" customFormat="1" ht="25" customHeight="1" spans="1:7">
      <c r="A21" s="5"/>
      <c r="B21" s="5"/>
      <c r="C21" s="5" t="s">
        <v>402</v>
      </c>
      <c r="D21" s="8" t="s">
        <v>435</v>
      </c>
      <c r="E21" s="8"/>
      <c r="F21" s="8"/>
      <c r="G21" s="20" t="s">
        <v>436</v>
      </c>
    </row>
    <row r="22" s="1" customFormat="1" ht="24" customHeight="1" spans="1:7">
      <c r="A22" s="5"/>
      <c r="B22" s="10" t="s">
        <v>405</v>
      </c>
      <c r="C22" s="5" t="s">
        <v>406</v>
      </c>
      <c r="D22" s="4" t="s">
        <v>414</v>
      </c>
      <c r="E22" s="4"/>
      <c r="F22" s="4"/>
      <c r="G22" s="21" t="s">
        <v>355</v>
      </c>
    </row>
    <row r="23" s="1" customFormat="1" ht="24" customHeight="1" spans="1:7">
      <c r="A23" s="5"/>
      <c r="B23" s="16"/>
      <c r="C23" s="5" t="s">
        <v>408</v>
      </c>
      <c r="D23" s="22" t="s">
        <v>437</v>
      </c>
      <c r="E23" s="22"/>
      <c r="F23" s="22"/>
      <c r="G23" s="4" t="s">
        <v>438</v>
      </c>
    </row>
    <row r="24" s="1" customFormat="1" ht="24" customHeight="1" spans="1:7">
      <c r="A24" s="5"/>
      <c r="B24" s="16"/>
      <c r="C24" s="5" t="s">
        <v>439</v>
      </c>
      <c r="D24" s="4" t="s">
        <v>414</v>
      </c>
      <c r="E24" s="4"/>
      <c r="F24" s="4"/>
      <c r="G24" s="4" t="s">
        <v>355</v>
      </c>
    </row>
    <row r="25" s="1" customFormat="1" ht="24" customHeight="1" spans="1:7">
      <c r="A25" s="5"/>
      <c r="B25" s="18"/>
      <c r="C25" s="5" t="s">
        <v>415</v>
      </c>
      <c r="D25" s="4" t="s">
        <v>416</v>
      </c>
      <c r="E25" s="4"/>
      <c r="F25" s="4"/>
      <c r="G25" s="4" t="s">
        <v>417</v>
      </c>
    </row>
    <row r="26" s="1" customFormat="1" ht="24" customHeight="1" spans="1:7">
      <c r="A26" s="5"/>
      <c r="B26" s="5" t="s">
        <v>418</v>
      </c>
      <c r="C26" s="5" t="s">
        <v>440</v>
      </c>
      <c r="D26" s="8" t="s">
        <v>441</v>
      </c>
      <c r="E26" s="8"/>
      <c r="F26" s="8"/>
      <c r="G26" s="23" t="s">
        <v>338</v>
      </c>
    </row>
    <row r="27" s="1" customFormat="1" ht="14" customHeight="1" spans="1:7">
      <c r="A27" s="4" t="s">
        <v>370</v>
      </c>
      <c r="B27" s="4"/>
      <c r="C27" s="4"/>
      <c r="D27" s="4"/>
      <c r="E27" s="4"/>
      <c r="F27" s="4"/>
      <c r="G27" s="24"/>
    </row>
    <row r="28" s="1" customFormat="1" ht="14" customHeight="1" spans="1:7">
      <c r="A28" s="4"/>
      <c r="B28" s="4"/>
      <c r="C28" s="4"/>
      <c r="D28" s="4"/>
      <c r="E28" s="4"/>
      <c r="F28" s="4"/>
      <c r="G28" s="24"/>
    </row>
    <row r="29" s="1" customFormat="1" ht="14" customHeight="1" spans="1:7">
      <c r="A29" s="4"/>
      <c r="B29" s="4"/>
      <c r="C29" s="4"/>
      <c r="D29" s="4"/>
      <c r="E29" s="4"/>
      <c r="F29" s="4"/>
      <c r="G29" s="24"/>
    </row>
    <row r="30" s="1" customFormat="1" ht="14" customHeight="1" spans="1:7">
      <c r="A30" s="4"/>
      <c r="B30" s="4"/>
      <c r="C30" s="4"/>
      <c r="D30" s="4"/>
      <c r="E30" s="4"/>
      <c r="F30" s="4"/>
      <c r="G30" s="24"/>
    </row>
  </sheetData>
  <mergeCells count="4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A7:A8"/>
    <mergeCell ref="A9:A26"/>
    <mergeCell ref="B11:B21"/>
    <mergeCell ref="B22:B25"/>
    <mergeCell ref="C11:C15"/>
    <mergeCell ref="C16:C20"/>
    <mergeCell ref="A4:B6"/>
    <mergeCell ref="A27:G30"/>
  </mergeCell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医保经办工作经费项目支出绩效目标表</vt:lpstr>
      <vt:lpstr>城乡居民医疗保险县级财政补助项目绩效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杜有斌</cp:lastModifiedBy>
  <dcterms:created xsi:type="dcterms:W3CDTF">2023-04-13T07:17:00Z</dcterms:created>
  <cp:lastPrinted>2024-02-02T01:31:00Z</cp:lastPrinted>
  <dcterms:modified xsi:type="dcterms:W3CDTF">2026-03-16T08:49:34Z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14424561AAB64B35A4678564B06F2C8E_13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