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firstSheet="4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<sst xmlns="http://schemas.openxmlformats.org/spreadsheetml/2006/main" count="618" uniqueCount="460">
  <si>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</si>
  <si>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</si>
  <si>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</si>
  <si>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</si>
  <si>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</si>
  <si>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</si>
  <si>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</si>
  <si>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</si>
  <si>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</si>
  <si>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</si>
  <si>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</si>
  <si>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</si>
  <si>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</si>
  <si>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</si>
  <si>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</si>
  <si>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</si>
  <si>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</si>
  <si>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</si>
  <si>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</si>
  <si>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</si>
  <si>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</si>
  <si>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</si>
  <si>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</si>
  <si>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</si>
  <si>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</si>
  <si>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</si>
  <si>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</si>
  <si>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</si>
  <si>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</si>
  <si>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</si>
  <si>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</si>
  <si>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</si>
  <si>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</si>
  <si>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</si>
  <si>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</si>
  <si>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</si>
  <si>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</si>
  <si>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</si>
  <si>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</si>
  <si>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</si>
  <si>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</si>
  <si>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</si>
  <si>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</si>
  <si>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</si>
  <si>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</si>
  <si>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</si>
  <si>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</si>
  <si>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</si>
  <si>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</si>
  <si>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</si>
  <si>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</si>
  <si>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</si>
  <si>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</si>
  <si>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</si>
  <si>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</si>
  <si>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</si>
  <si>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</si>
  <si>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</si>
  <si>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</si>
  <si>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</si>
  <si>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</si>
  <si>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</si>
  <si>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</si>
  <si>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</si>
  <si>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</si>
  <si>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</si>
  <si>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</si>
  <si>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</si>
  <si>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</si>
  <si>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</si>
  <si>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</si>
  <si>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</si>
  <si>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</si>
  <si>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</si>
  <si>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</si>
  <si>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</si>
  <si>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</si>
  <si>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</si>
  <si>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</si>
  <si>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</si>
  <si>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</si>
  <si>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</si>
  <si>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</si>
  <si>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</si>
  <si>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</si>
  <si>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</si>
  <si>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</si>
  <si>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</si>
  <si>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</si>
  <si>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</si>
  <si>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</si>
  <si>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</si>
  <si>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</si>
  <si>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</si>
  <si>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</si>
  <si>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</si>
  <si>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</si>
  <si>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</si>
  <si>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</si>
  <si>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</si>
  <si>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</si>
  <si>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</si>
  <si>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</si>
  <si>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</si>
  <si>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</si>
  <si>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</si>
  <si>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</si>
  <si>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</si>
  <si>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</si>
  <si>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</si>
  <si>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</si>
  <si>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</si>
  <si>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</si>
  <si>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</si>
  <si>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</si>
  <si>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</si>
  <si>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</si>
  <si>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</si>
  <si>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</si>
  <si>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</si>
  <si>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</si>
  <si>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</si>
  <si>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 xml:space="preserve">   机关事业单位基本养老保险缴费支出</t>
  </si>
  <si>
    <t xml:space="preserve">   机关事业单位职业年金缴费支出</t>
  </si>
  <si>
    <t>卫生健康支出</t>
  </si>
  <si>
    <t>行政事业单位医疗</t>
  </si>
  <si>
    <t xml:space="preserve">   行政事业单位医疗</t>
  </si>
  <si>
    <t xml:space="preserve">   事业单位补充医疗</t>
  </si>
  <si>
    <t>其他社会保障和就业支出</t>
  </si>
  <si>
    <t xml:space="preserve">    其他社会保障和就业支出</t>
  </si>
  <si>
    <t>农林水支出</t>
  </si>
  <si>
    <t>农业农村</t>
  </si>
  <si>
    <t xml:space="preserve">   一般行政管理事务</t>
  </si>
  <si>
    <t>住房保障支出</t>
  </si>
  <si>
    <t>住房改革支出</t>
  </si>
  <si>
    <t xml:space="preserve"> 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</si>
  <si>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</si>
  <si>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</si>
  <si>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</si>
  <si>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</si>
  <si>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</si>
  <si>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</si>
  <si>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</si>
  <si>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</si>
  <si>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</si>
  <si>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</si>
  <si>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</si>
  <si>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</si>
  <si>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</si>
  <si>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</si>
  <si>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</si>
  <si>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</si>
  <si>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</si>
  <si>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</si>
  <si>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</si>
  <si>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</si>
  <si>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</si>
  <si>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</si>
  <si>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</si>
  <si>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</si>
  <si>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</si>
  <si>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</si>
  <si>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</si>
  <si>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</si>
  <si>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</si>
  <si>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</si>
  <si>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</si>
  <si>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</si>
  <si>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</si>
  <si>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</si>
  <si>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</si>
  <si>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</si>
  <si>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</si>
  <si>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</si>
  <si>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</si>
  <si>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</si>
  <si>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</si>
  <si>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</si>
  <si>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</si>
  <si>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</si>
  <si>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</si>
  <si>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</si>
  <si>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</si>
  <si>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</si>
  <si>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</si>
  <si>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</si>
  <si>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</si>
  <si>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</si>
  <si>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</si>
  <si>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</si>
  <si>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</si>
  <si>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</si>
  <si>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</si>
  <si>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机关事业单位基本养老保险缴费支出</t>
  </si>
  <si>
    <t>2080506</t>
  </si>
  <si>
    <t>机关事业单位职业年金缴费支出</t>
  </si>
  <si>
    <r>
      <rPr>
        <b/>
        <sz val="10"/>
        <rFont val="Times New Roman"/>
        <charset val="0"/>
      </rPr>
      <t xml:space="preserve">    </t>
    </r>
    <r>
      <rPr>
        <b/>
        <sz val="10"/>
        <rFont val="宋体"/>
        <charset val="134"/>
      </rPr>
      <t>其他社会保障和就业支出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</si>
  <si>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0"/>
      </rPr>
      <t>其他社会保障和就业支出</t>
    </r>
  </si>
  <si>
    <t>210</t>
  </si>
  <si>
    <t>21011</t>
  </si>
  <si>
    <r>
      <rPr>
        <sz val="10"/>
        <rFont val="Times New Roman"/>
        <charset val="134"/>
      </rPr>
      <t xml:space="preserve">             </t>
    </r>
    <r>
      <rPr>
        <sz val="10"/>
        <rFont val="宋体"/>
        <charset val="134"/>
      </rPr>
      <t>事业单位医疗</t>
    </r>
  </si>
  <si>
    <r>
      <rPr>
        <sz val="10"/>
        <rFont val="Times New Roman"/>
        <charset val="134"/>
      </rPr>
      <t xml:space="preserve">              </t>
    </r>
    <r>
      <rPr>
        <sz val="10"/>
        <rFont val="宋体"/>
        <charset val="134"/>
      </rPr>
      <t>事业单位补充医疗</t>
    </r>
  </si>
  <si>
    <t>213</t>
  </si>
  <si>
    <t>21301</t>
  </si>
  <si>
    <t>2130102</t>
  </si>
  <si>
    <t>一般行政管理事务</t>
  </si>
  <si>
    <t>221</t>
  </si>
  <si>
    <t>22102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</si>
  <si>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</si>
  <si>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</si>
  <si>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</si>
  <si>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</si>
  <si>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</si>
  <si>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</si>
  <si>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</si>
  <si>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2</t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</si>
  <si>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</si>
  <si>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</si>
  <si>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</si>
  <si>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</si>
  <si>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</si>
  <si>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</si>
  <si>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</si>
  <si>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</si>
  <si>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30111</t>
  </si>
  <si>
    <t>公务员医疗补助缴费</t>
  </si>
  <si>
    <t>30110</t>
  </si>
  <si>
    <t>职工基本医疗保险缴费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</si>
  <si>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</si>
  <si>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</si>
  <si>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</si>
  <si>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</si>
  <si>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</si>
  <si>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</si>
  <si>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</si>
  <si>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</si>
  <si>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</si>
  <si>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</si>
  <si>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</si>
  <si>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职工取暖费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</si>
  <si>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</si>
  <si>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</si>
  <si>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</si>
  <si>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</si>
  <si>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</si>
  <si>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</si>
  <si>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</si>
  <si>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</si>
  <si>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30208</t>
  </si>
  <si>
    <t>取暖费</t>
  </si>
  <si>
    <t>30211</t>
  </si>
  <si>
    <t>差旅费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</si>
  <si>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</si>
  <si>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</si>
  <si>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</si>
  <si>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</si>
  <si>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</si>
  <si>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</si>
  <si>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</si>
  <si>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</si>
  <si>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</si>
  <si>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</si>
  <si>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物业费</t>
  </si>
  <si>
    <t>公务接待费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</si>
  <si>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</si>
  <si>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</si>
  <si>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</si>
  <si>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</si>
  <si>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</si>
  <si>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</si>
  <si>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</si>
  <si>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</si>
  <si>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</si>
  <si>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</si>
  <si>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</si>
  <si>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</si>
  <si>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</si>
  <si>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</si>
  <si>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</si>
  <si>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</si>
  <si>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</si>
  <si>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</si>
  <si>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</si>
  <si>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</si>
  <si>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</si>
  <si>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</si>
  <si>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</si>
  <si>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</si>
  <si>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</si>
  <si>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</si>
  <si>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</si>
  <si>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</si>
  <si>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</si>
  <si>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</si>
  <si>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</si>
  <si>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</si>
  <si>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</si>
  <si>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</si>
  <si>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</si>
  <si>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</si>
  <si>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</si>
  <si>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（2026年度）</t>
  </si>
  <si>
    <r>
      <rPr>
        <sz val="9"/>
        <rFont val="SimSun"/>
        <charset val="134"/>
      </rPr>
      <t>部门名称</t>
    </r>
  </si>
  <si>
    <t>华池县农业技术推广中心</t>
  </si>
  <si>
    <r>
      <rPr>
        <sz val="9"/>
        <rFont val="SimSun"/>
        <charset val="134"/>
      </rPr>
      <t>联系人</t>
    </r>
  </si>
  <si>
    <t>周宏霞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</si>
  <si>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</si>
  <si>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</si>
  <si>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</si>
  <si>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</si>
  <si>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</si>
  <si>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</si>
  <si>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</si>
  <si>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</si>
  <si>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</si>
  <si>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</si>
  <si>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</si>
  <si>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</si>
  <si>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</si>
  <si>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</si>
  <si>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</si>
  <si>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</si>
  <si>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</si>
  <si>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</si>
  <si>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134"/>
      </rPr>
      <t>1</t>
    </r>
    <r>
      <rPr>
        <sz val="9"/>
        <color rgb="FF000000"/>
        <rFont val="宋体"/>
        <charset val="134"/>
      </rPr>
      <t>：预算编制完整，预算执行严格；目标2：完成职工工资福利支出，确保按时准确及时发放；目标3：通过农作物新品种、新技术应用推广，农作物生产管理水平不断提高，农业生态环境持续提升。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</si>
  <si>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</si>
  <si>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</si>
  <si>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</si>
  <si>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</si>
  <si>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</si>
  <si>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</si>
  <si>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</si>
  <si>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</si>
  <si>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</si>
  <si>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</si>
  <si>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</si>
  <si>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</si>
  <si>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</si>
  <si>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</si>
  <si>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</si>
  <si>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</si>
  <si>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</si>
  <si>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</si>
  <si>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</si>
  <si>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</si>
  <si>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</si>
  <si>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</si>
  <si>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</si>
  <si>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</si>
  <si>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</si>
  <si>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</si>
  <si>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</si>
  <si>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</si>
  <si>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</si>
  <si>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</si>
  <si>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</si>
  <si>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</si>
  <si>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</si>
  <si>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</si>
  <si>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</si>
  <si>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保障工资福利发放人数</t>
  </si>
  <si>
    <r>
      <rPr>
        <sz val="9"/>
        <color rgb="FF000000"/>
        <rFont val="Arial"/>
        <charset val="0"/>
      </rPr>
      <t>=33</t>
    </r>
    <r>
      <rPr>
        <sz val="9"/>
        <color rgb="FF000000"/>
        <rFont val="宋体"/>
        <charset val="0"/>
      </rPr>
      <t>人</t>
    </r>
  </si>
  <si>
    <t>稳定粮食种植面积</t>
  </si>
  <si>
    <r>
      <rPr>
        <sz val="9"/>
        <color rgb="FF000000"/>
        <rFont val="Arial"/>
        <charset val="0"/>
      </rPr>
      <t>≥65</t>
    </r>
    <r>
      <rPr>
        <sz val="9"/>
        <color rgb="FF000000"/>
        <rFont val="宋体"/>
        <charset val="0"/>
      </rPr>
      <t>万亩</t>
    </r>
  </si>
  <si>
    <t>技术推广</t>
  </si>
  <si>
    <r>
      <rPr>
        <sz val="9"/>
        <color rgb="FF000000"/>
        <rFont val="Arial"/>
        <charset val="0"/>
      </rPr>
      <t>31</t>
    </r>
    <r>
      <rPr>
        <sz val="9"/>
        <color rgb="FF000000"/>
        <rFont val="宋体"/>
        <charset val="0"/>
      </rPr>
      <t>项</t>
    </r>
  </si>
  <si>
    <t>种植技术培训次数</t>
  </si>
  <si>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次</t>
    </r>
  </si>
  <si>
    <r>
      <rPr>
        <sz val="9"/>
        <rFont val="SimSun"/>
        <charset val="134"/>
      </rPr>
      <t>质量指标</t>
    </r>
  </si>
  <si>
    <t>年度任务考核达标率</t>
  </si>
  <si>
    <t>≥98%</t>
  </si>
  <si>
    <t>技术推广使用率</t>
  </si>
  <si>
    <t>≥80%</t>
  </si>
  <si>
    <t>资金支付合规率</t>
  </si>
  <si>
    <t>培训合格率</t>
  </si>
  <si>
    <t>时效指标</t>
  </si>
  <si>
    <t>资金拨付及时率</t>
  </si>
  <si>
    <r>
      <rPr>
        <sz val="9"/>
        <rFont val="SimSun"/>
        <charset val="134"/>
      </rPr>
      <t>成本指标</t>
    </r>
  </si>
  <si>
    <t>预算成本控制数</t>
  </si>
  <si>
    <r>
      <t>≤627.31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</si>
  <si>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</si>
  <si>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</si>
  <si>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节约农药使用量户均</t>
  </si>
  <si>
    <t>≥100KG</t>
  </si>
  <si>
    <r>
      <rPr>
        <sz val="9"/>
        <rFont val="SimSun"/>
        <charset val="134"/>
      </rPr>
      <t>社会效益</t>
    </r>
  </si>
  <si>
    <t>提高群众种植积极性</t>
  </si>
  <si>
    <t>提高</t>
  </si>
  <si>
    <r>
      <rPr>
        <sz val="9"/>
        <rFont val="SimSun"/>
        <charset val="134"/>
      </rPr>
      <t>生态效益</t>
    </r>
  </si>
  <si>
    <t>种植技术使用率</t>
  </si>
  <si>
    <r>
      <rPr>
        <sz val="9"/>
        <rFont val="SimSun"/>
        <charset val="134"/>
      </rPr>
      <t>服务对象满意度</t>
    </r>
  </si>
  <si>
    <t>服务对象满意度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</si>
  <si>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</si>
  <si>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</si>
  <si>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</si>
  <si>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</si>
  <si>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</si>
  <si>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</si>
  <si>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</si>
  <si>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</si>
  <si>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</si>
  <si>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</si>
  <si>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</si>
  <si>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</si>
  <si>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</si>
  <si>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</si>
  <si>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</si>
  <si>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</si>
  <si>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部门（单位）项目支出绩效目标申报表（2026年度）</t>
  </si>
  <si>
    <t>项目名称</t>
  </si>
  <si>
    <t>耕地质量监测和检测评价经费</t>
  </si>
  <si>
    <t>项目负责人及联系电话</t>
  </si>
  <si>
    <t>杨建旗 13679347357</t>
  </si>
  <si>
    <t>主管部门</t>
  </si>
  <si>
    <t>农业农村局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</si>
  <si>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</si>
  <si>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</si>
  <si>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</si>
  <si>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</si>
  <si>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</si>
  <si>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</si>
  <si>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</si>
  <si>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目标1：全县采集化验县级长期定位监测点89个，省级10个，国家级1个，出具耕地质量监测报告；
目标2：完成年度耕地质量等级评价工作，形成耕地质量等级评价报告。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</si>
  <si>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</si>
  <si>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</si>
  <si>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</si>
  <si>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</si>
  <si>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</si>
  <si>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</si>
  <si>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</si>
  <si>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</si>
  <si>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3万元</t>
  </si>
  <si>
    <t>社会成本</t>
  </si>
  <si>
    <t>指标1：</t>
  </si>
  <si>
    <t>生态成本</t>
  </si>
  <si>
    <t>产出指标</t>
  </si>
  <si>
    <t>数量指标</t>
  </si>
  <si>
    <t>指标1：耕地质量长期定位监测点</t>
  </si>
  <si>
    <r>
      <rPr>
        <sz val="10"/>
        <color rgb="FF000000"/>
        <rFont val="Times New Roman"/>
        <charset val="0"/>
      </rPr>
      <t>100</t>
    </r>
    <r>
      <rPr>
        <sz val="10"/>
        <color rgb="FF000000"/>
        <rFont val="宋体"/>
        <charset val="0"/>
      </rPr>
      <t>个</t>
    </r>
  </si>
  <si>
    <t>指标2：出具评价报告数量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</si>
  <si>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本</t>
    </r>
  </si>
  <si>
    <t>质量指标</t>
  </si>
  <si>
    <t>指标1：监测数据准确率</t>
  </si>
  <si>
    <r>
      <rPr>
        <sz val="9"/>
        <rFont val="SimSun"/>
        <charset val="0"/>
      </rPr>
      <t>≥</t>
    </r>
    <r>
      <rPr>
        <sz val="9"/>
        <rFont val="Arial"/>
        <charset val="0"/>
      </rPr>
      <t>98</t>
    </r>
    <r>
      <rPr>
        <sz val="9"/>
        <rFont val="SimSun"/>
        <charset val="0"/>
      </rPr>
      <t>%</t>
    </r>
  </si>
  <si>
    <t>指标2：出具评价报告准确率</t>
  </si>
  <si>
    <t>指标1：监测任务完成及时性</t>
  </si>
  <si>
    <t>及时</t>
  </si>
  <si>
    <t>指标2：</t>
  </si>
  <si>
    <t>效益指标</t>
  </si>
  <si>
    <t>经济效益
指标</t>
  </si>
  <si>
    <t>社会效益
指标</t>
  </si>
  <si>
    <t>指标1：耕地质量提升</t>
  </si>
  <si>
    <t>提升</t>
  </si>
  <si>
    <t>生态效益
指标</t>
  </si>
  <si>
    <t>可持续影响
指标</t>
  </si>
  <si>
    <t>满意度指标</t>
  </si>
  <si>
    <t>服务对象满度
指标</t>
  </si>
  <si>
    <t>指标1：农民满意度</t>
  </si>
  <si>
    <r>
      <rPr>
        <sz val="9"/>
        <rFont val="SimSun"/>
        <charset val="0"/>
      </rPr>
      <t>≥</t>
    </r>
    <r>
      <rPr>
        <sz val="9"/>
        <rFont val="Arial"/>
        <charset val="0"/>
      </rPr>
      <t>95</t>
    </r>
    <r>
      <rPr>
        <sz val="9"/>
        <rFont val="SimSun"/>
        <charset val="0"/>
      </rPr>
      <t>%</t>
    </r>
  </si>
  <si>
    <t>审核意见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</si>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</sst>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SimSun"/>
      <charset val="0"/>
    </font>
    <font>
      <sz val="10"/>
      <color rgb="FF000000"/>
      <name val="宋体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11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b/>
      <sz val="10"/>
      <name val="Times New Roman"/>
      <charset val="0"/>
    </font>
    <font>
      <sz val="10"/>
      <name val="Times New Roman"/>
      <charset val="0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rgb="FF000000"/>
      <name val="宋体"/>
      <charset val="0"/>
    </font>
    <font>
      <sz val="9"/>
      <color rgb="FF000000"/>
      <name val="Arial"/>
      <charset val="134"/>
    </font>
    <font>
      <sz val="9"/>
      <name val="Arial"/>
      <charset val="0"/>
    </font>
    <font>
      <sz val="10"/>
      <name val="宋体"/>
      <charset val="0"/>
    </font>
    <font>
      <sz val="9"/>
      <color indexed="8"/>
      <name val="Calibri"/>
      <charset val="0"/>
    </font>
    <font>
      <sz val="16"/>
      <color rgb="FF00000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22" applyNumberFormat="0" applyAlignment="0" applyProtection="0">
      <alignment vertical="center"/>
    </xf>
    <xf numFmtId="0" fontId="39" fillId="6" borderId="23" applyNumberFormat="0" applyAlignment="0" applyProtection="0">
      <alignment vertical="center"/>
    </xf>
    <xf numFmtId="0" fontId="40" fillId="6" borderId="22" applyNumberFormat="0" applyAlignment="0" applyProtection="0">
      <alignment vertical="center"/>
    </xf>
    <xf numFmtId="0" fontId="41" fillId="7" borderId="24" applyNumberFormat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0" borderId="0"/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center" textRotation="255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textRotation="255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left" vertical="top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177" fontId="0" fillId="0" borderId="0" xfId="0" applyNumberFormat="1">
      <alignment vertical="center"/>
    </xf>
    <xf numFmtId="177" fontId="12" fillId="0" borderId="0" xfId="0" applyNumberFormat="1" applyFont="1" applyBorder="1" applyAlignment="1">
      <alignment horizontal="center" vertical="center"/>
    </xf>
    <xf numFmtId="177" fontId="0" fillId="0" borderId="0" xfId="0" applyNumberFormat="1" applyBorder="1">
      <alignment vertical="center"/>
    </xf>
    <xf numFmtId="177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top"/>
    </xf>
    <xf numFmtId="177" fontId="15" fillId="2" borderId="1" xfId="0" applyNumberFormat="1" applyFont="1" applyFill="1" applyBorder="1" applyAlignment="1">
      <alignment horizontal="right" vertical="top"/>
    </xf>
    <xf numFmtId="0" fontId="18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right" vertical="top"/>
    </xf>
    <xf numFmtId="177" fontId="17" fillId="2" borderId="1" xfId="0" applyNumberFormat="1" applyFont="1" applyFill="1" applyBorder="1" applyAlignment="1">
      <alignment horizontal="right" vertical="top"/>
    </xf>
    <xf numFmtId="0" fontId="15" fillId="2" borderId="1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20" fillId="0" borderId="1" xfId="0" applyNumberFormat="1" applyFont="1" applyFill="1" applyBorder="1" applyAlignment="1" applyProtection="1">
      <alignment horizontal="left" vertical="center"/>
    </xf>
    <xf numFmtId="0" fontId="21" fillId="0" borderId="1" xfId="0" applyNumberFormat="1" applyFont="1" applyFill="1" applyBorder="1" applyAlignment="1" applyProtection="1">
      <alignment horizontal="left" vertical="center"/>
    </xf>
    <xf numFmtId="0" fontId="22" fillId="0" borderId="1" xfId="0" applyNumberFormat="1" applyFont="1" applyFill="1" applyBorder="1" applyAlignment="1" applyProtection="1">
      <alignment horizontal="left" vertical="center"/>
    </xf>
    <xf numFmtId="0" fontId="17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indent="2"/>
    </xf>
    <xf numFmtId="0" fontId="23" fillId="0" borderId="1" xfId="0" applyFont="1" applyFill="1" applyBorder="1" applyAlignment="1">
      <alignment vertical="center" wrapText="1"/>
    </xf>
    <xf numFmtId="0" fontId="24" fillId="0" borderId="1" xfId="0" applyNumberFormat="1" applyFont="1" applyFill="1" applyBorder="1" applyAlignment="1" applyProtection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2" borderId="1" xfId="0" applyFont="1" applyFill="1" applyBorder="1" applyAlignment="1">
      <alignment horizontal="right" vertical="top"/>
    </xf>
    <xf numFmtId="0" fontId="1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25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178" fontId="7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Y7" sqref="Y7"/>
    </sheetView>
  </sheetViews>
  <sheetFormatPr defaultColWidth="9" defaultRowHeight="14"/>
  <cols>
    <col min="1" max="1" width="6.37272727272727" customWidth="1"/>
    <col min="2" max="2" width="6.62727272727273" customWidth="1"/>
    <col min="3" max="3" width="6.5" customWidth="1"/>
    <col min="4" max="6" width="5.62727272727273" customWidth="1"/>
    <col min="7" max="7" width="7.25454545454545" customWidth="1"/>
    <col min="8" max="8" width="5.62727272727273" customWidth="1"/>
    <col min="9" max="9" width="6.37272727272727" customWidth="1"/>
    <col min="10" max="11" width="5.62727272727273" customWidth="1"/>
    <col min="12" max="12" width="6.62727272727273" customWidth="1"/>
    <col min="13" max="15" width="5.62727272727273" customWidth="1"/>
    <col min="16" max="16" width="7.5" customWidth="1"/>
    <col min="17" max="17" width="6.87272727272727" customWidth="1"/>
    <col min="18" max="18" width="7.25454545454545" customWidth="1"/>
    <col min="19" max="19" width="7.87272727272727" customWidth="1"/>
    <col min="20" max="20" width="7.75454545454545" customWidth="1"/>
    <col min="21" max="21" width="12.1272727272727" customWidth="1"/>
    <col min="22" max="22" width="10.7545454545455" customWidth="1"/>
    <col min="23" max="23" width="7.87272727272727" customWidth="1"/>
    <col min="24" max="24" width="7.75454545454545" customWidth="1"/>
    <col min="25" max="25" width="8.62727272727273" customWidth="1"/>
  </cols>
  <sheetData>
    <row r="1" ht="20.1" customHeight="1" spans="1:25">
      <c r="A1" s="112" t="s">
        <v>0</v>
      </c>
    </row>
    <row r="2" ht="36.75" customHeight="1" spans="1:25">
      <c r="A2" s="113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14"/>
      <c r="B5" s="114" t="s">
        <v>4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 t="s">
        <v>5</v>
      </c>
      <c r="S5" s="114"/>
      <c r="T5" s="114"/>
      <c r="U5" s="114"/>
      <c r="V5" s="114"/>
      <c r="W5" s="114" t="s">
        <v>6</v>
      </c>
      <c r="X5" s="114"/>
      <c r="Y5" s="114"/>
    </row>
    <row r="6" ht="166.5" customHeight="1" spans="1:25">
      <c r="A6" s="115" t="s">
        <v>7</v>
      </c>
      <c r="B6" s="116" t="s">
        <v>8</v>
      </c>
      <c r="C6" s="116" t="s">
        <v>9</v>
      </c>
      <c r="D6" s="117" t="s">
        <v>10</v>
      </c>
      <c r="E6" s="117" t="s">
        <v>11</v>
      </c>
      <c r="F6" s="117" t="s">
        <v>12</v>
      </c>
      <c r="G6" s="116" t="s">
        <v>13</v>
      </c>
      <c r="H6" s="116" t="s">
        <v>14</v>
      </c>
      <c r="I6" s="116" t="s">
        <v>15</v>
      </c>
      <c r="J6" s="116" t="s">
        <v>16</v>
      </c>
      <c r="K6" s="116" t="s">
        <v>17</v>
      </c>
      <c r="L6" s="116" t="s">
        <v>18</v>
      </c>
      <c r="M6" s="116" t="s">
        <v>19</v>
      </c>
      <c r="N6" s="116" t="s">
        <v>20</v>
      </c>
      <c r="O6" s="116" t="s">
        <v>21</v>
      </c>
      <c r="P6" s="116" t="s">
        <v>22</v>
      </c>
      <c r="Q6" s="116" t="s">
        <v>23</v>
      </c>
      <c r="R6" s="116" t="s">
        <v>24</v>
      </c>
      <c r="S6" s="116" t="s">
        <v>25</v>
      </c>
      <c r="T6" s="116" t="s">
        <v>26</v>
      </c>
      <c r="U6" s="116" t="s">
        <v>27</v>
      </c>
      <c r="V6" s="116" t="s">
        <v>28</v>
      </c>
      <c r="W6" s="116" t="s">
        <v>29</v>
      </c>
      <c r="X6" s="116" t="s">
        <v>30</v>
      </c>
      <c r="Y6" s="116" t="s">
        <v>31</v>
      </c>
    </row>
    <row r="7" ht="41.25" customHeight="1" spans="1:25">
      <c r="A7" s="114" t="s">
        <v>32</v>
      </c>
      <c r="B7" s="118" t="s">
        <v>33</v>
      </c>
      <c r="C7" s="118" t="s">
        <v>33</v>
      </c>
      <c r="D7" s="118" t="s">
        <v>33</v>
      </c>
      <c r="E7" s="118" t="s">
        <v>33</v>
      </c>
      <c r="F7" s="118" t="s">
        <v>33</v>
      </c>
      <c r="G7" s="118" t="s">
        <v>33</v>
      </c>
      <c r="H7" s="118" t="s">
        <v>33</v>
      </c>
      <c r="I7" s="118" t="s">
        <v>33</v>
      </c>
      <c r="J7" s="118" t="s">
        <v>33</v>
      </c>
      <c r="K7" s="118" t="s">
        <v>33</v>
      </c>
      <c r="L7" s="118" t="s">
        <v>33</v>
      </c>
      <c r="M7" s="118" t="s">
        <v>33</v>
      </c>
      <c r="N7" s="118" t="s">
        <v>33</v>
      </c>
      <c r="O7" s="118" t="s">
        <v>33</v>
      </c>
      <c r="P7" s="118" t="s">
        <v>33</v>
      </c>
      <c r="Q7" s="118" t="s">
        <v>33</v>
      </c>
      <c r="R7" s="118" t="s">
        <v>33</v>
      </c>
      <c r="S7" s="118" t="s">
        <v>33</v>
      </c>
      <c r="T7" s="118" t="s">
        <v>33</v>
      </c>
      <c r="U7" s="118" t="s">
        <v>33</v>
      </c>
      <c r="V7" s="118" t="s">
        <v>33</v>
      </c>
      <c r="W7" s="118" t="s">
        <v>33</v>
      </c>
      <c r="X7" s="118" t="s">
        <v>33</v>
      </c>
      <c r="Y7" s="118" t="s">
        <v>33</v>
      </c>
    </row>
    <row r="8" ht="102.75" customHeight="1" spans="1:25">
      <c r="A8" s="119" t="s">
        <v>34</v>
      </c>
      <c r="B8" s="120" t="s">
        <v>35</v>
      </c>
      <c r="C8" s="121"/>
      <c r="D8" s="121"/>
      <c r="E8" s="121"/>
      <c r="F8" s="119" t="s">
        <v>36</v>
      </c>
      <c r="G8" s="120" t="s">
        <v>35</v>
      </c>
      <c r="H8" s="121"/>
      <c r="I8" s="121"/>
      <c r="J8" s="121"/>
      <c r="K8" s="119" t="s">
        <v>37</v>
      </c>
      <c r="L8" s="120" t="s">
        <v>35</v>
      </c>
      <c r="M8" s="119"/>
      <c r="N8" s="119"/>
      <c r="O8" s="119"/>
      <c r="P8" s="119" t="s">
        <v>38</v>
      </c>
      <c r="Q8" s="120" t="s">
        <v>35</v>
      </c>
      <c r="R8" s="119"/>
      <c r="S8" s="119"/>
      <c r="T8" s="119"/>
      <c r="U8" s="119" t="s">
        <v>39</v>
      </c>
      <c r="V8" s="120" t="s">
        <v>35</v>
      </c>
      <c r="W8" s="119"/>
      <c r="X8" s="119"/>
      <c r="Y8" s="119"/>
    </row>
    <row r="9" ht="38.25" customHeight="1" spans="1:25">
      <c r="A9" s="119"/>
      <c r="B9" s="121" t="s">
        <v>40</v>
      </c>
      <c r="C9" s="121"/>
      <c r="D9" s="121"/>
      <c r="E9" s="121"/>
      <c r="F9" s="114"/>
      <c r="G9" s="121" t="s">
        <v>40</v>
      </c>
      <c r="H9" s="121"/>
      <c r="I9" s="121"/>
      <c r="J9" s="121"/>
      <c r="K9" s="119"/>
      <c r="L9" s="122" t="s">
        <v>40</v>
      </c>
      <c r="M9" s="119"/>
      <c r="N9" s="119"/>
      <c r="O9" s="119"/>
      <c r="P9" s="119"/>
      <c r="Q9" s="122" t="s">
        <v>40</v>
      </c>
      <c r="R9" s="119"/>
      <c r="S9" s="119"/>
      <c r="T9" s="119"/>
      <c r="U9" s="119"/>
      <c r="V9" s="121" t="s">
        <v>40</v>
      </c>
      <c r="W9" s="119"/>
      <c r="X9" s="119"/>
      <c r="Y9" s="119"/>
    </row>
    <row r="10" ht="61.5" customHeight="1" spans="1:25">
      <c r="A10" s="123" t="s">
        <v>41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527777777778" right="0.196527777777778" top="0.786805555555556" bottom="0.590277777777778" header="0.707638888888889" footer="0.471527777777778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F35" sqref="F35"/>
    </sheetView>
  </sheetViews>
  <sheetFormatPr defaultColWidth="9" defaultRowHeight="14" outlineLevelCol="3"/>
  <cols>
    <col min="1" max="1" width="28" customWidth="1"/>
    <col min="2" max="2" width="21.7545454545455" customWidth="1"/>
    <col min="3" max="3" width="30.6272727272727" customWidth="1"/>
    <col min="4" max="4" width="13.7545454545455" customWidth="1"/>
  </cols>
  <sheetData>
    <row r="1" ht="21" spans="1:4">
      <c r="A1" s="106" t="s">
        <v>42</v>
      </c>
      <c r="B1" s="106"/>
      <c r="C1" s="106"/>
      <c r="D1" s="106"/>
    </row>
    <row r="2" spans="1:4">
      <c r="A2" s="107"/>
      <c r="D2" t="s">
        <v>43</v>
      </c>
    </row>
    <row r="3" ht="15" customHeight="1" spans="1:4">
      <c r="A3" s="65" t="s">
        <v>44</v>
      </c>
      <c r="B3" s="65"/>
      <c r="C3" s="65" t="s">
        <v>45</v>
      </c>
      <c r="D3" s="65"/>
    </row>
    <row r="4" spans="1:4">
      <c r="A4" s="65" t="s">
        <v>46</v>
      </c>
      <c r="B4" s="65" t="s">
        <v>47</v>
      </c>
      <c r="C4" s="65" t="s">
        <v>46</v>
      </c>
      <c r="D4" s="65" t="s">
        <v>47</v>
      </c>
    </row>
    <row r="5" spans="1:4">
      <c r="A5" s="99" t="s">
        <v>48</v>
      </c>
      <c r="B5" s="108">
        <v>627.31</v>
      </c>
      <c r="C5" s="99" t="s">
        <v>49</v>
      </c>
      <c r="D5" s="73"/>
    </row>
    <row r="6" spans="1:4">
      <c r="A6" s="99" t="s">
        <v>50</v>
      </c>
      <c r="B6" s="108"/>
      <c r="C6" s="99" t="s">
        <v>51</v>
      </c>
      <c r="D6" s="73"/>
    </row>
    <row r="7" spans="1:4">
      <c r="A7" s="99" t="s">
        <v>52</v>
      </c>
      <c r="B7" s="108"/>
      <c r="C7" s="99" t="s">
        <v>53</v>
      </c>
      <c r="D7" s="73"/>
    </row>
    <row r="8" spans="1:4">
      <c r="A8" s="99" t="s">
        <v>54</v>
      </c>
      <c r="B8" s="108"/>
      <c r="C8" s="99" t="s">
        <v>55</v>
      </c>
      <c r="D8" s="73"/>
    </row>
    <row r="9" spans="1:4">
      <c r="A9" s="99" t="s">
        <v>56</v>
      </c>
      <c r="B9" s="108"/>
      <c r="C9" s="99" t="s">
        <v>57</v>
      </c>
      <c r="D9" s="73"/>
    </row>
    <row r="10" spans="1:4">
      <c r="A10" s="99" t="s">
        <v>58</v>
      </c>
      <c r="B10" s="108"/>
      <c r="C10" s="99" t="s">
        <v>59</v>
      </c>
      <c r="D10" s="73"/>
    </row>
    <row r="11" spans="1:4">
      <c r="A11" s="99" t="s">
        <v>60</v>
      </c>
      <c r="B11" s="108"/>
      <c r="C11" s="99" t="s">
        <v>61</v>
      </c>
      <c r="D11" s="73"/>
    </row>
    <row r="12" spans="1:4">
      <c r="A12" s="99" t="s">
        <v>62</v>
      </c>
      <c r="B12" s="108"/>
      <c r="C12" s="99" t="s">
        <v>63</v>
      </c>
      <c r="D12" s="73">
        <v>92.96</v>
      </c>
    </row>
    <row r="13" spans="1:4">
      <c r="A13" s="99" t="s">
        <v>64</v>
      </c>
      <c r="B13" s="108"/>
      <c r="C13" s="99" t="s">
        <v>65</v>
      </c>
      <c r="D13" s="73"/>
    </row>
    <row r="14" spans="1:4">
      <c r="A14" s="99"/>
      <c r="B14" s="101"/>
      <c r="C14" s="99" t="s">
        <v>66</v>
      </c>
      <c r="D14" s="73">
        <v>31.09</v>
      </c>
    </row>
    <row r="15" spans="1:4">
      <c r="A15" s="99"/>
      <c r="B15" s="101"/>
      <c r="C15" s="99" t="s">
        <v>67</v>
      </c>
      <c r="D15" s="73"/>
    </row>
    <row r="16" spans="1:4">
      <c r="A16" s="99"/>
      <c r="B16" s="101"/>
      <c r="C16" s="99" t="s">
        <v>68</v>
      </c>
      <c r="D16" s="73"/>
    </row>
    <row r="17" spans="1:4">
      <c r="A17" s="99"/>
      <c r="B17" s="101"/>
      <c r="C17" s="99" t="s">
        <v>69</v>
      </c>
      <c r="D17" s="73">
        <v>458.82</v>
      </c>
    </row>
    <row r="18" spans="1:4">
      <c r="A18" s="99"/>
      <c r="B18" s="101"/>
      <c r="C18" s="99" t="s">
        <v>70</v>
      </c>
      <c r="D18" s="73"/>
    </row>
    <row r="19" spans="1:4">
      <c r="A19" s="99"/>
      <c r="B19" s="101"/>
      <c r="C19" s="99" t="s">
        <v>71</v>
      </c>
      <c r="D19" s="73"/>
    </row>
    <row r="20" spans="1:4">
      <c r="A20" s="99"/>
      <c r="B20" s="101"/>
      <c r="C20" s="99" t="s">
        <v>72</v>
      </c>
      <c r="D20" s="73"/>
    </row>
    <row r="21" spans="1:4">
      <c r="A21" s="99"/>
      <c r="B21" s="101"/>
      <c r="C21" s="99" t="s">
        <v>73</v>
      </c>
      <c r="D21" s="73"/>
    </row>
    <row r="22" spans="1:4">
      <c r="A22" s="99"/>
      <c r="B22" s="101"/>
      <c r="C22" s="99" t="s">
        <v>74</v>
      </c>
      <c r="D22" s="73"/>
    </row>
    <row r="23" spans="1:4">
      <c r="A23" s="99"/>
      <c r="B23" s="101"/>
      <c r="C23" s="99" t="s">
        <v>75</v>
      </c>
      <c r="D23" s="73"/>
    </row>
    <row r="24" spans="1:4">
      <c r="A24" s="99"/>
      <c r="B24" s="101"/>
      <c r="C24" s="99" t="s">
        <v>76</v>
      </c>
      <c r="D24" s="73">
        <v>44.44</v>
      </c>
    </row>
    <row r="25" spans="1:4">
      <c r="A25" s="99"/>
      <c r="B25" s="101"/>
      <c r="C25" s="99" t="s">
        <v>77</v>
      </c>
      <c r="D25" s="73"/>
    </row>
    <row r="26" spans="1:4">
      <c r="A26" s="99"/>
      <c r="B26" s="101"/>
      <c r="C26" s="99" t="s">
        <v>78</v>
      </c>
      <c r="D26" s="73"/>
    </row>
    <row r="27" spans="1:4">
      <c r="A27" s="99"/>
      <c r="B27" s="101"/>
      <c r="C27" s="99" t="s">
        <v>79</v>
      </c>
      <c r="D27" s="73"/>
    </row>
    <row r="28" spans="1:4">
      <c r="A28" s="99"/>
      <c r="B28" s="101"/>
      <c r="C28" s="99" t="s">
        <v>80</v>
      </c>
      <c r="D28" s="73"/>
    </row>
    <row r="29" spans="1:4">
      <c r="A29" s="99"/>
      <c r="B29" s="101"/>
      <c r="C29" s="99" t="s">
        <v>81</v>
      </c>
      <c r="D29" s="73"/>
    </row>
    <row r="30" spans="1:4">
      <c r="A30" s="99"/>
      <c r="B30" s="101"/>
      <c r="C30" s="99" t="s">
        <v>82</v>
      </c>
      <c r="D30" s="73"/>
    </row>
    <row r="31" spans="1:4">
      <c r="A31" s="99"/>
      <c r="B31" s="101"/>
      <c r="C31" s="99" t="s">
        <v>83</v>
      </c>
      <c r="D31" s="73"/>
    </row>
    <row r="32" spans="1:4">
      <c r="A32" s="99"/>
      <c r="B32" s="101"/>
      <c r="C32" s="99" t="s">
        <v>84</v>
      </c>
      <c r="D32" s="73"/>
    </row>
    <row r="33" spans="1:4">
      <c r="A33" s="99"/>
      <c r="B33" s="101"/>
      <c r="C33" s="99" t="s">
        <v>85</v>
      </c>
      <c r="D33" s="73"/>
    </row>
    <row r="34" spans="1:4">
      <c r="A34" s="99"/>
      <c r="B34" s="101"/>
      <c r="C34" s="99" t="s">
        <v>86</v>
      </c>
      <c r="D34" s="73"/>
    </row>
    <row r="35" spans="1:4">
      <c r="A35" s="99"/>
      <c r="B35" s="101"/>
      <c r="C35" s="99"/>
      <c r="D35" s="109"/>
    </row>
    <row r="36" spans="1:4">
      <c r="A36" s="65" t="s">
        <v>87</v>
      </c>
      <c r="B36" s="68"/>
      <c r="C36" s="65" t="s">
        <v>88</v>
      </c>
      <c r="D36" s="73"/>
    </row>
    <row r="37" spans="1:4">
      <c r="A37" s="99" t="s">
        <v>89</v>
      </c>
      <c r="B37" s="71"/>
      <c r="C37" s="99" t="s">
        <v>90</v>
      </c>
      <c r="D37" s="71"/>
    </row>
    <row r="38" spans="1:4">
      <c r="A38" s="99" t="s">
        <v>91</v>
      </c>
      <c r="B38" s="71"/>
      <c r="C38" s="99"/>
      <c r="D38" s="110"/>
    </row>
    <row r="39" spans="1:4">
      <c r="A39" s="111"/>
      <c r="B39" s="102"/>
      <c r="C39" s="111"/>
      <c r="D39" s="110"/>
    </row>
    <row r="40" spans="1:4">
      <c r="A40" s="65" t="s">
        <v>92</v>
      </c>
      <c r="B40" s="68">
        <v>627.31</v>
      </c>
      <c r="C40" s="65" t="s">
        <v>93</v>
      </c>
      <c r="D40" s="69">
        <v>627.31</v>
      </c>
    </row>
    <row r="41" ht="24" spans="1:4">
      <c r="A41" s="76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4"/>
  <sheetViews>
    <sheetView topLeftCell="A10" workbookViewId="0">
      <selection activeCell="E24" sqref="E24"/>
    </sheetView>
  </sheetViews>
  <sheetFormatPr defaultColWidth="9" defaultRowHeight="14" outlineLevelCol="1"/>
  <cols>
    <col min="1" max="1" width="69" customWidth="1"/>
    <col min="2" max="2" width="12" customWidth="1"/>
  </cols>
  <sheetData>
    <row r="1" ht="21" spans="1:2">
      <c r="A1" s="106" t="s">
        <v>95</v>
      </c>
    </row>
    <row r="2" spans="1:2">
      <c r="A2" s="107"/>
      <c r="B2" t="s">
        <v>43</v>
      </c>
    </row>
    <row r="3" ht="20" customHeight="1" spans="1:2">
      <c r="A3" s="65" t="s">
        <v>46</v>
      </c>
      <c r="B3" s="65" t="s">
        <v>47</v>
      </c>
    </row>
    <row r="4" ht="20" customHeight="1" spans="1:2">
      <c r="A4" s="65" t="s">
        <v>96</v>
      </c>
      <c r="B4" s="65">
        <v>1</v>
      </c>
    </row>
    <row r="5" ht="20" customHeight="1" spans="1:2">
      <c r="A5" s="67" t="s">
        <v>97</v>
      </c>
      <c r="B5" s="68">
        <v>627.31</v>
      </c>
    </row>
    <row r="6" ht="20" customHeight="1" spans="1:2">
      <c r="A6" s="63" t="s">
        <v>98</v>
      </c>
      <c r="B6" s="68">
        <v>627.31</v>
      </c>
    </row>
    <row r="7" ht="20" customHeight="1" spans="1:2">
      <c r="A7" s="67" t="s">
        <v>99</v>
      </c>
      <c r="B7" s="68"/>
    </row>
    <row r="8" ht="20" customHeight="1" spans="1:2">
      <c r="A8" s="63" t="s">
        <v>98</v>
      </c>
      <c r="B8" s="68"/>
    </row>
    <row r="9" ht="20" customHeight="1" spans="1:2">
      <c r="A9" s="67" t="s">
        <v>100</v>
      </c>
      <c r="B9" s="68"/>
    </row>
    <row r="10" ht="20" customHeight="1" spans="1:2">
      <c r="A10" s="63" t="s">
        <v>98</v>
      </c>
      <c r="B10" s="68"/>
    </row>
    <row r="11" ht="20" customHeight="1" spans="1:2">
      <c r="A11" s="67" t="s">
        <v>101</v>
      </c>
      <c r="B11" s="68"/>
    </row>
    <row r="12" ht="20" customHeight="1" spans="1:2">
      <c r="A12" s="63" t="s">
        <v>98</v>
      </c>
      <c r="B12" s="68"/>
    </row>
    <row r="13" ht="20" customHeight="1" spans="1:2">
      <c r="A13" s="67" t="s">
        <v>102</v>
      </c>
      <c r="B13" s="68"/>
    </row>
    <row r="14" ht="20" customHeight="1" spans="1:2">
      <c r="A14" s="63" t="s">
        <v>98</v>
      </c>
      <c r="B14" s="68"/>
    </row>
    <row r="15" ht="20" customHeight="1" spans="1:2">
      <c r="A15" s="67" t="s">
        <v>103</v>
      </c>
      <c r="B15" s="68"/>
    </row>
    <row r="16" ht="20" customHeight="1" spans="1:2">
      <c r="A16" s="63" t="s">
        <v>98</v>
      </c>
      <c r="B16" s="68"/>
    </row>
    <row r="17" ht="20" customHeight="1" spans="1:2">
      <c r="A17" s="67" t="s">
        <v>104</v>
      </c>
      <c r="B17" s="68"/>
    </row>
    <row r="18" ht="20" customHeight="1" spans="1:2">
      <c r="A18" s="63" t="s">
        <v>98</v>
      </c>
      <c r="B18" s="68"/>
    </row>
    <row r="19" ht="20" customHeight="1" spans="1:2">
      <c r="A19" s="67" t="s">
        <v>105</v>
      </c>
      <c r="B19" s="68"/>
    </row>
    <row r="20" ht="20" customHeight="1" spans="1:2">
      <c r="A20" s="63" t="s">
        <v>98</v>
      </c>
      <c r="B20" s="68"/>
    </row>
    <row r="21" ht="20" customHeight="1" spans="1:2">
      <c r="A21" s="67" t="s">
        <v>106</v>
      </c>
      <c r="B21" s="68"/>
    </row>
    <row r="22" ht="20" customHeight="1" spans="1:2">
      <c r="A22" s="63" t="s">
        <v>98</v>
      </c>
      <c r="B22" s="68"/>
    </row>
    <row r="23" ht="20" customHeight="1" spans="1:2">
      <c r="A23" s="67" t="s">
        <v>107</v>
      </c>
      <c r="B23" s="68"/>
    </row>
    <row r="24" ht="20" customHeight="1" spans="1:2">
      <c r="A24" s="63" t="s">
        <v>108</v>
      </c>
      <c r="B24" s="68"/>
    </row>
    <row r="25" ht="20" customHeight="1" spans="1:2">
      <c r="A25" s="63" t="s">
        <v>108</v>
      </c>
      <c r="B25" s="68"/>
    </row>
    <row r="26" ht="20" customHeight="1" spans="1:2">
      <c r="A26" s="63" t="s">
        <v>108</v>
      </c>
      <c r="B26" s="68"/>
    </row>
    <row r="27" ht="20" customHeight="1" spans="1:2">
      <c r="A27" s="63" t="s">
        <v>108</v>
      </c>
      <c r="B27" s="68"/>
    </row>
    <row r="28" ht="20" customHeight="1" spans="1:2">
      <c r="A28" s="63" t="s">
        <v>108</v>
      </c>
      <c r="B28" s="68"/>
    </row>
    <row r="29" ht="20" customHeight="1" spans="1:2">
      <c r="A29" s="67" t="s">
        <v>109</v>
      </c>
      <c r="B29" s="68"/>
    </row>
    <row r="30" ht="20" customHeight="1" spans="1:2">
      <c r="A30" s="63" t="s">
        <v>98</v>
      </c>
      <c r="B30" s="68"/>
    </row>
    <row r="31" ht="20" customHeight="1" spans="1:2">
      <c r="A31" s="67" t="s">
        <v>110</v>
      </c>
      <c r="B31" s="68"/>
    </row>
    <row r="32" ht="20" customHeight="1" spans="1:2">
      <c r="A32" s="63" t="s">
        <v>98</v>
      </c>
      <c r="B32" s="68"/>
    </row>
    <row r="33" ht="20" customHeight="1" spans="1:2">
      <c r="A33" s="67" t="s">
        <v>111</v>
      </c>
      <c r="B33" s="68">
        <v>627.31</v>
      </c>
    </row>
    <row r="34" spans="1:2">
      <c r="A34" s="103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8" sqref="H18"/>
    </sheetView>
  </sheetViews>
  <sheetFormatPr defaultColWidth="9" defaultRowHeight="14" outlineLevelCol="4"/>
  <cols>
    <col min="1" max="1" width="38.2545454545455" customWidth="1"/>
    <col min="2" max="5" width="11.7545454545455" customWidth="1"/>
  </cols>
  <sheetData>
    <row r="1" ht="21" spans="1:5">
      <c r="A1" s="55" t="s">
        <v>113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43</v>
      </c>
    </row>
    <row r="3" ht="25" customHeight="1" spans="1:5">
      <c r="A3" s="65" t="s">
        <v>114</v>
      </c>
      <c r="B3" s="65" t="s">
        <v>115</v>
      </c>
      <c r="C3" s="65" t="s">
        <v>116</v>
      </c>
      <c r="D3" s="65" t="s">
        <v>117</v>
      </c>
      <c r="E3" s="65" t="s">
        <v>118</v>
      </c>
    </row>
    <row r="4" ht="25" customHeight="1" spans="1:5">
      <c r="A4" s="65" t="s">
        <v>96</v>
      </c>
      <c r="B4" s="65">
        <v>1</v>
      </c>
      <c r="C4" s="65">
        <v>2</v>
      </c>
      <c r="D4" s="65">
        <v>3</v>
      </c>
      <c r="E4" s="65">
        <v>4</v>
      </c>
    </row>
    <row r="5" ht="25" customHeight="1" spans="1:5">
      <c r="A5" s="72" t="s">
        <v>119</v>
      </c>
      <c r="B5" s="82">
        <v>627.31</v>
      </c>
      <c r="C5" s="82">
        <f>C6+C10+C14+C16+C19</f>
        <v>627.31</v>
      </c>
      <c r="D5" s="82"/>
      <c r="E5" s="82"/>
    </row>
    <row r="6" ht="25" customHeight="1" spans="1:5">
      <c r="A6" s="90" t="s">
        <v>120</v>
      </c>
      <c r="B6" s="82"/>
      <c r="C6" s="82">
        <v>88.89</v>
      </c>
      <c r="D6" s="82"/>
      <c r="E6" s="82"/>
    </row>
    <row r="7" ht="25" customHeight="1" spans="1:5">
      <c r="A7" s="90" t="s">
        <v>121</v>
      </c>
      <c r="B7" s="82"/>
      <c r="C7" s="82">
        <v>88.89</v>
      </c>
      <c r="D7" s="82"/>
      <c r="E7" s="82"/>
    </row>
    <row r="8" ht="25" customHeight="1" spans="1:5">
      <c r="A8" s="92" t="s">
        <v>122</v>
      </c>
      <c r="B8" s="86"/>
      <c r="C8" s="86">
        <v>59.26</v>
      </c>
      <c r="D8" s="86"/>
      <c r="E8" s="86"/>
    </row>
    <row r="9" ht="25" customHeight="1" spans="1:5">
      <c r="A9" s="92" t="s">
        <v>123</v>
      </c>
      <c r="B9" s="82"/>
      <c r="C9" s="86">
        <v>29.63</v>
      </c>
      <c r="D9" s="82"/>
      <c r="E9" s="82"/>
    </row>
    <row r="10" ht="25" customHeight="1" spans="1:5">
      <c r="A10" s="90" t="s">
        <v>124</v>
      </c>
      <c r="B10" s="82"/>
      <c r="C10" s="82">
        <v>31.09</v>
      </c>
      <c r="D10" s="82"/>
      <c r="E10" s="82"/>
    </row>
    <row r="11" ht="25" customHeight="1" spans="1:5">
      <c r="A11" s="90" t="s">
        <v>125</v>
      </c>
      <c r="B11" s="86"/>
      <c r="C11" s="86">
        <v>31.09</v>
      </c>
      <c r="D11" s="86"/>
      <c r="E11" s="86"/>
    </row>
    <row r="12" ht="25" customHeight="1" spans="1:5">
      <c r="A12" s="92" t="s">
        <v>126</v>
      </c>
      <c r="B12" s="86"/>
      <c r="C12" s="86">
        <v>24.07</v>
      </c>
      <c r="D12" s="86"/>
      <c r="E12" s="86"/>
    </row>
    <row r="13" ht="25" customHeight="1" spans="1:5">
      <c r="A13" s="92" t="s">
        <v>127</v>
      </c>
      <c r="B13" s="86"/>
      <c r="C13" s="86">
        <v>7.02</v>
      </c>
      <c r="D13" s="86"/>
      <c r="E13" s="86"/>
    </row>
    <row r="14" ht="25" customHeight="1" spans="1:5">
      <c r="A14" s="104" t="s">
        <v>128</v>
      </c>
      <c r="B14" s="86"/>
      <c r="C14" s="82">
        <v>4.07</v>
      </c>
      <c r="D14" s="86"/>
      <c r="E14" s="86"/>
    </row>
    <row r="15" ht="25" customHeight="1" spans="1:5">
      <c r="A15" s="105" t="s">
        <v>129</v>
      </c>
      <c r="B15" s="86"/>
      <c r="C15" s="86">
        <v>4.07</v>
      </c>
      <c r="D15" s="86"/>
      <c r="E15" s="86"/>
    </row>
    <row r="16" ht="25" customHeight="1" spans="1:5">
      <c r="A16" s="90" t="s">
        <v>130</v>
      </c>
      <c r="B16" s="86"/>
      <c r="C16" s="82">
        <v>458.82</v>
      </c>
      <c r="D16" s="86"/>
      <c r="E16" s="86"/>
    </row>
    <row r="17" ht="25" customHeight="1" spans="1:5">
      <c r="A17" s="90" t="s">
        <v>131</v>
      </c>
      <c r="B17" s="86"/>
      <c r="C17" s="86">
        <v>610.17</v>
      </c>
      <c r="D17" s="86"/>
      <c r="E17" s="86"/>
    </row>
    <row r="18" ht="25" customHeight="1" spans="1:5">
      <c r="A18" s="92" t="s">
        <v>132</v>
      </c>
      <c r="B18" s="86"/>
      <c r="C18" s="86">
        <v>610.17</v>
      </c>
      <c r="D18" s="86"/>
      <c r="E18" s="86"/>
    </row>
    <row r="19" ht="25" customHeight="1" spans="1:5">
      <c r="A19" s="90" t="s">
        <v>133</v>
      </c>
      <c r="B19" s="86"/>
      <c r="C19" s="82">
        <v>44.44</v>
      </c>
      <c r="D19" s="86"/>
      <c r="E19" s="86"/>
    </row>
    <row r="20" ht="25" customHeight="1" spans="1:5">
      <c r="A20" s="90" t="s">
        <v>134</v>
      </c>
      <c r="B20" s="86"/>
      <c r="C20" s="86">
        <v>44.44</v>
      </c>
      <c r="D20" s="86"/>
      <c r="E20" s="86"/>
    </row>
    <row r="21" ht="25" customHeight="1" spans="1:5">
      <c r="A21" s="92" t="s">
        <v>135</v>
      </c>
      <c r="B21" s="86"/>
      <c r="C21" s="86">
        <v>44.44</v>
      </c>
      <c r="D21" s="86"/>
      <c r="E21" s="86"/>
    </row>
    <row r="22" ht="25" customHeight="1" spans="1:5">
      <c r="A22" s="72"/>
      <c r="B22" s="82"/>
      <c r="C22" s="82"/>
      <c r="D22" s="82"/>
      <c r="E22" s="82"/>
    </row>
    <row r="23" spans="1:5">
      <c r="A23" s="75" t="s">
        <v>136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I26" sqref="I26"/>
    </sheetView>
  </sheetViews>
  <sheetFormatPr defaultColWidth="9" defaultRowHeight="14" outlineLevelCol="3"/>
  <cols>
    <col min="1" max="1" width="30.1272727272727" customWidth="1"/>
    <col min="2" max="2" width="11.5" customWidth="1"/>
    <col min="3" max="3" width="27.2545454545455" customWidth="1"/>
    <col min="4" max="4" width="11.8727272727273" customWidth="1"/>
  </cols>
  <sheetData>
    <row r="1" ht="21" spans="1:4">
      <c r="A1" s="55" t="s">
        <v>137</v>
      </c>
      <c r="B1" s="55"/>
      <c r="C1" s="55"/>
      <c r="D1" s="55"/>
    </row>
    <row r="2" spans="1:4">
      <c r="A2" s="56"/>
      <c r="B2" s="57"/>
      <c r="C2" s="57"/>
      <c r="D2" s="57" t="s">
        <v>43</v>
      </c>
    </row>
    <row r="3" ht="15" customHeight="1" spans="1:4">
      <c r="A3" s="65" t="s">
        <v>138</v>
      </c>
      <c r="B3" s="65"/>
      <c r="C3" s="65" t="s">
        <v>139</v>
      </c>
      <c r="D3" s="65"/>
    </row>
    <row r="4" spans="1:4">
      <c r="A4" s="65" t="s">
        <v>46</v>
      </c>
      <c r="B4" s="65" t="s">
        <v>47</v>
      </c>
      <c r="C4" s="65" t="s">
        <v>46</v>
      </c>
      <c r="D4" s="65" t="s">
        <v>140</v>
      </c>
    </row>
    <row r="5" spans="1:4">
      <c r="A5" s="99" t="s">
        <v>141</v>
      </c>
      <c r="B5" s="73">
        <v>627.31</v>
      </c>
      <c r="C5" s="99" t="s">
        <v>142</v>
      </c>
      <c r="D5" s="73">
        <v>627.31</v>
      </c>
    </row>
    <row r="6" spans="1:4">
      <c r="A6" s="99" t="s">
        <v>143</v>
      </c>
      <c r="B6" s="73">
        <v>627.31</v>
      </c>
      <c r="C6" s="99" t="s">
        <v>144</v>
      </c>
      <c r="D6" s="73"/>
    </row>
    <row r="7" spans="1:4">
      <c r="A7" s="99" t="s">
        <v>145</v>
      </c>
      <c r="B7" s="73"/>
      <c r="C7" s="99" t="s">
        <v>146</v>
      </c>
      <c r="D7" s="73"/>
    </row>
    <row r="8" spans="1:4">
      <c r="A8" s="99" t="s">
        <v>147</v>
      </c>
      <c r="B8" s="73"/>
      <c r="C8" s="99" t="s">
        <v>148</v>
      </c>
      <c r="D8" s="73"/>
    </row>
    <row r="9" spans="1:4">
      <c r="A9" s="99"/>
      <c r="B9" s="100"/>
      <c r="C9" s="99" t="s">
        <v>149</v>
      </c>
      <c r="D9" s="73"/>
    </row>
    <row r="10" spans="1:4">
      <c r="A10" s="99"/>
      <c r="B10" s="100"/>
      <c r="C10" s="99" t="s">
        <v>150</v>
      </c>
      <c r="D10" s="73"/>
    </row>
    <row r="11" spans="1:4">
      <c r="A11" s="99"/>
      <c r="B11" s="100"/>
      <c r="C11" s="99" t="s">
        <v>151</v>
      </c>
      <c r="D11" s="73"/>
    </row>
    <row r="12" spans="1:4">
      <c r="A12" s="101"/>
      <c r="B12" s="102"/>
      <c r="C12" s="99" t="s">
        <v>152</v>
      </c>
      <c r="D12" s="73"/>
    </row>
    <row r="13" spans="1:4">
      <c r="A13" s="101"/>
      <c r="B13" s="102"/>
      <c r="C13" s="99" t="s">
        <v>153</v>
      </c>
      <c r="D13" s="73">
        <v>92.96</v>
      </c>
    </row>
    <row r="14" spans="1:4">
      <c r="A14" s="101"/>
      <c r="B14" s="102"/>
      <c r="C14" s="99" t="s">
        <v>154</v>
      </c>
      <c r="D14" s="73"/>
    </row>
    <row r="15" spans="1:4">
      <c r="A15" s="101"/>
      <c r="B15" s="102"/>
      <c r="C15" s="99" t="s">
        <v>155</v>
      </c>
      <c r="D15" s="73">
        <v>31.09</v>
      </c>
    </row>
    <row r="16" spans="1:4">
      <c r="A16" s="101"/>
      <c r="B16" s="102"/>
      <c r="C16" s="99" t="s">
        <v>156</v>
      </c>
      <c r="D16" s="73"/>
    </row>
    <row r="17" spans="1:4">
      <c r="A17" s="101"/>
      <c r="B17" s="102"/>
      <c r="C17" s="99" t="s">
        <v>157</v>
      </c>
      <c r="D17" s="73"/>
    </row>
    <row r="18" spans="1:4">
      <c r="A18" s="101"/>
      <c r="B18" s="102"/>
      <c r="C18" s="99" t="s">
        <v>158</v>
      </c>
      <c r="D18" s="73">
        <v>458.82</v>
      </c>
    </row>
    <row r="19" spans="1:4">
      <c r="A19" s="101"/>
      <c r="B19" s="102"/>
      <c r="C19" s="99" t="s">
        <v>159</v>
      </c>
      <c r="D19" s="73"/>
    </row>
    <row r="20" spans="1:4">
      <c r="A20" s="101"/>
      <c r="B20" s="102"/>
      <c r="C20" s="99" t="s">
        <v>160</v>
      </c>
      <c r="D20" s="73"/>
    </row>
    <row r="21" spans="1:4">
      <c r="A21" s="101"/>
      <c r="B21" s="102"/>
      <c r="C21" s="99" t="s">
        <v>161</v>
      </c>
      <c r="D21" s="73"/>
    </row>
    <row r="22" spans="1:4">
      <c r="A22" s="101"/>
      <c r="B22" s="102"/>
      <c r="C22" s="99" t="s">
        <v>162</v>
      </c>
      <c r="D22" s="73"/>
    </row>
    <row r="23" spans="1:4">
      <c r="A23" s="101"/>
      <c r="B23" s="102"/>
      <c r="C23" s="99" t="s">
        <v>163</v>
      </c>
      <c r="D23" s="73"/>
    </row>
    <row r="24" spans="1:4">
      <c r="A24" s="101"/>
      <c r="B24" s="102"/>
      <c r="C24" s="99" t="s">
        <v>164</v>
      </c>
      <c r="D24" s="73"/>
    </row>
    <row r="25" spans="1:4">
      <c r="A25" s="101"/>
      <c r="B25" s="102"/>
      <c r="C25" s="99" t="s">
        <v>165</v>
      </c>
      <c r="D25" s="73">
        <v>44.44</v>
      </c>
    </row>
    <row r="26" spans="1:4">
      <c r="A26" s="101"/>
      <c r="B26" s="102"/>
      <c r="C26" s="99" t="s">
        <v>166</v>
      </c>
      <c r="D26" s="73"/>
    </row>
    <row r="27" spans="1:4">
      <c r="A27" s="101"/>
      <c r="B27" s="102"/>
      <c r="C27" s="99" t="s">
        <v>167</v>
      </c>
      <c r="D27" s="73"/>
    </row>
    <row r="28" spans="1:4">
      <c r="A28" s="101"/>
      <c r="B28" s="102"/>
      <c r="C28" s="99" t="s">
        <v>168</v>
      </c>
      <c r="D28" s="73"/>
    </row>
    <row r="29" spans="1:4">
      <c r="A29" s="101"/>
      <c r="B29" s="102"/>
      <c r="C29" s="99" t="s">
        <v>169</v>
      </c>
      <c r="D29" s="73"/>
    </row>
    <row r="30" spans="1:4">
      <c r="A30" s="101"/>
      <c r="B30" s="102"/>
      <c r="C30" s="99" t="s">
        <v>170</v>
      </c>
      <c r="D30" s="73"/>
    </row>
    <row r="31" spans="1:4">
      <c r="A31" s="101"/>
      <c r="B31" s="102"/>
      <c r="C31" s="99" t="s">
        <v>171</v>
      </c>
      <c r="D31" s="73"/>
    </row>
    <row r="32" spans="1:4">
      <c r="A32" s="101"/>
      <c r="B32" s="102"/>
      <c r="C32" s="99" t="s">
        <v>172</v>
      </c>
      <c r="D32" s="73"/>
    </row>
    <row r="33" spans="1:4">
      <c r="A33" s="101"/>
      <c r="B33" s="102"/>
      <c r="C33" s="99" t="s">
        <v>173</v>
      </c>
      <c r="D33" s="73"/>
    </row>
    <row r="34" spans="1:4">
      <c r="A34" s="101"/>
      <c r="B34" s="102"/>
      <c r="C34" s="99" t="s">
        <v>174</v>
      </c>
      <c r="D34" s="73"/>
    </row>
    <row r="35" spans="1:4">
      <c r="A35" s="101"/>
      <c r="B35" s="102"/>
      <c r="C35" s="99"/>
      <c r="D35" s="73"/>
    </row>
    <row r="36" spans="1:4">
      <c r="A36" s="65" t="s">
        <v>175</v>
      </c>
      <c r="B36" s="69">
        <v>627.31</v>
      </c>
      <c r="C36" s="65" t="s">
        <v>176</v>
      </c>
      <c r="D36" s="69">
        <v>627.31</v>
      </c>
    </row>
    <row r="37" spans="1:4">
      <c r="A37" s="103" t="s">
        <v>112</v>
      </c>
    </row>
    <row r="38" spans="1:4">
      <c r="A38" s="76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H25" sqref="H25"/>
    </sheetView>
  </sheetViews>
  <sheetFormatPr defaultColWidth="9" defaultRowHeight="14"/>
  <cols>
    <col min="1" max="1" width="17.6272727272727" customWidth="1"/>
    <col min="11" max="11" width="12.8727272727273" customWidth="1"/>
  </cols>
  <sheetData>
    <row r="1" ht="21" spans="1:11">
      <c r="A1" s="55" t="s">
        <v>178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>
      <c r="A2" s="56"/>
      <c r="B2" s="57"/>
      <c r="C2" s="57"/>
      <c r="D2" s="57"/>
      <c r="E2" s="57"/>
      <c r="F2" s="57"/>
      <c r="G2" s="57"/>
      <c r="H2" s="57"/>
      <c r="I2" s="57"/>
      <c r="J2" s="57"/>
      <c r="K2" s="57" t="s">
        <v>43</v>
      </c>
    </row>
    <row r="3" ht="15" customHeight="1" spans="1:11">
      <c r="A3" s="65" t="s">
        <v>179</v>
      </c>
      <c r="B3" s="65" t="s">
        <v>180</v>
      </c>
      <c r="C3" s="65" t="s">
        <v>181</v>
      </c>
      <c r="D3" s="65"/>
      <c r="E3" s="65"/>
      <c r="F3" s="65" t="s">
        <v>182</v>
      </c>
      <c r="G3" s="65"/>
      <c r="H3" s="65"/>
      <c r="I3" s="65" t="s">
        <v>183</v>
      </c>
      <c r="J3" s="65"/>
      <c r="K3" s="65"/>
    </row>
    <row r="4" spans="1:11">
      <c r="A4" s="65"/>
      <c r="B4" s="65"/>
      <c r="C4" s="65" t="s">
        <v>140</v>
      </c>
      <c r="D4" s="65" t="s">
        <v>116</v>
      </c>
      <c r="E4" s="65" t="s">
        <v>117</v>
      </c>
      <c r="F4" s="65" t="s">
        <v>140</v>
      </c>
      <c r="G4" s="65" t="s">
        <v>116</v>
      </c>
      <c r="H4" s="65" t="s">
        <v>117</v>
      </c>
      <c r="I4" s="65" t="s">
        <v>140</v>
      </c>
      <c r="J4" s="65" t="s">
        <v>116</v>
      </c>
      <c r="K4" s="65" t="s">
        <v>117</v>
      </c>
    </row>
    <row r="5" spans="1:11">
      <c r="A5" s="97" t="s">
        <v>184</v>
      </c>
      <c r="B5" s="97">
        <v>1</v>
      </c>
      <c r="C5" s="97">
        <v>2</v>
      </c>
      <c r="D5" s="97">
        <v>3</v>
      </c>
      <c r="E5" s="97">
        <v>4</v>
      </c>
      <c r="F5" s="97">
        <v>5</v>
      </c>
      <c r="G5" s="97">
        <v>6</v>
      </c>
      <c r="H5" s="97">
        <v>7</v>
      </c>
      <c r="I5" s="97">
        <v>8</v>
      </c>
      <c r="J5" s="97">
        <v>9</v>
      </c>
      <c r="K5" s="98">
        <v>10</v>
      </c>
    </row>
    <row r="6" spans="1:11">
      <c r="A6" s="72" t="s">
        <v>119</v>
      </c>
      <c r="B6" s="86">
        <v>627.31</v>
      </c>
      <c r="C6" s="86">
        <v>627.31</v>
      </c>
      <c r="D6" s="86">
        <v>627.31</v>
      </c>
      <c r="E6" s="86"/>
      <c r="F6" s="86"/>
      <c r="G6" s="86"/>
      <c r="H6" s="86"/>
      <c r="I6" s="86"/>
      <c r="J6" s="86"/>
      <c r="K6" s="86"/>
    </row>
    <row r="7" spans="1:11">
      <c r="A7" s="74" t="s">
        <v>185</v>
      </c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1">
      <c r="A8" s="74"/>
      <c r="B8" s="86"/>
      <c r="C8" s="86"/>
      <c r="D8" s="86"/>
      <c r="E8" s="86"/>
      <c r="F8" s="86"/>
      <c r="G8" s="86"/>
      <c r="H8" s="86"/>
      <c r="I8" s="86"/>
      <c r="J8" s="86"/>
      <c r="K8" s="86"/>
    </row>
    <row r="9" spans="1:11">
      <c r="A9" s="74"/>
      <c r="B9" s="86"/>
      <c r="C9" s="86"/>
      <c r="D9" s="86"/>
      <c r="E9" s="86"/>
      <c r="F9" s="86"/>
      <c r="G9" s="86"/>
      <c r="H9" s="86"/>
      <c r="I9" s="86"/>
      <c r="J9" s="86"/>
      <c r="K9" s="86"/>
    </row>
    <row r="10" spans="1:11">
      <c r="A10" s="74"/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spans="1:11">
      <c r="A11" s="74"/>
      <c r="B11" s="86"/>
      <c r="C11" s="86"/>
      <c r="D11" s="86"/>
      <c r="E11" s="86"/>
      <c r="F11" s="86"/>
      <c r="G11" s="86"/>
      <c r="H11" s="86"/>
      <c r="I11" s="86"/>
      <c r="J11" s="86"/>
      <c r="K11" s="86"/>
    </row>
    <row r="12" spans="1:11">
      <c r="A12" s="74"/>
      <c r="B12" s="86"/>
      <c r="C12" s="86"/>
      <c r="D12" s="86"/>
      <c r="E12" s="86"/>
      <c r="F12" s="86"/>
      <c r="G12" s="86"/>
      <c r="H12" s="86"/>
      <c r="I12" s="86"/>
      <c r="J12" s="86"/>
      <c r="K12" s="86"/>
    </row>
    <row r="13" spans="1:11">
      <c r="A13" s="74"/>
      <c r="B13" s="86"/>
      <c r="C13" s="86"/>
      <c r="D13" s="86"/>
      <c r="E13" s="86"/>
      <c r="F13" s="86"/>
      <c r="G13" s="86"/>
      <c r="H13" s="86"/>
      <c r="I13" s="86"/>
      <c r="J13" s="86"/>
      <c r="K13" s="86"/>
    </row>
    <row r="14" spans="1:11">
      <c r="A14" s="74"/>
      <c r="B14" s="86"/>
      <c r="C14" s="86"/>
      <c r="D14" s="86"/>
      <c r="E14" s="86"/>
      <c r="F14" s="86"/>
      <c r="G14" s="86"/>
      <c r="H14" s="86"/>
      <c r="I14" s="86"/>
      <c r="J14" s="86"/>
      <c r="K14" s="86"/>
    </row>
    <row r="15" spans="1:11">
      <c r="A15" s="74"/>
      <c r="B15" s="86"/>
      <c r="C15" s="86"/>
      <c r="D15" s="86"/>
      <c r="E15" s="86"/>
      <c r="F15" s="86"/>
      <c r="G15" s="86"/>
      <c r="H15" s="86"/>
      <c r="I15" s="86"/>
      <c r="J15" s="86"/>
      <c r="K15" s="86"/>
    </row>
    <row r="16" spans="1:11">
      <c r="A16" s="75" t="s">
        <v>136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I19" sqref="I19"/>
    </sheetView>
  </sheetViews>
  <sheetFormatPr defaultColWidth="9" defaultRowHeight="14" outlineLevelCol="4"/>
  <cols>
    <col min="1" max="1" width="15.8727272727273" customWidth="1"/>
    <col min="2" max="2" width="26" customWidth="1"/>
    <col min="3" max="5" width="12" customWidth="1"/>
  </cols>
  <sheetData>
    <row r="1" ht="21" spans="1:5">
      <c r="A1" s="55" t="s">
        <v>186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43</v>
      </c>
    </row>
    <row r="3" ht="15" customHeight="1" spans="1:5">
      <c r="A3" s="65" t="s">
        <v>114</v>
      </c>
      <c r="B3" s="65"/>
      <c r="C3" s="65" t="s">
        <v>181</v>
      </c>
      <c r="D3" s="65"/>
      <c r="E3" s="65"/>
    </row>
    <row r="4" spans="1:5">
      <c r="A4" s="65" t="s">
        <v>187</v>
      </c>
      <c r="B4" s="65" t="s">
        <v>188</v>
      </c>
      <c r="C4" s="65" t="s">
        <v>140</v>
      </c>
      <c r="D4" s="65" t="s">
        <v>116</v>
      </c>
      <c r="E4" s="65" t="s">
        <v>117</v>
      </c>
    </row>
    <row r="5" spans="1:5">
      <c r="A5" s="65" t="s">
        <v>96</v>
      </c>
      <c r="B5" s="65" t="s">
        <v>96</v>
      </c>
      <c r="C5" s="65">
        <v>1</v>
      </c>
      <c r="D5" s="65">
        <v>2</v>
      </c>
      <c r="E5" s="65">
        <v>3</v>
      </c>
    </row>
    <row r="6" spans="1:5">
      <c r="A6" s="88" t="s">
        <v>189</v>
      </c>
      <c r="B6" s="88" t="s">
        <v>119</v>
      </c>
      <c r="C6" s="82">
        <v>627.31</v>
      </c>
      <c r="D6" s="82">
        <v>627.31</v>
      </c>
      <c r="E6" s="82"/>
    </row>
    <row r="7" spans="1:5">
      <c r="A7" s="89" t="s">
        <v>190</v>
      </c>
      <c r="B7" s="90" t="s">
        <v>120</v>
      </c>
      <c r="C7" s="82"/>
      <c r="D7" s="82">
        <v>88.89</v>
      </c>
      <c r="E7" s="82"/>
    </row>
    <row r="8" spans="1:5">
      <c r="A8" s="89" t="s">
        <v>191</v>
      </c>
      <c r="B8" s="90" t="s">
        <v>121</v>
      </c>
      <c r="C8" s="82"/>
      <c r="D8" s="82">
        <v>88.89</v>
      </c>
      <c r="E8" s="82"/>
    </row>
    <row r="9" ht="24" spans="1:5">
      <c r="A9" s="91" t="s">
        <v>192</v>
      </c>
      <c r="B9" s="92" t="s">
        <v>193</v>
      </c>
      <c r="C9" s="86"/>
      <c r="D9" s="86">
        <v>59.26</v>
      </c>
      <c r="E9" s="86"/>
    </row>
    <row r="10" spans="1:5">
      <c r="A10" s="91" t="s">
        <v>194</v>
      </c>
      <c r="B10" s="92" t="s">
        <v>195</v>
      </c>
      <c r="C10" s="86"/>
      <c r="D10" s="86">
        <v>29.63</v>
      </c>
      <c r="E10" s="86"/>
    </row>
    <row r="11" spans="1:5">
      <c r="A11" s="93">
        <v>20899</v>
      </c>
      <c r="B11" s="93" t="s">
        <v>196</v>
      </c>
      <c r="C11" s="86"/>
      <c r="D11" s="82">
        <v>4.07</v>
      </c>
      <c r="E11" s="86"/>
    </row>
    <row r="12" spans="1:5">
      <c r="A12" s="94">
        <v>2089999</v>
      </c>
      <c r="B12" s="94" t="s">
        <v>197</v>
      </c>
      <c r="C12" s="82"/>
      <c r="D12" s="86">
        <v>4.07</v>
      </c>
      <c r="E12" s="82"/>
    </row>
    <row r="13" spans="1:5">
      <c r="A13" s="89" t="s">
        <v>198</v>
      </c>
      <c r="B13" s="90" t="s">
        <v>124</v>
      </c>
      <c r="C13" s="86"/>
      <c r="D13" s="82">
        <v>31.09</v>
      </c>
      <c r="E13" s="86"/>
    </row>
    <row r="14" spans="1:5">
      <c r="A14" s="89" t="s">
        <v>199</v>
      </c>
      <c r="B14" s="90" t="s">
        <v>125</v>
      </c>
      <c r="C14" s="82"/>
      <c r="D14" s="86">
        <v>31.09</v>
      </c>
      <c r="E14" s="82"/>
    </row>
    <row r="15" spans="1:5">
      <c r="A15" s="95">
        <v>2101102</v>
      </c>
      <c r="B15" s="95" t="s">
        <v>200</v>
      </c>
      <c r="C15" s="82"/>
      <c r="D15" s="86">
        <v>24.07</v>
      </c>
      <c r="E15" s="82"/>
    </row>
    <row r="16" spans="1:5">
      <c r="A16" s="95">
        <v>2101102</v>
      </c>
      <c r="B16" s="95" t="s">
        <v>201</v>
      </c>
      <c r="C16" s="82"/>
      <c r="D16" s="86">
        <v>7.02</v>
      </c>
      <c r="E16" s="82"/>
    </row>
    <row r="17" spans="1:5">
      <c r="A17" s="89" t="s">
        <v>202</v>
      </c>
      <c r="B17" s="90" t="s">
        <v>130</v>
      </c>
      <c r="C17" s="82"/>
      <c r="D17" s="82">
        <v>458.82</v>
      </c>
      <c r="E17" s="82"/>
    </row>
    <row r="18" spans="1:5">
      <c r="A18" s="89" t="s">
        <v>203</v>
      </c>
      <c r="B18" s="90" t="s">
        <v>131</v>
      </c>
      <c r="C18" s="82"/>
      <c r="D18" s="86">
        <v>458.82</v>
      </c>
      <c r="E18" s="82"/>
    </row>
    <row r="19" spans="1:5">
      <c r="A19" s="91" t="s">
        <v>204</v>
      </c>
      <c r="B19" s="92" t="s">
        <v>205</v>
      </c>
      <c r="C19" s="82"/>
      <c r="D19" s="86">
        <v>458.82</v>
      </c>
      <c r="E19" s="82"/>
    </row>
    <row r="20" spans="1:5">
      <c r="A20" s="89" t="s">
        <v>206</v>
      </c>
      <c r="B20" s="90" t="s">
        <v>133</v>
      </c>
      <c r="C20" s="82"/>
      <c r="D20" s="82">
        <v>44.44</v>
      </c>
      <c r="E20" s="82"/>
    </row>
    <row r="21" spans="1:5">
      <c r="A21" s="89" t="s">
        <v>207</v>
      </c>
      <c r="B21" s="90" t="s">
        <v>134</v>
      </c>
      <c r="C21" s="82"/>
      <c r="D21" s="86">
        <v>44.44</v>
      </c>
      <c r="E21" s="82"/>
    </row>
    <row r="22" spans="1:5">
      <c r="A22" s="91" t="s">
        <v>208</v>
      </c>
      <c r="B22" s="92" t="s">
        <v>209</v>
      </c>
      <c r="C22" s="82"/>
      <c r="D22" s="86">
        <v>44.44</v>
      </c>
      <c r="E22" s="82"/>
    </row>
    <row r="23" spans="1:5">
      <c r="A23" s="96"/>
      <c r="B23" s="96"/>
      <c r="C23" s="86"/>
      <c r="D23" s="86"/>
      <c r="E23" s="86"/>
    </row>
    <row r="24" spans="1:5">
      <c r="A24" s="75" t="s">
        <v>136</v>
      </c>
    </row>
    <row r="25" spans="1:5">
      <c r="A25" s="76" t="s">
        <v>177</v>
      </c>
    </row>
    <row r="26" spans="1:5">
      <c r="A26" s="76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workbookViewId="0">
      <selection activeCell="D27" sqref="D27"/>
    </sheetView>
  </sheetViews>
  <sheetFormatPr defaultColWidth="9" defaultRowHeight="14" outlineLevelCol="4"/>
  <cols>
    <col min="1" max="1" width="31.6272727272727" customWidth="1"/>
    <col min="2" max="2" width="21.1272727272727" customWidth="1"/>
    <col min="3" max="3" width="20.2545454545455" customWidth="1"/>
    <col min="4" max="4" width="20.2545454545455" style="77" customWidth="1"/>
    <col min="5" max="5" width="20.2545454545455" customWidth="1"/>
  </cols>
  <sheetData>
    <row r="1" ht="21" spans="1:5">
      <c r="A1" s="55" t="s">
        <v>210</v>
      </c>
      <c r="B1" s="55"/>
      <c r="C1" s="55"/>
      <c r="D1" s="78"/>
      <c r="E1" s="55"/>
    </row>
    <row r="2" spans="1:5">
      <c r="A2" s="56"/>
      <c r="B2" s="57"/>
      <c r="C2" s="57"/>
      <c r="D2" s="79"/>
      <c r="E2" s="57" t="s">
        <v>43</v>
      </c>
    </row>
    <row r="3" ht="15" customHeight="1" spans="1:5">
      <c r="A3" s="65" t="s">
        <v>211</v>
      </c>
      <c r="B3" s="65"/>
      <c r="C3" s="65" t="s">
        <v>212</v>
      </c>
      <c r="D3" s="80"/>
      <c r="E3" s="65"/>
    </row>
    <row r="4" spans="1:5">
      <c r="A4" s="65" t="s">
        <v>187</v>
      </c>
      <c r="B4" s="65" t="s">
        <v>188</v>
      </c>
      <c r="C4" s="65" t="s">
        <v>140</v>
      </c>
      <c r="D4" s="80" t="s">
        <v>213</v>
      </c>
      <c r="E4" s="65" t="s">
        <v>214</v>
      </c>
    </row>
    <row r="5" spans="1:5">
      <c r="A5" s="65" t="s">
        <v>96</v>
      </c>
      <c r="B5" s="65" t="s">
        <v>96</v>
      </c>
      <c r="C5" s="65">
        <v>1</v>
      </c>
      <c r="D5" s="81" t="s">
        <v>215</v>
      </c>
      <c r="E5" s="65">
        <v>3</v>
      </c>
    </row>
    <row r="6" spans="1:5">
      <c r="A6" s="72" t="s">
        <v>189</v>
      </c>
      <c r="B6" s="72" t="s">
        <v>119</v>
      </c>
      <c r="C6" s="82">
        <v>624.31</v>
      </c>
      <c r="D6" s="83">
        <v>595.48</v>
      </c>
      <c r="E6" s="82">
        <v>28.82</v>
      </c>
    </row>
    <row r="7" spans="1:5">
      <c r="A7" s="84" t="s">
        <v>216</v>
      </c>
      <c r="B7" s="84" t="s">
        <v>217</v>
      </c>
      <c r="C7" s="82"/>
      <c r="D7" s="83">
        <v>593.49</v>
      </c>
      <c r="E7" s="82">
        <v>28.82</v>
      </c>
    </row>
    <row r="8" ht="24" spans="1:5">
      <c r="A8" s="85" t="s">
        <v>218</v>
      </c>
      <c r="B8" s="85" t="s">
        <v>219</v>
      </c>
      <c r="C8" s="86"/>
      <c r="D8" s="87">
        <v>59.259264</v>
      </c>
      <c r="E8" s="86"/>
    </row>
    <row r="9" spans="1:5">
      <c r="A9" s="85" t="s">
        <v>220</v>
      </c>
      <c r="B9" s="85" t="s">
        <v>221</v>
      </c>
      <c r="C9" s="86"/>
      <c r="D9" s="87">
        <v>29.63</v>
      </c>
      <c r="E9" s="86"/>
    </row>
    <row r="10" spans="1:5">
      <c r="A10" s="85" t="s">
        <v>222</v>
      </c>
      <c r="B10" s="85" t="s">
        <v>223</v>
      </c>
      <c r="C10" s="86"/>
      <c r="D10" s="87">
        <v>4.07</v>
      </c>
      <c r="E10" s="86"/>
    </row>
    <row r="11" spans="1:5">
      <c r="A11" s="85" t="s">
        <v>224</v>
      </c>
      <c r="B11" s="85" t="s">
        <v>225</v>
      </c>
      <c r="C11" s="86"/>
      <c r="D11" s="87">
        <v>7.02</v>
      </c>
      <c r="E11" s="86"/>
    </row>
    <row r="12" spans="1:5">
      <c r="A12" s="85" t="s">
        <v>226</v>
      </c>
      <c r="B12" s="85" t="s">
        <v>227</v>
      </c>
      <c r="C12" s="86"/>
      <c r="D12" s="87">
        <v>24.07</v>
      </c>
      <c r="E12" s="86"/>
    </row>
    <row r="13" spans="1:5">
      <c r="A13" s="85" t="s">
        <v>228</v>
      </c>
      <c r="B13" s="85" t="s">
        <v>229</v>
      </c>
      <c r="C13" s="86"/>
      <c r="D13" s="87">
        <v>36.04</v>
      </c>
      <c r="E13" s="86"/>
    </row>
    <row r="14" spans="1:5">
      <c r="A14" s="85" t="s">
        <v>230</v>
      </c>
      <c r="B14" s="85" t="s">
        <v>231</v>
      </c>
      <c r="C14" s="86"/>
      <c r="D14" s="87">
        <v>188.79</v>
      </c>
      <c r="E14" s="86"/>
    </row>
    <row r="15" spans="1:5">
      <c r="A15" s="85" t="s">
        <v>232</v>
      </c>
      <c r="B15" s="85" t="s">
        <v>233</v>
      </c>
      <c r="C15" s="86"/>
      <c r="D15" s="87">
        <v>194.8536</v>
      </c>
      <c r="E15" s="86"/>
    </row>
    <row r="16" spans="1:5">
      <c r="A16" s="85" t="s">
        <v>234</v>
      </c>
      <c r="B16" s="85" t="s">
        <v>209</v>
      </c>
      <c r="C16" s="86"/>
      <c r="D16" s="87">
        <v>44.444448</v>
      </c>
      <c r="E16" s="86"/>
    </row>
    <row r="17" spans="1:5">
      <c r="A17" s="84" t="s">
        <v>235</v>
      </c>
      <c r="B17" s="84" t="s">
        <v>236</v>
      </c>
      <c r="C17" s="86"/>
      <c r="D17" s="83">
        <v>1.99</v>
      </c>
      <c r="E17" s="86"/>
    </row>
    <row r="18" spans="1:5">
      <c r="A18" s="85" t="s">
        <v>237</v>
      </c>
      <c r="B18" s="85" t="s">
        <v>238</v>
      </c>
      <c r="C18" s="86"/>
      <c r="D18" s="87">
        <v>1.992</v>
      </c>
      <c r="E18" s="86"/>
    </row>
    <row r="19" spans="1:5">
      <c r="A19" s="85">
        <v>30399</v>
      </c>
      <c r="B19" s="85" t="s">
        <v>239</v>
      </c>
      <c r="C19" s="86"/>
      <c r="D19" s="87"/>
      <c r="E19" s="86"/>
    </row>
    <row r="20" spans="1:5">
      <c r="A20" s="84" t="s">
        <v>240</v>
      </c>
      <c r="B20" s="84" t="s">
        <v>241</v>
      </c>
      <c r="C20" s="86"/>
      <c r="D20" s="83"/>
      <c r="E20" s="86">
        <v>28.82</v>
      </c>
    </row>
    <row r="21" spans="1:5">
      <c r="A21" s="85" t="s">
        <v>242</v>
      </c>
      <c r="B21" s="85" t="s">
        <v>243</v>
      </c>
      <c r="C21" s="86"/>
      <c r="D21" s="87"/>
      <c r="E21" s="86">
        <v>3</v>
      </c>
    </row>
    <row r="22" spans="1:5">
      <c r="A22" s="85" t="s">
        <v>244</v>
      </c>
      <c r="B22" s="85" t="s">
        <v>245</v>
      </c>
      <c r="C22" s="86"/>
      <c r="D22" s="87"/>
      <c r="E22" s="86">
        <v>4.25</v>
      </c>
    </row>
    <row r="23" spans="1:5">
      <c r="A23" s="85" t="s">
        <v>246</v>
      </c>
      <c r="B23" s="85" t="s">
        <v>247</v>
      </c>
      <c r="C23" s="86"/>
      <c r="D23" s="87"/>
      <c r="E23" s="86">
        <v>2.66</v>
      </c>
    </row>
    <row r="24" spans="1:5">
      <c r="A24" s="85" t="s">
        <v>248</v>
      </c>
      <c r="B24" s="85" t="s">
        <v>249</v>
      </c>
      <c r="C24" s="86"/>
      <c r="D24" s="87"/>
      <c r="E24" s="86">
        <v>2.12</v>
      </c>
    </row>
    <row r="25" spans="1:5">
      <c r="A25" s="85" t="s">
        <v>250</v>
      </c>
      <c r="B25" s="85" t="s">
        <v>251</v>
      </c>
      <c r="C25" s="86"/>
      <c r="D25" s="87"/>
      <c r="E25" s="86">
        <v>5</v>
      </c>
    </row>
    <row r="26" spans="1:5">
      <c r="A26" s="85" t="s">
        <v>252</v>
      </c>
      <c r="B26" s="85" t="s">
        <v>253</v>
      </c>
      <c r="C26" s="86"/>
      <c r="D26" s="87"/>
      <c r="E26" s="86">
        <v>0.12</v>
      </c>
    </row>
    <row r="27" spans="1:5">
      <c r="A27" s="85" t="s">
        <v>254</v>
      </c>
      <c r="B27" s="85" t="s">
        <v>255</v>
      </c>
      <c r="C27" s="86"/>
      <c r="D27" s="87"/>
      <c r="E27" s="86">
        <v>2</v>
      </c>
    </row>
    <row r="28" spans="1:5">
      <c r="A28" s="85" t="s">
        <v>256</v>
      </c>
      <c r="B28" s="85" t="s">
        <v>257</v>
      </c>
      <c r="C28" s="86"/>
      <c r="D28" s="87"/>
      <c r="E28" s="86">
        <v>0.15</v>
      </c>
    </row>
    <row r="29" spans="1:5">
      <c r="A29" s="85" t="s">
        <v>258</v>
      </c>
      <c r="B29" s="85" t="s">
        <v>259</v>
      </c>
      <c r="C29" s="86"/>
      <c r="D29" s="87"/>
      <c r="E29" s="86">
        <v>1.15</v>
      </c>
    </row>
    <row r="30" spans="1:5">
      <c r="A30" s="85" t="s">
        <v>260</v>
      </c>
      <c r="B30" s="85" t="s">
        <v>261</v>
      </c>
      <c r="C30" s="82"/>
      <c r="D30" s="83"/>
      <c r="E30" s="86">
        <v>6</v>
      </c>
    </row>
    <row r="31" spans="1:5">
      <c r="A31" s="85">
        <v>30213</v>
      </c>
      <c r="B31" s="85" t="s">
        <v>262</v>
      </c>
      <c r="C31" s="82"/>
      <c r="D31" s="83"/>
      <c r="E31" s="86">
        <v>2.08</v>
      </c>
    </row>
    <row r="32" spans="1:5">
      <c r="A32" s="85">
        <v>30217</v>
      </c>
      <c r="B32" s="85" t="s">
        <v>263</v>
      </c>
      <c r="C32" s="82"/>
      <c r="D32" s="83"/>
      <c r="E32" s="86">
        <v>0.3</v>
      </c>
    </row>
    <row r="33" spans="1:5">
      <c r="A33" s="85">
        <v>30299</v>
      </c>
      <c r="B33" s="85" t="s">
        <v>264</v>
      </c>
      <c r="C33" s="82"/>
      <c r="D33" s="83">
        <v>5.31</v>
      </c>
      <c r="E33" s="82"/>
    </row>
    <row r="34" spans="1:5">
      <c r="A34" s="85"/>
      <c r="B34" s="85"/>
      <c r="C34" s="82"/>
      <c r="D34" s="83"/>
      <c r="E34" s="82"/>
    </row>
    <row r="35" spans="1:5">
      <c r="A35" s="85"/>
      <c r="B35" s="85"/>
      <c r="C35" s="82"/>
      <c r="D35" s="83"/>
      <c r="E35" s="82"/>
    </row>
    <row r="36" spans="1:5">
      <c r="A36" s="85"/>
      <c r="B36" s="85"/>
      <c r="C36" s="82"/>
      <c r="D36" s="83"/>
      <c r="E36" s="82"/>
    </row>
    <row r="37" spans="1:5">
      <c r="A37" s="75" t="s">
        <v>136</v>
      </c>
    </row>
    <row r="38" spans="1:5">
      <c r="A38" s="76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84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A1" sqref="A1:H17"/>
    </sheetView>
  </sheetViews>
  <sheetFormatPr defaultColWidth="9" defaultRowHeight="14" outlineLevelCol="7"/>
  <cols>
    <col min="1" max="1" width="29" customWidth="1"/>
    <col min="2" max="8" width="14.6272727272727" customWidth="1"/>
  </cols>
  <sheetData>
    <row r="1" ht="21" spans="1:8">
      <c r="A1" s="55" t="s">
        <v>265</v>
      </c>
      <c r="B1" s="55"/>
      <c r="C1" s="55"/>
      <c r="D1" s="55"/>
      <c r="E1" s="55"/>
      <c r="F1" s="55"/>
      <c r="G1" s="55"/>
      <c r="H1" s="55"/>
    </row>
    <row r="2" spans="1:8">
      <c r="A2" s="56"/>
      <c r="B2" s="57"/>
      <c r="C2" s="57"/>
      <c r="D2" s="57"/>
      <c r="E2" s="57"/>
      <c r="F2" s="57"/>
      <c r="G2" s="57"/>
      <c r="H2" s="57" t="s">
        <v>43</v>
      </c>
    </row>
    <row r="3" ht="15" customHeight="1" spans="1:8">
      <c r="A3" s="65" t="s">
        <v>179</v>
      </c>
      <c r="B3" s="60" t="s">
        <v>266</v>
      </c>
      <c r="C3" s="60"/>
      <c r="D3" s="60"/>
      <c r="E3" s="60"/>
      <c r="F3" s="60"/>
      <c r="G3" s="60" t="s">
        <v>267</v>
      </c>
      <c r="H3" s="60" t="s">
        <v>268</v>
      </c>
    </row>
    <row r="4" ht="15" customHeight="1" spans="1:8">
      <c r="A4" s="65"/>
      <c r="B4" s="60" t="s">
        <v>140</v>
      </c>
      <c r="C4" s="60" t="s">
        <v>269</v>
      </c>
      <c r="D4" s="60" t="s">
        <v>270</v>
      </c>
      <c r="E4" s="60" t="s">
        <v>271</v>
      </c>
      <c r="F4" s="60"/>
      <c r="G4" s="60"/>
      <c r="H4" s="60"/>
    </row>
    <row r="5" spans="1:8">
      <c r="A5" s="65"/>
      <c r="B5" s="60"/>
      <c r="C5" s="60"/>
      <c r="D5" s="60"/>
      <c r="E5" s="60" t="s">
        <v>272</v>
      </c>
      <c r="F5" s="60" t="s">
        <v>273</v>
      </c>
      <c r="G5" s="60"/>
      <c r="H5" s="60"/>
    </row>
    <row r="6" spans="1:8">
      <c r="A6" s="60" t="s">
        <v>96</v>
      </c>
      <c r="B6" s="60">
        <v>1</v>
      </c>
      <c r="C6" s="60">
        <v>2</v>
      </c>
      <c r="D6" s="60">
        <v>3</v>
      </c>
      <c r="E6" s="60">
        <v>4</v>
      </c>
      <c r="F6" s="60">
        <v>5</v>
      </c>
      <c r="G6" s="60">
        <v>6</v>
      </c>
      <c r="H6" s="60">
        <v>7</v>
      </c>
    </row>
    <row r="7" spans="1:8">
      <c r="A7" s="72" t="s">
        <v>119</v>
      </c>
      <c r="B7" s="73"/>
      <c r="C7" s="73"/>
      <c r="D7" s="73"/>
      <c r="E7" s="73"/>
      <c r="F7" s="73"/>
      <c r="G7" s="73"/>
      <c r="H7" s="73"/>
    </row>
    <row r="8" spans="1:8">
      <c r="A8" s="74" t="s">
        <v>185</v>
      </c>
      <c r="B8" s="73"/>
      <c r="C8" s="73"/>
      <c r="D8" s="73"/>
      <c r="E8" s="73"/>
      <c r="F8" s="73"/>
      <c r="G8" s="73"/>
      <c r="H8" s="73"/>
    </row>
    <row r="9" spans="1:8">
      <c r="A9" s="74"/>
      <c r="B9" s="73"/>
      <c r="C9" s="73"/>
      <c r="D9" s="73"/>
      <c r="E9" s="73"/>
      <c r="F9" s="73"/>
      <c r="G9" s="73"/>
      <c r="H9" s="73"/>
    </row>
    <row r="10" spans="1:8">
      <c r="A10" s="74"/>
      <c r="B10" s="73"/>
      <c r="C10" s="73"/>
      <c r="D10" s="73"/>
      <c r="E10" s="73"/>
      <c r="F10" s="73"/>
      <c r="G10" s="73"/>
      <c r="H10" s="73"/>
    </row>
    <row r="11" spans="1:8">
      <c r="A11" s="74"/>
      <c r="B11" s="73"/>
      <c r="C11" s="73"/>
      <c r="D11" s="73"/>
      <c r="E11" s="73"/>
      <c r="F11" s="73"/>
      <c r="G11" s="73"/>
      <c r="H11" s="73"/>
    </row>
    <row r="12" spans="1:8">
      <c r="A12" s="74"/>
      <c r="B12" s="73"/>
      <c r="C12" s="73"/>
      <c r="D12" s="73"/>
      <c r="E12" s="73"/>
      <c r="F12" s="73"/>
      <c r="G12" s="73"/>
      <c r="H12" s="73"/>
    </row>
    <row r="13" spans="1:8">
      <c r="A13" s="74"/>
      <c r="B13" s="73"/>
      <c r="C13" s="73"/>
      <c r="D13" s="73"/>
      <c r="E13" s="73"/>
      <c r="F13" s="73"/>
      <c r="G13" s="73"/>
      <c r="H13" s="73"/>
    </row>
    <row r="14" spans="1:8">
      <c r="A14" s="74"/>
      <c r="B14" s="73"/>
      <c r="C14" s="73"/>
      <c r="D14" s="73"/>
      <c r="E14" s="73"/>
      <c r="F14" s="73"/>
      <c r="G14" s="73"/>
      <c r="H14" s="73"/>
    </row>
    <row r="15" spans="1:8">
      <c r="A15" s="74"/>
      <c r="B15" s="73"/>
      <c r="C15" s="73"/>
      <c r="D15" s="73"/>
      <c r="E15" s="73"/>
      <c r="F15" s="73"/>
      <c r="G15" s="73"/>
      <c r="H15" s="73"/>
    </row>
    <row r="16" spans="1:8">
      <c r="A16" s="74"/>
      <c r="B16" s="73"/>
      <c r="C16" s="73"/>
      <c r="D16" s="73"/>
      <c r="E16" s="73"/>
      <c r="F16" s="73"/>
      <c r="G16" s="73"/>
      <c r="H16" s="73"/>
    </row>
    <row r="17" spans="1:1">
      <c r="A17" s="75" t="s">
        <v>136</v>
      </c>
    </row>
    <row r="18" spans="1:1">
      <c r="A18" s="76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20" sqref="H20"/>
    </sheetView>
  </sheetViews>
  <sheetFormatPr defaultColWidth="9" defaultRowHeight="14" outlineLevelCol="4"/>
  <cols>
    <col min="1" max="1" width="21.6272727272727" customWidth="1"/>
    <col min="2" max="2" width="24.3727272727273" customWidth="1"/>
    <col min="3" max="5" width="14.5" customWidth="1"/>
  </cols>
  <sheetData>
    <row r="1" ht="21" spans="1:5">
      <c r="A1" s="55" t="s">
        <v>274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43</v>
      </c>
    </row>
    <row r="3" spans="1:5">
      <c r="A3" s="65" t="s">
        <v>275</v>
      </c>
      <c r="B3" s="65" t="s">
        <v>46</v>
      </c>
      <c r="C3" s="65" t="s">
        <v>140</v>
      </c>
      <c r="D3" s="65" t="s">
        <v>116</v>
      </c>
      <c r="E3" s="65" t="s">
        <v>117</v>
      </c>
    </row>
    <row r="4" spans="1:5">
      <c r="A4" s="65" t="s">
        <v>96</v>
      </c>
      <c r="B4" s="65" t="s">
        <v>96</v>
      </c>
      <c r="C4" s="65">
        <v>1</v>
      </c>
      <c r="D4" s="65">
        <v>2</v>
      </c>
      <c r="E4" s="65">
        <v>3</v>
      </c>
    </row>
    <row r="5" spans="1:5">
      <c r="A5" s="66"/>
      <c r="B5" s="67" t="s">
        <v>180</v>
      </c>
      <c r="C5" s="68"/>
      <c r="D5" s="68"/>
      <c r="E5" s="69"/>
    </row>
    <row r="6" spans="1:5">
      <c r="A6" s="70">
        <v>1</v>
      </c>
      <c r="B6" s="63" t="s">
        <v>276</v>
      </c>
      <c r="C6" s="62"/>
      <c r="D6" s="62"/>
      <c r="E6" s="71"/>
    </row>
    <row r="7" spans="1:5">
      <c r="A7" s="70">
        <v>2</v>
      </c>
      <c r="B7" s="63" t="s">
        <v>277</v>
      </c>
      <c r="C7" s="62"/>
      <c r="D7" s="62"/>
      <c r="E7" s="71"/>
    </row>
    <row r="8" spans="1:5">
      <c r="A8" s="70">
        <v>3</v>
      </c>
      <c r="B8" s="63" t="s">
        <v>278</v>
      </c>
      <c r="C8" s="62"/>
      <c r="D8" s="62"/>
      <c r="E8" s="71"/>
    </row>
    <row r="9" spans="1:5">
      <c r="A9" s="70">
        <v>4</v>
      </c>
      <c r="B9" s="63" t="s">
        <v>279</v>
      </c>
      <c r="C9" s="62"/>
      <c r="D9" s="62"/>
      <c r="E9" s="71"/>
    </row>
    <row r="10" spans="1:5">
      <c r="A10" s="70">
        <v>5</v>
      </c>
      <c r="B10" s="63" t="s">
        <v>280</v>
      </c>
      <c r="C10" s="62"/>
      <c r="D10" s="62"/>
      <c r="E10" s="71"/>
    </row>
    <row r="11" spans="1:5">
      <c r="A11" s="70">
        <v>6</v>
      </c>
      <c r="B11" s="63" t="s">
        <v>281</v>
      </c>
      <c r="C11" s="62"/>
      <c r="D11" s="62"/>
      <c r="E11" s="71"/>
    </row>
    <row r="12" spans="1:5">
      <c r="A12" s="70">
        <v>7</v>
      </c>
      <c r="B12" s="63" t="s">
        <v>282</v>
      </c>
      <c r="C12" s="62"/>
      <c r="D12" s="62"/>
      <c r="E12" s="71"/>
    </row>
    <row r="13" spans="1:5">
      <c r="A13" s="70">
        <v>8</v>
      </c>
      <c r="B13" s="63" t="s">
        <v>283</v>
      </c>
      <c r="C13" s="62"/>
      <c r="D13" s="62"/>
      <c r="E13" s="71"/>
    </row>
    <row r="14" spans="1:5">
      <c r="A14" s="70">
        <v>9</v>
      </c>
      <c r="B14" s="63" t="s">
        <v>284</v>
      </c>
      <c r="C14" s="62"/>
      <c r="D14" s="62"/>
      <c r="E14" s="71"/>
    </row>
    <row r="15" spans="1:5">
      <c r="A15" s="70">
        <v>10</v>
      </c>
      <c r="B15" s="63" t="s">
        <v>285</v>
      </c>
      <c r="C15" s="62"/>
      <c r="D15" s="62"/>
      <c r="E15" s="71"/>
    </row>
    <row r="16" spans="1:5">
      <c r="A16" s="70">
        <v>11</v>
      </c>
      <c r="B16" s="63" t="s">
        <v>286</v>
      </c>
      <c r="C16" s="62"/>
      <c r="D16" s="62"/>
      <c r="E16" s="71"/>
    </row>
    <row r="17" spans="1:5">
      <c r="A17" s="70">
        <v>12</v>
      </c>
      <c r="B17" s="63" t="s">
        <v>287</v>
      </c>
      <c r="C17" s="62"/>
      <c r="D17" s="62"/>
      <c r="E17" s="71"/>
    </row>
    <row r="18" spans="1:5">
      <c r="A18" s="70">
        <v>13</v>
      </c>
      <c r="B18" s="63" t="s">
        <v>288</v>
      </c>
      <c r="C18" s="62"/>
      <c r="D18" s="62"/>
      <c r="E18" s="71"/>
    </row>
    <row r="19" spans="1:5">
      <c r="A19" s="70">
        <v>14</v>
      </c>
      <c r="B19" s="63" t="s">
        <v>289</v>
      </c>
      <c r="C19" s="62"/>
      <c r="D19" s="62"/>
      <c r="E19" s="71"/>
    </row>
    <row r="20" spans="1:5">
      <c r="A20" s="70">
        <v>15</v>
      </c>
      <c r="B20" s="63" t="s">
        <v>290</v>
      </c>
      <c r="C20" s="62"/>
      <c r="D20" s="62"/>
      <c r="E20" s="71"/>
    </row>
    <row r="21" spans="1:5">
      <c r="A21" s="64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4" outlineLevelCol="1"/>
  <cols>
    <col min="1" max="1" width="77.2545454545455" customWidth="1"/>
    <col min="2" max="2" width="28.7545454545455" customWidth="1"/>
  </cols>
  <sheetData>
    <row r="1" ht="21" spans="1:2">
      <c r="A1" s="55" t="s">
        <v>291</v>
      </c>
      <c r="B1" s="55"/>
    </row>
    <row r="2" spans="1:2">
      <c r="A2" s="56"/>
      <c r="B2" s="57" t="s">
        <v>43</v>
      </c>
    </row>
    <row r="3" ht="15" customHeight="1" spans="1:2">
      <c r="A3" s="58" t="s">
        <v>292</v>
      </c>
      <c r="B3" s="59" t="s">
        <v>293</v>
      </c>
    </row>
    <row r="4" spans="1:2">
      <c r="A4" s="58"/>
      <c r="B4" s="59"/>
    </row>
    <row r="5" spans="1:2">
      <c r="A5" s="60" t="s">
        <v>96</v>
      </c>
      <c r="B5" s="59">
        <v>1</v>
      </c>
    </row>
    <row r="6" spans="1:2">
      <c r="A6" s="61" t="s">
        <v>119</v>
      </c>
      <c r="B6" s="62"/>
    </row>
    <row r="7" spans="1:2">
      <c r="A7" s="63" t="s">
        <v>294</v>
      </c>
      <c r="B7" s="62"/>
    </row>
    <row r="8" spans="1:2">
      <c r="A8" s="63"/>
      <c r="B8" s="62"/>
    </row>
    <row r="9" spans="1:2">
      <c r="A9" s="63"/>
      <c r="B9" s="62"/>
    </row>
    <row r="10" spans="1:2">
      <c r="A10" s="63"/>
      <c r="B10" s="62"/>
    </row>
    <row r="11" spans="1:2">
      <c r="A11" s="63"/>
      <c r="B11" s="62"/>
    </row>
    <row r="12" spans="1:2">
      <c r="A12" s="63"/>
      <c r="B12" s="62"/>
    </row>
    <row r="13" spans="1:2">
      <c r="A13" s="63"/>
      <c r="B13" s="62"/>
    </row>
    <row r="14" spans="1:2">
      <c r="A14" s="63"/>
      <c r="B14" s="62"/>
    </row>
    <row r="15" spans="1:2">
      <c r="A15" s="63"/>
      <c r="B15" s="62"/>
    </row>
    <row r="16" spans="1:2">
      <c r="A16" s="64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4" outlineLevelCol="4"/>
  <cols>
    <col min="1" max="1" width="18" customWidth="1"/>
    <col min="3" max="5" width="29.2545454545455" customWidth="1"/>
  </cols>
  <sheetData>
    <row r="1" ht="21" spans="1:5">
      <c r="A1" s="55" t="s">
        <v>295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43</v>
      </c>
    </row>
    <row r="3" spans="1:5">
      <c r="A3" s="65" t="s">
        <v>179</v>
      </c>
      <c r="B3" s="65" t="s">
        <v>140</v>
      </c>
      <c r="C3" s="65" t="s">
        <v>296</v>
      </c>
      <c r="D3" s="65" t="s">
        <v>297</v>
      </c>
      <c r="E3" s="65" t="s">
        <v>298</v>
      </c>
    </row>
    <row r="4" spans="1:5">
      <c r="A4" s="65" t="s">
        <v>96</v>
      </c>
      <c r="B4" s="65">
        <v>1</v>
      </c>
      <c r="C4" s="65">
        <v>2</v>
      </c>
      <c r="D4" s="65">
        <v>3</v>
      </c>
      <c r="E4" s="65">
        <v>4</v>
      </c>
    </row>
    <row r="5" spans="1:5">
      <c r="A5" s="61" t="s">
        <v>119</v>
      </c>
      <c r="B5" s="62"/>
      <c r="C5" s="62"/>
      <c r="D5" s="62"/>
      <c r="E5" s="62"/>
    </row>
    <row r="6" spans="1:5">
      <c r="A6" s="63" t="s">
        <v>294</v>
      </c>
      <c r="B6" s="62"/>
      <c r="C6" s="62"/>
      <c r="D6" s="62"/>
      <c r="E6" s="62"/>
    </row>
    <row r="7" spans="1:5">
      <c r="A7" s="63"/>
      <c r="B7" s="62"/>
      <c r="C7" s="62"/>
      <c r="D7" s="62"/>
      <c r="E7" s="62"/>
    </row>
    <row r="8" spans="1:5">
      <c r="A8" s="63"/>
      <c r="B8" s="62"/>
      <c r="C8" s="62"/>
      <c r="D8" s="62"/>
      <c r="E8" s="62"/>
    </row>
    <row r="9" spans="1:5">
      <c r="A9" s="63"/>
      <c r="B9" s="62"/>
      <c r="C9" s="62"/>
      <c r="D9" s="62"/>
      <c r="E9" s="62"/>
    </row>
    <row r="10" spans="1:5">
      <c r="A10" s="63"/>
      <c r="B10" s="62"/>
      <c r="C10" s="62"/>
      <c r="D10" s="62"/>
      <c r="E10" s="62"/>
    </row>
    <row r="11" spans="1:5">
      <c r="A11" s="63"/>
      <c r="B11" s="62"/>
      <c r="C11" s="62"/>
      <c r="D11" s="62"/>
      <c r="E11" s="62"/>
    </row>
    <row r="12" spans="1:5">
      <c r="A12" s="63"/>
      <c r="B12" s="62"/>
      <c r="C12" s="62"/>
      <c r="D12" s="62"/>
      <c r="E12" s="62"/>
    </row>
    <row r="13" spans="1:5">
      <c r="A13" s="63"/>
      <c r="B13" s="62"/>
      <c r="C13" s="62"/>
      <c r="D13" s="62"/>
      <c r="E13" s="62"/>
    </row>
    <row r="14" spans="1:5">
      <c r="A14" s="63"/>
      <c r="B14" s="62"/>
      <c r="C14" s="62"/>
      <c r="D14" s="62"/>
      <c r="E14" s="62"/>
    </row>
    <row r="15" spans="1:5">
      <c r="A15" s="64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4" outlineLevelCol="1"/>
  <cols>
    <col min="1" max="1" width="53" customWidth="1"/>
    <col min="2" max="2" width="29" customWidth="1"/>
  </cols>
  <sheetData>
    <row r="1" ht="21" spans="1:2">
      <c r="A1" s="55" t="s">
        <v>299</v>
      </c>
      <c r="B1" s="55"/>
    </row>
    <row r="2" spans="1:2">
      <c r="A2" s="56"/>
      <c r="B2" s="57" t="s">
        <v>43</v>
      </c>
    </row>
    <row r="3" ht="15" customHeight="1" spans="1:2">
      <c r="A3" s="58" t="s">
        <v>292</v>
      </c>
      <c r="B3" s="59" t="s">
        <v>293</v>
      </c>
    </row>
    <row r="4" spans="1:2">
      <c r="A4" s="58"/>
      <c r="B4" s="59"/>
    </row>
    <row r="5" spans="1:2">
      <c r="A5" s="60" t="s">
        <v>96</v>
      </c>
      <c r="B5" s="59">
        <v>1</v>
      </c>
    </row>
    <row r="6" spans="1:2">
      <c r="A6" s="61" t="s">
        <v>119</v>
      </c>
      <c r="B6" s="62"/>
    </row>
    <row r="7" spans="1:2">
      <c r="A7" s="63" t="s">
        <v>294</v>
      </c>
      <c r="B7" s="62"/>
    </row>
    <row r="8" spans="1:2">
      <c r="A8" s="63"/>
      <c r="B8" s="62"/>
    </row>
    <row r="9" spans="1:2">
      <c r="A9" s="63"/>
      <c r="B9" s="62"/>
    </row>
    <row r="10" spans="1:2">
      <c r="A10" s="63"/>
      <c r="B10" s="62"/>
    </row>
    <row r="11" spans="1:2">
      <c r="A11" s="63"/>
      <c r="B11" s="62"/>
    </row>
    <row r="12" spans="1:2">
      <c r="A12" s="63"/>
      <c r="B12" s="62"/>
    </row>
    <row r="13" spans="1:2">
      <c r="A13" s="63"/>
      <c r="B13" s="62"/>
    </row>
    <row r="14" spans="1:2">
      <c r="A14" s="63"/>
      <c r="B14" s="62"/>
    </row>
    <row r="15" spans="1:2">
      <c r="A15" s="63"/>
      <c r="B15" s="62"/>
    </row>
    <row r="16" spans="1:2">
      <c r="A16" s="64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4"/>
  <sheetViews>
    <sheetView tabSelected="1" topLeftCell="A4" workbookViewId="0">
      <selection activeCell="N40" sqref="N40"/>
    </sheetView>
  </sheetViews>
  <sheetFormatPr defaultColWidth="9" defaultRowHeight="14"/>
  <cols>
    <col min="1" max="1" width="12.1272727272727" customWidth="1"/>
    <col min="2" max="2" width="7.5" customWidth="1"/>
    <col min="3" max="4" width="5.12727272727273" customWidth="1"/>
    <col min="5" max="5" width="9.12727272727273" customWidth="1"/>
    <col min="6" max="10" width="5.12727272727273" customWidth="1"/>
    <col min="11" max="11" width="11" customWidth="1"/>
  </cols>
  <sheetData>
    <row r="1" ht="17.5" spans="1:11">
      <c r="A1" s="2" t="s">
        <v>300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 spans="1:11">
      <c r="A2" s="20" t="s">
        <v>301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0" customHeight="1" spans="1:11">
      <c r="A3" s="21" t="s">
        <v>302</v>
      </c>
      <c r="B3" s="22"/>
      <c r="C3" s="23" t="s">
        <v>303</v>
      </c>
      <c r="D3" s="24"/>
      <c r="E3" s="24"/>
      <c r="F3" s="24"/>
      <c r="G3" s="24"/>
      <c r="H3" s="24"/>
      <c r="I3" s="24"/>
      <c r="J3" s="24"/>
      <c r="K3" s="24"/>
    </row>
    <row r="4" ht="20" customHeight="1" spans="1:11">
      <c r="A4" s="25" t="s">
        <v>304</v>
      </c>
      <c r="B4" s="26"/>
      <c r="C4" s="27" t="s">
        <v>305</v>
      </c>
      <c r="D4" s="26"/>
      <c r="E4" s="26"/>
      <c r="F4" s="26"/>
      <c r="G4" s="25" t="s">
        <v>306</v>
      </c>
      <c r="H4" s="26"/>
      <c r="I4" s="28">
        <v>13739347088</v>
      </c>
      <c r="J4" s="26"/>
      <c r="K4" s="26"/>
    </row>
    <row r="5" ht="20" customHeight="1" spans="1:11">
      <c r="A5" s="25" t="s">
        <v>307</v>
      </c>
      <c r="B5" s="26"/>
      <c r="C5" s="25" t="s">
        <v>308</v>
      </c>
      <c r="D5" s="26"/>
      <c r="E5" s="26"/>
      <c r="F5" s="25" t="s">
        <v>309</v>
      </c>
      <c r="G5" s="26"/>
      <c r="H5" s="25" t="s">
        <v>310</v>
      </c>
      <c r="I5" s="26"/>
      <c r="J5" s="25" t="s">
        <v>309</v>
      </c>
      <c r="K5" s="26"/>
    </row>
    <row r="6" ht="20" customHeight="1" spans="1:11">
      <c r="A6" s="26"/>
      <c r="B6" s="26"/>
      <c r="C6" s="25" t="s">
        <v>311</v>
      </c>
      <c r="D6" s="26"/>
      <c r="E6" s="25" t="s">
        <v>312</v>
      </c>
      <c r="F6" s="29">
        <v>595.49</v>
      </c>
      <c r="G6" s="30"/>
      <c r="H6" s="25" t="s">
        <v>313</v>
      </c>
      <c r="I6" s="26"/>
      <c r="J6" s="29">
        <f>F8</f>
        <v>624.31</v>
      </c>
      <c r="K6" s="30"/>
    </row>
    <row r="7" ht="20" customHeight="1" spans="1:11">
      <c r="A7" s="26"/>
      <c r="B7" s="26"/>
      <c r="C7" s="26"/>
      <c r="D7" s="26"/>
      <c r="E7" s="25" t="s">
        <v>314</v>
      </c>
      <c r="F7" s="29">
        <v>28.82</v>
      </c>
      <c r="G7" s="30"/>
      <c r="H7" s="25" t="s">
        <v>315</v>
      </c>
      <c r="I7" s="26"/>
      <c r="J7" s="29"/>
      <c r="K7" s="30"/>
    </row>
    <row r="8" ht="20" customHeight="1" spans="1:11">
      <c r="A8" s="26"/>
      <c r="B8" s="26"/>
      <c r="C8" s="26"/>
      <c r="D8" s="26"/>
      <c r="E8" s="25" t="s">
        <v>316</v>
      </c>
      <c r="F8" s="29">
        <f>SUM(F6:G7)</f>
        <v>624.31</v>
      </c>
      <c r="G8" s="30"/>
      <c r="H8" s="25" t="s">
        <v>317</v>
      </c>
      <c r="I8" s="26"/>
      <c r="J8" s="29"/>
      <c r="K8" s="30"/>
    </row>
    <row r="9" ht="20" customHeight="1" spans="1:11">
      <c r="A9" s="26"/>
      <c r="B9" s="26"/>
      <c r="C9" s="25" t="s">
        <v>318</v>
      </c>
      <c r="D9" s="26"/>
      <c r="E9" s="25" t="s">
        <v>319</v>
      </c>
      <c r="F9" s="29">
        <v>3</v>
      </c>
      <c r="G9" s="30"/>
      <c r="H9" s="25" t="s">
        <v>320</v>
      </c>
      <c r="I9" s="26"/>
      <c r="J9" s="29">
        <f>F8+F11</f>
        <v>627.31</v>
      </c>
      <c r="K9" s="30"/>
    </row>
    <row r="10" ht="20" customHeight="1" spans="1:11">
      <c r="A10" s="26"/>
      <c r="B10" s="26"/>
      <c r="C10" s="26"/>
      <c r="D10" s="26"/>
      <c r="E10" s="25" t="s">
        <v>321</v>
      </c>
      <c r="F10" s="31"/>
      <c r="G10" s="30"/>
      <c r="H10" s="25" t="s">
        <v>322</v>
      </c>
      <c r="I10" s="26"/>
      <c r="J10" s="29">
        <f>J9</f>
        <v>627.31</v>
      </c>
      <c r="K10" s="30"/>
    </row>
    <row r="11" ht="20" customHeight="1" spans="1:11">
      <c r="A11" s="26"/>
      <c r="B11" s="26"/>
      <c r="C11" s="26"/>
      <c r="D11" s="26"/>
      <c r="E11" s="25" t="s">
        <v>316</v>
      </c>
      <c r="F11" s="29">
        <v>3</v>
      </c>
      <c r="G11" s="30"/>
      <c r="H11" s="32"/>
      <c r="I11" s="32"/>
      <c r="J11" s="32"/>
      <c r="K11" s="32"/>
    </row>
    <row r="12" ht="48" customHeight="1" spans="1:11">
      <c r="A12" s="33" t="s">
        <v>323</v>
      </c>
      <c r="B12" s="34" t="s">
        <v>324</v>
      </c>
      <c r="C12" s="35"/>
      <c r="D12" s="35"/>
      <c r="E12" s="35"/>
      <c r="F12" s="35"/>
      <c r="G12" s="35"/>
      <c r="H12" s="35"/>
      <c r="I12" s="35"/>
      <c r="J12" s="35"/>
      <c r="K12" s="35"/>
    </row>
    <row r="13" ht="20" customHeight="1" spans="1:11">
      <c r="A13" s="33" t="s">
        <v>325</v>
      </c>
      <c r="B13" s="25" t="s">
        <v>326</v>
      </c>
      <c r="C13" s="26"/>
      <c r="D13" s="25" t="s">
        <v>327</v>
      </c>
      <c r="E13" s="25" t="s">
        <v>328</v>
      </c>
      <c r="F13" s="26"/>
      <c r="G13" s="36" t="s">
        <v>329</v>
      </c>
      <c r="H13" s="26"/>
      <c r="I13" s="26"/>
      <c r="J13" s="26"/>
      <c r="K13" s="25" t="s">
        <v>330</v>
      </c>
    </row>
    <row r="14" ht="20" customHeight="1" spans="1:11">
      <c r="A14" s="37"/>
      <c r="B14" s="25" t="s">
        <v>331</v>
      </c>
      <c r="C14" s="26"/>
      <c r="D14" s="28">
        <v>10</v>
      </c>
      <c r="E14" s="25" t="s">
        <v>332</v>
      </c>
      <c r="F14" s="26"/>
      <c r="G14" s="25" t="s">
        <v>333</v>
      </c>
      <c r="H14" s="26"/>
      <c r="I14" s="26"/>
      <c r="J14" s="26"/>
      <c r="K14" s="38">
        <v>1</v>
      </c>
    </row>
    <row r="15" ht="20" customHeight="1" spans="1:11">
      <c r="A15" s="37"/>
      <c r="B15" s="26"/>
      <c r="C15" s="26"/>
      <c r="D15" s="26"/>
      <c r="E15" s="26"/>
      <c r="F15" s="26"/>
      <c r="G15" s="25" t="s">
        <v>334</v>
      </c>
      <c r="H15" s="26"/>
      <c r="I15" s="26"/>
      <c r="J15" s="26"/>
      <c r="K15" s="25" t="s">
        <v>335</v>
      </c>
    </row>
    <row r="16" ht="20" customHeight="1" spans="1:11">
      <c r="A16" s="37"/>
      <c r="B16" s="26"/>
      <c r="C16" s="26"/>
      <c r="D16" s="26"/>
      <c r="E16" s="26"/>
      <c r="F16" s="26"/>
      <c r="G16" s="25" t="s">
        <v>336</v>
      </c>
      <c r="H16" s="26"/>
      <c r="I16" s="26"/>
      <c r="J16" s="26"/>
      <c r="K16" s="25" t="s">
        <v>337</v>
      </c>
    </row>
    <row r="17" ht="20" customHeight="1" spans="1:11">
      <c r="A17" s="37"/>
      <c r="B17" s="26"/>
      <c r="C17" s="26"/>
      <c r="D17" s="26"/>
      <c r="E17" s="26"/>
      <c r="F17" s="26"/>
      <c r="G17" s="25" t="s">
        <v>338</v>
      </c>
      <c r="H17" s="26"/>
      <c r="I17" s="26"/>
      <c r="J17" s="26"/>
      <c r="K17" s="25" t="s">
        <v>339</v>
      </c>
    </row>
    <row r="18" ht="20" customHeight="1" spans="1:11">
      <c r="A18" s="37"/>
      <c r="B18" s="26"/>
      <c r="C18" s="26"/>
      <c r="D18" s="26"/>
      <c r="E18" s="25" t="s">
        <v>340</v>
      </c>
      <c r="F18" s="26"/>
      <c r="G18" s="25" t="s">
        <v>341</v>
      </c>
      <c r="H18" s="26"/>
      <c r="I18" s="26"/>
      <c r="J18" s="26"/>
      <c r="K18" s="25" t="s">
        <v>342</v>
      </c>
    </row>
    <row r="19" ht="20" customHeight="1" spans="1:11">
      <c r="A19" s="37"/>
      <c r="B19" s="26"/>
      <c r="C19" s="26"/>
      <c r="D19" s="26"/>
      <c r="E19" s="26"/>
      <c r="F19" s="26"/>
      <c r="G19" s="25" t="s">
        <v>343</v>
      </c>
      <c r="H19" s="26"/>
      <c r="I19" s="26"/>
      <c r="J19" s="26"/>
      <c r="K19" s="25" t="s">
        <v>344</v>
      </c>
    </row>
    <row r="20" ht="20" customHeight="1" spans="1:11">
      <c r="A20" s="37"/>
      <c r="B20" s="26"/>
      <c r="C20" s="26"/>
      <c r="D20" s="26"/>
      <c r="E20" s="25" t="s">
        <v>345</v>
      </c>
      <c r="F20" s="26"/>
      <c r="G20" s="25" t="s">
        <v>346</v>
      </c>
      <c r="H20" s="26"/>
      <c r="I20" s="26"/>
      <c r="J20" s="26"/>
      <c r="K20" s="25" t="s">
        <v>347</v>
      </c>
    </row>
    <row r="21" ht="20" customHeight="1" spans="1:11">
      <c r="A21" s="37"/>
      <c r="B21" s="26"/>
      <c r="C21" s="26"/>
      <c r="D21" s="26"/>
      <c r="E21" s="26"/>
      <c r="F21" s="26"/>
      <c r="G21" s="25" t="s">
        <v>348</v>
      </c>
      <c r="H21" s="26"/>
      <c r="I21" s="26"/>
      <c r="J21" s="26"/>
      <c r="K21" s="25" t="s">
        <v>349</v>
      </c>
    </row>
    <row r="22" ht="20" customHeight="1" spans="1:11">
      <c r="A22" s="37"/>
      <c r="B22" s="26"/>
      <c r="C22" s="26"/>
      <c r="D22" s="26"/>
      <c r="E22" s="25" t="s">
        <v>350</v>
      </c>
      <c r="F22" s="26"/>
      <c r="G22" s="25" t="s">
        <v>351</v>
      </c>
      <c r="H22" s="26"/>
      <c r="I22" s="26"/>
      <c r="J22" s="26"/>
      <c r="K22" s="25" t="s">
        <v>347</v>
      </c>
    </row>
    <row r="23" spans="1:11">
      <c r="A23" s="37"/>
      <c r="B23" s="26"/>
      <c r="C23" s="26"/>
      <c r="D23" s="26"/>
      <c r="E23" s="26"/>
      <c r="F23" s="26"/>
      <c r="G23" s="25" t="s">
        <v>352</v>
      </c>
      <c r="H23" s="26"/>
      <c r="I23" s="26"/>
      <c r="J23" s="26"/>
      <c r="K23" s="38">
        <v>1</v>
      </c>
    </row>
    <row r="24" spans="1:11">
      <c r="A24" s="37"/>
      <c r="B24" s="26"/>
      <c r="C24" s="26"/>
      <c r="D24" s="26"/>
      <c r="E24" s="25" t="s">
        <v>353</v>
      </c>
      <c r="F24" s="26"/>
      <c r="G24" s="25" t="s">
        <v>354</v>
      </c>
      <c r="H24" s="26"/>
      <c r="I24" s="26"/>
      <c r="J24" s="26"/>
      <c r="K24" s="25" t="s">
        <v>337</v>
      </c>
    </row>
    <row r="25" ht="22" customHeight="1" spans="1:11">
      <c r="A25" s="32"/>
      <c r="B25" s="32"/>
      <c r="C25" s="32"/>
      <c r="D25" s="32"/>
      <c r="E25" s="25" t="s">
        <v>355</v>
      </c>
      <c r="F25" s="26"/>
      <c r="G25" s="25" t="s">
        <v>356</v>
      </c>
      <c r="H25" s="26"/>
      <c r="I25" s="26"/>
      <c r="J25" s="26"/>
      <c r="K25" s="25" t="s">
        <v>357</v>
      </c>
    </row>
    <row r="26" spans="1:11">
      <c r="A26" s="32"/>
      <c r="B26" s="25" t="s">
        <v>358</v>
      </c>
      <c r="C26" s="26"/>
      <c r="D26" s="28">
        <v>30</v>
      </c>
      <c r="E26" s="39" t="s">
        <v>359</v>
      </c>
      <c r="F26" s="40"/>
      <c r="G26" s="25" t="s">
        <v>360</v>
      </c>
      <c r="H26" s="26"/>
      <c r="I26" s="26"/>
      <c r="J26" s="26"/>
      <c r="K26" s="125" t="s">
        <v>361</v>
      </c>
    </row>
    <row r="27" spans="1:11">
      <c r="A27" s="32"/>
      <c r="B27" s="26"/>
      <c r="C27" s="26"/>
      <c r="D27" s="26"/>
      <c r="E27" s="41"/>
      <c r="F27" s="42"/>
      <c r="G27" s="43" t="s">
        <v>362</v>
      </c>
      <c r="H27" s="44"/>
      <c r="I27" s="44"/>
      <c r="J27" s="45"/>
      <c r="K27" s="38" t="s">
        <v>363</v>
      </c>
    </row>
    <row r="28" spans="1:11">
      <c r="A28" s="32"/>
      <c r="B28" s="26"/>
      <c r="C28" s="26"/>
      <c r="D28" s="26"/>
      <c r="E28" s="41"/>
      <c r="F28" s="42"/>
      <c r="G28" s="43" t="s">
        <v>364</v>
      </c>
      <c r="H28" s="44"/>
      <c r="I28" s="44"/>
      <c r="J28" s="45"/>
      <c r="K28" s="38" t="s">
        <v>365</v>
      </c>
    </row>
    <row r="29" spans="1:11">
      <c r="A29" s="32"/>
      <c r="B29" s="26"/>
      <c r="C29" s="26"/>
      <c r="D29" s="26"/>
      <c r="E29" s="46"/>
      <c r="F29" s="47"/>
      <c r="G29" s="43" t="s">
        <v>366</v>
      </c>
      <c r="H29" s="44"/>
      <c r="I29" s="44"/>
      <c r="J29" s="45"/>
      <c r="K29" s="38" t="s">
        <v>367</v>
      </c>
    </row>
    <row r="30" spans="1:11">
      <c r="A30" s="32"/>
      <c r="B30" s="26"/>
      <c r="C30" s="26"/>
      <c r="D30" s="26"/>
      <c r="E30" s="39" t="s">
        <v>368</v>
      </c>
      <c r="F30" s="40"/>
      <c r="G30" s="27" t="s">
        <v>369</v>
      </c>
      <c r="H30" s="26"/>
      <c r="I30" s="26"/>
      <c r="J30" s="26"/>
      <c r="K30" s="38" t="s">
        <v>370</v>
      </c>
    </row>
    <row r="31" spans="1:11">
      <c r="A31" s="32"/>
      <c r="B31" s="26"/>
      <c r="C31" s="26"/>
      <c r="D31" s="26"/>
      <c r="E31" s="41"/>
      <c r="F31" s="42"/>
      <c r="G31" s="27" t="s">
        <v>371</v>
      </c>
      <c r="H31" s="26"/>
      <c r="I31" s="26"/>
      <c r="J31" s="26"/>
      <c r="K31" s="38" t="s">
        <v>372</v>
      </c>
    </row>
    <row r="32" spans="1:11">
      <c r="A32" s="32"/>
      <c r="B32" s="26"/>
      <c r="C32" s="26"/>
      <c r="D32" s="26"/>
      <c r="E32" s="41"/>
      <c r="F32" s="42"/>
      <c r="G32" s="27" t="s">
        <v>373</v>
      </c>
      <c r="H32" s="26"/>
      <c r="I32" s="26"/>
      <c r="J32" s="26"/>
      <c r="K32" s="38">
        <f>100%</f>
        <v>1</v>
      </c>
    </row>
    <row r="33" spans="1:11">
      <c r="A33" s="32"/>
      <c r="B33" s="26"/>
      <c r="C33" s="26"/>
      <c r="D33" s="26"/>
      <c r="E33" s="46"/>
      <c r="F33" s="47"/>
      <c r="G33" s="27" t="s">
        <v>374</v>
      </c>
      <c r="H33" s="26"/>
      <c r="I33" s="26"/>
      <c r="J33" s="26"/>
      <c r="K33" s="38">
        <v>1</v>
      </c>
    </row>
    <row r="34" spans="1:11">
      <c r="A34" s="32"/>
      <c r="B34" s="26"/>
      <c r="C34" s="26"/>
      <c r="D34" s="26"/>
      <c r="E34" s="48" t="s">
        <v>375</v>
      </c>
      <c r="F34" s="26"/>
      <c r="G34" s="27" t="s">
        <v>376</v>
      </c>
      <c r="H34" s="26"/>
      <c r="I34" s="26"/>
      <c r="J34" s="26"/>
      <c r="K34" s="25" t="s">
        <v>370</v>
      </c>
    </row>
    <row r="35" spans="1:11">
      <c r="A35" s="32"/>
      <c r="B35" s="26"/>
      <c r="C35" s="26"/>
      <c r="D35" s="26"/>
      <c r="E35" s="25" t="s">
        <v>377</v>
      </c>
      <c r="F35" s="26"/>
      <c r="G35" s="27" t="s">
        <v>378</v>
      </c>
      <c r="H35" s="26"/>
      <c r="I35" s="26"/>
      <c r="J35" s="26"/>
      <c r="K35" s="25" t="s">
        <v>379</v>
      </c>
    </row>
    <row r="36" spans="1:11">
      <c r="A36" s="32"/>
      <c r="B36" s="25" t="s">
        <v>380</v>
      </c>
      <c r="C36" s="26"/>
      <c r="D36" s="28">
        <v>30</v>
      </c>
      <c r="E36" s="25" t="s">
        <v>381</v>
      </c>
      <c r="F36" s="26"/>
      <c r="G36" s="27" t="s">
        <v>382</v>
      </c>
      <c r="H36" s="26"/>
      <c r="I36" s="26"/>
      <c r="J36" s="26"/>
      <c r="K36" s="25" t="s">
        <v>383</v>
      </c>
    </row>
    <row r="37" spans="1:11">
      <c r="A37" s="32"/>
      <c r="B37" s="26"/>
      <c r="C37" s="26"/>
      <c r="D37" s="26"/>
      <c r="E37" s="25" t="s">
        <v>384</v>
      </c>
      <c r="F37" s="26"/>
      <c r="G37" s="27" t="s">
        <v>385</v>
      </c>
      <c r="H37" s="26"/>
      <c r="I37" s="26"/>
      <c r="J37" s="26"/>
      <c r="K37" s="27" t="s">
        <v>386</v>
      </c>
    </row>
    <row r="38" spans="1:11">
      <c r="A38" s="32"/>
      <c r="B38" s="26"/>
      <c r="C38" s="26"/>
      <c r="D38" s="26"/>
      <c r="E38" s="25" t="s">
        <v>387</v>
      </c>
      <c r="F38" s="26"/>
      <c r="G38" s="27" t="s">
        <v>388</v>
      </c>
      <c r="H38" s="26"/>
      <c r="I38" s="26"/>
      <c r="J38" s="26"/>
      <c r="K38" s="25" t="s">
        <v>370</v>
      </c>
    </row>
    <row r="39" spans="1:11">
      <c r="A39" s="32"/>
      <c r="B39" s="26"/>
      <c r="C39" s="26"/>
      <c r="D39" s="26"/>
      <c r="E39" s="25" t="s">
        <v>389</v>
      </c>
      <c r="F39" s="26"/>
      <c r="G39" s="27" t="s">
        <v>390</v>
      </c>
      <c r="H39" s="26"/>
      <c r="I39" s="26"/>
      <c r="J39" s="26"/>
      <c r="K39" s="25" t="s">
        <v>370</v>
      </c>
    </row>
    <row r="40" spans="1:11">
      <c r="A40" s="32"/>
      <c r="B40" s="25" t="s">
        <v>391</v>
      </c>
      <c r="C40" s="26"/>
      <c r="D40" s="28">
        <v>20</v>
      </c>
      <c r="E40" s="25" t="s">
        <v>392</v>
      </c>
      <c r="F40" s="26"/>
      <c r="G40" s="25" t="s">
        <v>393</v>
      </c>
      <c r="H40" s="26"/>
      <c r="I40" s="26"/>
      <c r="J40" s="26"/>
      <c r="K40" s="25" t="s">
        <v>394</v>
      </c>
    </row>
    <row r="41" spans="1:11">
      <c r="A41" s="32"/>
      <c r="B41" s="26"/>
      <c r="C41" s="26"/>
      <c r="D41" s="26"/>
      <c r="E41" s="25" t="s">
        <v>395</v>
      </c>
      <c r="F41" s="26"/>
      <c r="G41" s="25" t="s">
        <v>396</v>
      </c>
      <c r="H41" s="26"/>
      <c r="I41" s="26"/>
      <c r="J41" s="26"/>
      <c r="K41" s="25" t="s">
        <v>397</v>
      </c>
    </row>
    <row r="42" spans="1:11">
      <c r="A42" s="32"/>
      <c r="B42" s="26"/>
      <c r="C42" s="26"/>
      <c r="D42" s="26"/>
      <c r="E42" s="25" t="s">
        <v>398</v>
      </c>
      <c r="F42" s="26"/>
      <c r="G42" s="25" t="s">
        <v>399</v>
      </c>
      <c r="H42" s="26"/>
      <c r="I42" s="26"/>
      <c r="J42" s="26"/>
      <c r="K42" s="25" t="s">
        <v>400</v>
      </c>
    </row>
    <row r="43" spans="1:11">
      <c r="A43" s="49"/>
      <c r="B43" s="50"/>
      <c r="C43" s="50"/>
      <c r="D43" s="50"/>
      <c r="E43" s="51" t="s">
        <v>401</v>
      </c>
      <c r="F43" s="50"/>
      <c r="G43" s="51" t="s">
        <v>402</v>
      </c>
      <c r="H43" s="50"/>
      <c r="I43" s="50"/>
      <c r="J43" s="50"/>
      <c r="K43" s="51" t="s">
        <v>394</v>
      </c>
    </row>
    <row r="44" ht="36" spans="1:11">
      <c r="A44" s="52" t="s">
        <v>403</v>
      </c>
      <c r="B44" s="53" t="s">
        <v>404</v>
      </c>
      <c r="C44" s="53"/>
      <c r="D44" s="53"/>
      <c r="E44" s="52"/>
      <c r="F44" s="52" t="s">
        <v>405</v>
      </c>
      <c r="G44" s="52"/>
      <c r="H44" s="53" t="s">
        <v>406</v>
      </c>
      <c r="I44" s="53"/>
      <c r="J44" s="53"/>
      <c r="K44" s="54"/>
    </row>
  </sheetData>
  <mergeCells count="100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E34:F34"/>
    <mergeCell ref="G34:J34"/>
    <mergeCell ref="E35:F35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B44:D44"/>
    <mergeCell ref="H44:I44"/>
    <mergeCell ref="J44:K44"/>
    <mergeCell ref="A13:A24"/>
    <mergeCell ref="A25:A39"/>
    <mergeCell ref="A40:A43"/>
    <mergeCell ref="D14:D24"/>
    <mergeCell ref="D26:D35"/>
    <mergeCell ref="D36:D39"/>
    <mergeCell ref="D40:D43"/>
    <mergeCell ref="A5:B11"/>
    <mergeCell ref="C6:D8"/>
    <mergeCell ref="C9:D11"/>
    <mergeCell ref="B14:C24"/>
    <mergeCell ref="E14:F17"/>
    <mergeCell ref="E18:F19"/>
    <mergeCell ref="E20:F21"/>
    <mergeCell ref="E22:F23"/>
    <mergeCell ref="E26:F29"/>
    <mergeCell ref="B26:C35"/>
    <mergeCell ref="E30:F33"/>
    <mergeCell ref="B36:C39"/>
    <mergeCell ref="B40:C43"/>
  </mergeCells>
  <pageMargins left="1.78680555555556" right="1" top="1" bottom="1" header="0.5" footer="0.5"/>
  <pageSetup paperSize="9" scale="8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17" workbookViewId="0">
      <selection activeCell="L27" sqref="L27"/>
    </sheetView>
  </sheetViews>
  <sheetFormatPr defaultColWidth="9" defaultRowHeight="14" outlineLevelCol="6"/>
  <cols>
    <col min="2" max="2" width="12.3727272727273" customWidth="1"/>
    <col min="3" max="3" width="13" customWidth="1"/>
    <col min="4" max="4" width="12" customWidth="1"/>
    <col min="6" max="6" width="16.2545454545455" customWidth="1"/>
    <col min="7" max="7" width="11.2545454545455" customWidth="1"/>
  </cols>
  <sheetData>
    <row r="1" ht="17.5" spans="1:7">
      <c r="A1" s="1" t="s">
        <v>407</v>
      </c>
      <c r="B1" s="2"/>
      <c r="C1" s="2"/>
      <c r="D1" s="2"/>
      <c r="E1" s="2"/>
      <c r="F1" s="2"/>
      <c r="G1" s="2"/>
    </row>
    <row r="2" ht="39" spans="1:7">
      <c r="A2" s="3" t="s">
        <v>408</v>
      </c>
      <c r="B2" s="3"/>
      <c r="C2" s="3" t="s">
        <v>409</v>
      </c>
      <c r="D2" s="3"/>
      <c r="E2" s="3" t="s">
        <v>410</v>
      </c>
      <c r="F2" s="3" t="s">
        <v>411</v>
      </c>
      <c r="G2" s="3"/>
    </row>
    <row r="3" ht="15" customHeight="1" spans="1:7">
      <c r="A3" s="3" t="s">
        <v>412</v>
      </c>
      <c r="B3" s="3"/>
      <c r="C3" s="3" t="s">
        <v>413</v>
      </c>
      <c r="D3" s="3"/>
      <c r="E3" s="3" t="s">
        <v>414</v>
      </c>
      <c r="F3" s="3" t="s">
        <v>303</v>
      </c>
      <c r="G3" s="3"/>
    </row>
    <row r="4" ht="15" customHeight="1" spans="1:7">
      <c r="A4" s="4" t="s">
        <v>415</v>
      </c>
      <c r="B4" s="4"/>
      <c r="C4" s="5" t="s">
        <v>416</v>
      </c>
      <c r="D4" s="5"/>
      <c r="E4" s="6">
        <v>3</v>
      </c>
      <c r="F4" s="6"/>
      <c r="G4" s="6"/>
    </row>
    <row r="5" ht="15" customHeight="1" spans="1:7">
      <c r="A5" s="4"/>
      <c r="B5" s="4"/>
      <c r="C5" s="7" t="s">
        <v>417</v>
      </c>
      <c r="D5" s="7"/>
      <c r="E5" s="6">
        <v>3</v>
      </c>
      <c r="F5" s="6"/>
      <c r="G5" s="6"/>
    </row>
    <row r="6" ht="15" customHeight="1" spans="1:7">
      <c r="A6" s="4"/>
      <c r="B6" s="4"/>
      <c r="C6" s="7" t="s">
        <v>418</v>
      </c>
      <c r="D6" s="7"/>
      <c r="E6" s="6"/>
      <c r="F6" s="6"/>
      <c r="G6" s="6"/>
    </row>
    <row r="7" ht="15" customHeight="1" spans="1:7">
      <c r="A7" s="4" t="s">
        <v>419</v>
      </c>
      <c r="B7" s="8" t="s">
        <v>420</v>
      </c>
      <c r="C7" s="8"/>
      <c r="D7" s="8"/>
      <c r="E7" s="8"/>
      <c r="F7" s="8"/>
      <c r="G7" s="8"/>
    </row>
    <row r="8" ht="59" customHeight="1" spans="1:7">
      <c r="A8" s="4"/>
      <c r="B8" s="5" t="s">
        <v>421</v>
      </c>
      <c r="C8" s="5"/>
      <c r="D8" s="5"/>
      <c r="E8" s="5"/>
      <c r="F8" s="5"/>
      <c r="G8" s="5"/>
    </row>
    <row r="9" ht="13.5" customHeight="1" spans="1:7">
      <c r="A9" s="4" t="s">
        <v>422</v>
      </c>
      <c r="B9" s="4" t="s">
        <v>423</v>
      </c>
      <c r="C9" s="4" t="s">
        <v>424</v>
      </c>
      <c r="D9" s="8" t="s">
        <v>425</v>
      </c>
      <c r="E9" s="8"/>
      <c r="F9" s="8"/>
      <c r="G9" s="4" t="s">
        <v>426</v>
      </c>
    </row>
    <row r="10" ht="13.5" customHeight="1" spans="1:7">
      <c r="A10" s="4"/>
      <c r="B10" s="9" t="s">
        <v>427</v>
      </c>
      <c r="C10" s="4" t="s">
        <v>428</v>
      </c>
      <c r="D10" s="10" t="s">
        <v>429</v>
      </c>
      <c r="E10" s="11"/>
      <c r="F10" s="12"/>
      <c r="G10" s="4" t="s">
        <v>430</v>
      </c>
    </row>
    <row r="11" ht="13.5" customHeight="1" spans="1:7">
      <c r="A11" s="4"/>
      <c r="B11" s="13"/>
      <c r="C11" s="4" t="s">
        <v>431</v>
      </c>
      <c r="D11" s="10" t="s">
        <v>432</v>
      </c>
      <c r="E11" s="11"/>
      <c r="F11" s="12"/>
      <c r="G11" s="4"/>
    </row>
    <row r="12" ht="15" customHeight="1" spans="1:7">
      <c r="A12" s="4"/>
      <c r="B12" s="14"/>
      <c r="C12" s="4" t="s">
        <v>433</v>
      </c>
      <c r="D12" s="10" t="s">
        <v>432</v>
      </c>
      <c r="E12" s="11"/>
      <c r="F12" s="12"/>
      <c r="G12" s="4"/>
    </row>
    <row r="13" ht="15" customHeight="1" spans="1:7">
      <c r="A13" s="4"/>
      <c r="B13" s="4" t="s">
        <v>434</v>
      </c>
      <c r="C13" s="4" t="s">
        <v>435</v>
      </c>
      <c r="D13" s="7" t="s">
        <v>436</v>
      </c>
      <c r="E13" s="7"/>
      <c r="F13" s="7"/>
      <c r="G13" s="6" t="s">
        <v>437</v>
      </c>
    </row>
    <row r="14" ht="15" customHeight="1" spans="1:7">
      <c r="A14" s="4"/>
      <c r="B14" s="4"/>
      <c r="C14" s="4"/>
      <c r="D14" s="7" t="s">
        <v>438</v>
      </c>
      <c r="E14" s="7"/>
      <c r="F14" s="7"/>
      <c r="G14" s="6" t="s">
        <v>439</v>
      </c>
    </row>
    <row r="15" ht="15" customHeight="1" spans="1:7">
      <c r="A15" s="4"/>
      <c r="B15" s="4"/>
      <c r="C15" s="4" t="s">
        <v>440</v>
      </c>
      <c r="D15" s="7" t="s">
        <v>441</v>
      </c>
      <c r="E15" s="7"/>
      <c r="F15" s="7"/>
      <c r="G15" s="15" t="s">
        <v>442</v>
      </c>
    </row>
    <row r="16" ht="15" customHeight="1" spans="1:7">
      <c r="A16" s="4"/>
      <c r="B16" s="4"/>
      <c r="C16" s="4"/>
      <c r="D16" s="7" t="s">
        <v>443</v>
      </c>
      <c r="E16" s="7"/>
      <c r="F16" s="7"/>
      <c r="G16" s="15" t="s">
        <v>442</v>
      </c>
    </row>
    <row r="17" ht="15" customHeight="1" spans="1:7">
      <c r="A17" s="4"/>
      <c r="B17" s="4"/>
      <c r="C17" s="4" t="s">
        <v>375</v>
      </c>
      <c r="D17" s="7" t="s">
        <v>444</v>
      </c>
      <c r="E17" s="7"/>
      <c r="F17" s="7"/>
      <c r="G17" s="16" t="s">
        <v>445</v>
      </c>
    </row>
    <row r="18" ht="15" customHeight="1" spans="1:7">
      <c r="A18" s="4"/>
      <c r="B18" s="4"/>
      <c r="C18" s="4"/>
      <c r="D18" s="7" t="s">
        <v>446</v>
      </c>
      <c r="E18" s="7"/>
      <c r="F18" s="7"/>
      <c r="G18" s="6"/>
    </row>
    <row r="19" ht="15" customHeight="1" spans="1:7">
      <c r="A19" s="4"/>
      <c r="B19" s="4" t="s">
        <v>447</v>
      </c>
      <c r="C19" s="4" t="s">
        <v>448</v>
      </c>
      <c r="D19" s="7" t="s">
        <v>432</v>
      </c>
      <c r="E19" s="7"/>
      <c r="F19" s="7"/>
      <c r="G19" s="6"/>
    </row>
    <row r="20" ht="15" customHeight="1" spans="1:7">
      <c r="A20" s="4"/>
      <c r="B20" s="4"/>
      <c r="C20" s="4"/>
      <c r="D20" s="7" t="s">
        <v>446</v>
      </c>
      <c r="E20" s="7"/>
      <c r="F20" s="7"/>
      <c r="G20" s="6"/>
    </row>
    <row r="21" ht="15" customHeight="1" spans="1:7">
      <c r="A21" s="4"/>
      <c r="B21" s="4"/>
      <c r="C21" s="4" t="s">
        <v>449</v>
      </c>
      <c r="D21" s="7" t="s">
        <v>450</v>
      </c>
      <c r="E21" s="7"/>
      <c r="F21" s="7"/>
      <c r="G21" s="16" t="s">
        <v>451</v>
      </c>
    </row>
    <row r="22" ht="15" customHeight="1" spans="1:7">
      <c r="A22" s="4"/>
      <c r="B22" s="4"/>
      <c r="C22" s="4"/>
      <c r="D22" s="7" t="s">
        <v>446</v>
      </c>
      <c r="E22" s="7"/>
      <c r="F22" s="7"/>
      <c r="G22" s="6"/>
    </row>
    <row r="23" ht="15" customHeight="1" spans="1:7">
      <c r="A23" s="4"/>
      <c r="B23" s="4"/>
      <c r="C23" s="4" t="s">
        <v>452</v>
      </c>
      <c r="D23" s="7" t="s">
        <v>432</v>
      </c>
      <c r="E23" s="7"/>
      <c r="F23" s="7"/>
      <c r="G23" s="17"/>
    </row>
    <row r="24" ht="15" customHeight="1" spans="1:7">
      <c r="A24" s="4"/>
      <c r="B24" s="4"/>
      <c r="C24" s="4"/>
      <c r="D24" s="7" t="s">
        <v>446</v>
      </c>
      <c r="E24" s="7"/>
      <c r="F24" s="7"/>
      <c r="G24" s="17"/>
    </row>
    <row r="25" ht="15" customHeight="1" spans="1:7">
      <c r="A25" s="4"/>
      <c r="B25" s="4"/>
      <c r="C25" s="4" t="s">
        <v>453</v>
      </c>
      <c r="D25" s="7" t="s">
        <v>432</v>
      </c>
      <c r="E25" s="7"/>
      <c r="F25" s="7"/>
      <c r="G25" s="17"/>
    </row>
    <row r="26" spans="1:7">
      <c r="A26" s="4"/>
      <c r="B26" s="4"/>
      <c r="C26" s="4"/>
      <c r="D26" s="7" t="s">
        <v>446</v>
      </c>
      <c r="E26" s="7"/>
      <c r="F26" s="7"/>
      <c r="G26" s="17"/>
    </row>
    <row r="27" spans="1:7">
      <c r="A27" s="4"/>
      <c r="B27" s="4" t="s">
        <v>454</v>
      </c>
      <c r="C27" s="4" t="s">
        <v>455</v>
      </c>
      <c r="D27" s="7" t="s">
        <v>456</v>
      </c>
      <c r="E27" s="7"/>
      <c r="F27" s="7"/>
      <c r="G27" s="15" t="s">
        <v>457</v>
      </c>
    </row>
    <row r="28" spans="1:7">
      <c r="A28" s="4"/>
      <c r="B28" s="4"/>
      <c r="C28" s="4"/>
      <c r="D28" s="7" t="s">
        <v>446</v>
      </c>
      <c r="E28" s="7"/>
      <c r="F28" s="7"/>
      <c r="G28" s="6"/>
    </row>
    <row r="29" ht="30" customHeight="1" spans="1:7">
      <c r="A29" s="18" t="s">
        <v>458</v>
      </c>
      <c r="B29" s="18" t="s">
        <v>404</v>
      </c>
      <c r="C29" s="18"/>
      <c r="D29" s="18" t="s">
        <v>405</v>
      </c>
      <c r="E29" s="7"/>
      <c r="F29" s="18" t="s">
        <v>406</v>
      </c>
      <c r="G29" s="6"/>
    </row>
    <row r="30" ht="29" customHeight="1" spans="1:7">
      <c r="A30" s="3" t="s">
        <v>459</v>
      </c>
      <c r="B30" s="3"/>
      <c r="C30" s="3"/>
      <c r="D30" s="3"/>
      <c r="E30" s="3"/>
      <c r="F30" s="3"/>
      <c r="G30" s="19"/>
    </row>
    <row r="31" spans="1:7">
      <c r="A31" s="3"/>
      <c r="B31" s="3"/>
      <c r="C31" s="3"/>
      <c r="D31" s="3"/>
      <c r="E31" s="3"/>
      <c r="F31" s="3"/>
      <c r="G31" s="19"/>
    </row>
    <row r="32" spans="1:7">
      <c r="A32" s="3"/>
      <c r="B32" s="3"/>
      <c r="C32" s="3"/>
      <c r="D32" s="3"/>
      <c r="E32" s="3"/>
      <c r="F32" s="3"/>
      <c r="G32" s="19"/>
    </row>
    <row r="33" ht="21" customHeight="1" spans="1:7">
      <c r="A33" s="3"/>
      <c r="B33" s="3"/>
      <c r="C33" s="3"/>
      <c r="D33" s="3"/>
      <c r="E33" s="3"/>
      <c r="F33" s="3"/>
      <c r="G33" s="19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30:G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不忘初心</cp:lastModifiedBy>
  <dcterms:created xsi:type="dcterms:W3CDTF">2023-04-13T07:17:00Z</dcterms:created>
  <cp:lastPrinted>2024-02-02T01:31:00Z</cp:lastPrinted>
  <dcterms:modified xsi:type="dcterms:W3CDTF">2026-03-17T04:49:05Z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