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7" r:id="rId13"/>
    <sheet name="村级办公经费 " sheetId="18" r:id="rId14"/>
    <sheet name="组干部报酬 " sheetId="19" r:id="rId15"/>
    <sheet name="村干部报酬" sheetId="20" r:id="rId16"/>
    <sheet name="专业化管理的村党组织书记、乡镇下派干部生活补助" sheetId="21" r:id="rId17"/>
    <sheet name="离任村干部生活补助" sheetId="22" r:id="rId18"/>
    <sheet name="机关事业单位人员在职学习奖励资金" sheetId="23" r:id="rId19"/>
    <sheet name="村干部体检费" sheetId="24" r:id="rId20"/>
    <sheet name="省市和中央定点帮扶单位挂职干部体检费" sheetId="25" r:id="rId21"/>
    <sheet name="党建党务及换届工作经费" sheetId="26" r:id="rId22"/>
    <sheet name="离休干部医药费" sheetId="27" r:id="rId23"/>
    <sheet name="离退休干部公用经费和特需经费" sheetId="28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<sst xmlns="http://schemas.openxmlformats.org/spreadsheetml/2006/main" count="1104" uniqueCount="595">
  <si>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</si>
  <si>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</si>
  <si>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</si>
  <si>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</si>
  <si>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</si>
  <si>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</si>
  <si>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</si>
  <si>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</si>
  <si>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</si>
  <si>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</si>
  <si>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</si>
  <si>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</si>
  <si>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</si>
  <si>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</si>
  <si>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</si>
  <si>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</si>
  <si>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</si>
  <si>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</si>
  <si>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</si>
  <si>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</si>
  <si>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</si>
  <si>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</si>
  <si>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</si>
  <si>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</si>
  <si>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</si>
  <si>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</si>
  <si>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</si>
  <si>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</si>
  <si>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</si>
  <si>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</si>
  <si>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</si>
  <si>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</si>
  <si>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</si>
  <si>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</si>
  <si>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</si>
  <si>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</si>
  <si>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</si>
  <si>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</si>
  <si>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</si>
  <si>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</si>
  <si>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</si>
  <si>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</si>
  <si>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</si>
  <si>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</si>
  <si>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</si>
  <si>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</si>
  <si>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</si>
  <si>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</si>
  <si>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</si>
  <si>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</si>
  <si>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</si>
  <si>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</si>
  <si>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</si>
  <si>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</si>
  <si>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</si>
  <si>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</si>
  <si>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</si>
  <si>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</si>
  <si>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</si>
  <si>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</si>
  <si>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</si>
  <si>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</si>
  <si>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</si>
  <si>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</si>
  <si>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</si>
  <si>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</si>
  <si>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</si>
  <si>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</si>
  <si>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</si>
  <si>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</si>
  <si>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</si>
  <si>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</si>
  <si>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</si>
  <si>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</si>
  <si>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</si>
  <si>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</si>
  <si>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</si>
  <si>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</si>
  <si>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</si>
  <si>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</si>
  <si>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20232组织事务</t>
  </si>
  <si>
    <t>2013201行政运行</t>
  </si>
  <si>
    <t>2013202一般行政管理事务</t>
  </si>
  <si>
    <t>2013250事业运行</t>
  </si>
  <si>
    <t>2013299其他组织事务</t>
  </si>
  <si>
    <t>208社会保障和就业支出</t>
  </si>
  <si>
    <t>20805行政事业单位养老支出</t>
  </si>
  <si>
    <t>2080502事业单位离退休</t>
  </si>
  <si>
    <t>2080503离退休人员管理机构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</si>
  <si>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</si>
  <si>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</si>
  <si>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</si>
  <si>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</si>
  <si>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</si>
  <si>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</si>
  <si>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</si>
  <si>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213农林水支出</t>
  </si>
  <si>
    <t>21307农村综合改革</t>
  </si>
  <si>
    <t>2130705对村民委员会和村党支部的补助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</si>
  <si>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</si>
  <si>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</si>
  <si>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</si>
  <si>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</si>
  <si>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</si>
  <si>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</si>
  <si>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</si>
  <si>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</si>
  <si>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</si>
  <si>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</si>
  <si>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</si>
  <si>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</si>
  <si>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</si>
  <si>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</si>
  <si>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</si>
  <si>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</si>
  <si>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</si>
  <si>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</si>
  <si>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</si>
  <si>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</si>
  <si>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</si>
  <si>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</si>
  <si>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</si>
  <si>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</si>
  <si>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</si>
  <si>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</si>
  <si>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</si>
  <si>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</si>
  <si>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</si>
  <si>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</si>
  <si>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</si>
  <si>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</si>
  <si>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</si>
  <si>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</si>
  <si>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</si>
  <si>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</si>
  <si>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</si>
  <si>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</si>
  <si>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</si>
  <si>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</si>
  <si>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</si>
  <si>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</si>
  <si>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</si>
  <si>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</si>
  <si>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</si>
  <si>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</si>
  <si>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</si>
  <si>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</si>
  <si>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</si>
  <si>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</si>
  <si>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</si>
  <si>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</si>
  <si>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中共华池县委组织部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</si>
  <si>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</si>
  <si>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</si>
  <si>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</si>
  <si>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</si>
  <si>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</si>
  <si>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</si>
  <si>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组织事务</t>
  </si>
  <si>
    <t>行政运行</t>
  </si>
  <si>
    <t>一般行政管理事务</t>
  </si>
  <si>
    <t>事业运行</t>
  </si>
  <si>
    <t>其他组织事务</t>
  </si>
  <si>
    <t>208</t>
  </si>
  <si>
    <t>社会保障和就业支出</t>
  </si>
  <si>
    <t>20805</t>
  </si>
  <si>
    <t>行政事业单位养老支出</t>
  </si>
  <si>
    <t>事业单位离退休</t>
  </si>
  <si>
    <t>离退休人员管理机构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</si>
  <si>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</si>
  <si>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</si>
  <si>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</si>
  <si>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</si>
  <si>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</si>
  <si>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</si>
  <si>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</si>
  <si>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</si>
  <si>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</si>
  <si>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</si>
  <si>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</si>
  <si>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</si>
  <si>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</si>
  <si>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农林水支出</t>
  </si>
  <si>
    <t>农村综合改革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</si>
  <si>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</si>
  <si>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</si>
  <si>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</si>
  <si>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</si>
  <si>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</si>
  <si>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</si>
  <si>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</si>
  <si>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</si>
  <si>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</si>
  <si>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</si>
  <si>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</si>
  <si>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</si>
  <si>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</si>
  <si>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</si>
  <si>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</si>
  <si>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</si>
  <si>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</si>
  <si>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</si>
  <si>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</si>
  <si>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</si>
  <si>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</si>
  <si>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</si>
  <si>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</si>
  <si>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</si>
  <si>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</si>
  <si>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</si>
  <si>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</si>
  <si>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</si>
  <si>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</si>
  <si>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</si>
  <si>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</si>
  <si>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</si>
  <si>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</si>
  <si>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</si>
  <si>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</si>
  <si>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</si>
  <si>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</si>
  <si>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</si>
  <si>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</si>
  <si>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电费</t>
  </si>
  <si>
    <t>30207</t>
  </si>
  <si>
    <t>邮电费</t>
  </si>
  <si>
    <t>取暖费</t>
  </si>
  <si>
    <t>会议费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</si>
  <si>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</si>
  <si>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</si>
  <si>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</si>
  <si>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</si>
  <si>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</si>
  <si>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</si>
  <si>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</si>
  <si>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</si>
  <si>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</si>
  <si>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</si>
  <si>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对个人和家庭补助</t>
  </si>
  <si>
    <t>离休费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</si>
  <si>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</si>
  <si>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</si>
  <si>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</si>
  <si>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</si>
  <si>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</si>
  <si>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</si>
  <si>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</si>
  <si>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</si>
  <si>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</si>
  <si>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</si>
  <si>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</si>
  <si>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</si>
  <si>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</si>
  <si>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</si>
  <si>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</si>
  <si>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</si>
  <si>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</si>
  <si>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</si>
  <si>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</si>
  <si>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</si>
  <si>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</si>
  <si>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</si>
  <si>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</si>
  <si>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</si>
  <si>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</si>
  <si>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</si>
  <si>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</si>
  <si>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</si>
  <si>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</si>
  <si>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</si>
  <si>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</si>
  <si>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</si>
  <si>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</si>
  <si>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</si>
  <si>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</si>
  <si>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</si>
  <si>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</si>
  <si>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</si>
  <si>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</si>
  <si>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</si>
  <si>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郭红荣</t>
  </si>
  <si>
    <r>
      <rPr>
        <sz val="9"/>
        <rFont val="SimSun"/>
        <charset val="134"/>
      </rPr>
      <t>联系电话</t>
    </r>
  </si>
  <si>
    <t>09345121220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</si>
  <si>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</si>
  <si>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</si>
  <si>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</si>
  <si>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</si>
  <si>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</si>
  <si>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</si>
  <si>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</si>
  <si>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</si>
  <si>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</si>
  <si>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</si>
  <si>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</si>
  <si>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</si>
  <si>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</si>
  <si>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</si>
  <si>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</si>
  <si>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</si>
  <si>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</si>
  <si>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</si>
  <si>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</si>
  <si>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</si>
  <si>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</si>
  <si>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</si>
  <si>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</si>
  <si>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</si>
  <si>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</si>
  <si>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</si>
  <si>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</si>
  <si>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</si>
  <si>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</si>
  <si>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</si>
  <si>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</si>
  <si>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</si>
  <si>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</si>
  <si>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</si>
  <si>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</si>
  <si>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</si>
  <si>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</si>
  <si>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</si>
  <si>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</si>
  <si>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</si>
  <si>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</si>
  <si>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</si>
  <si>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</si>
  <si>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</si>
  <si>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</si>
  <si>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</si>
  <si>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</si>
  <si>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</si>
  <si>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</si>
  <si>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</si>
  <si>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</si>
  <si>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</si>
  <si>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</si>
  <si>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r>
      <t>27</t>
    </r>
    <r>
      <rPr>
        <sz val="9"/>
        <color rgb="FF000000"/>
        <rFont val="宋体"/>
        <charset val="0"/>
      </rPr>
      <t>人</t>
    </r>
  </si>
  <si>
    <t>实施项目数量</t>
  </si>
  <si>
    <r>
      <t>11</t>
    </r>
    <r>
      <rPr>
        <sz val="9"/>
        <color rgb="FF000000"/>
        <rFont val="宋体"/>
        <charset val="0"/>
      </rPr>
      <t>个</t>
    </r>
  </si>
  <si>
    <t>年度干部工作重点任务完成量</t>
  </si>
  <si>
    <r>
      <rPr>
        <sz val="9"/>
        <color indexed="8"/>
        <rFont val="Arial"/>
        <charset val="0"/>
      </rPr>
      <t>≥10</t>
    </r>
    <r>
      <rPr>
        <sz val="9"/>
        <color indexed="8"/>
        <rFont val="宋体"/>
        <charset val="134"/>
      </rPr>
      <t>个</t>
    </r>
  </si>
  <si>
    <t>年度基层党建重点任务完成量</t>
  </si>
  <si>
    <r>
      <rPr>
        <sz val="9"/>
        <color rgb="FF000000"/>
        <rFont val="Arial"/>
        <charset val="0"/>
      </rPr>
      <t>≥10</t>
    </r>
    <r>
      <rPr>
        <sz val="9"/>
        <color rgb="FF000000"/>
        <rFont val="宋体"/>
        <charset val="0"/>
      </rPr>
      <t>个</t>
    </r>
  </si>
  <si>
    <t>年度人才工作重点任务完成量</t>
  </si>
  <si>
    <r>
      <rPr>
        <sz val="9"/>
        <color indexed="8"/>
        <rFont val="Arial"/>
        <charset val="0"/>
      </rPr>
      <t>≥5</t>
    </r>
    <r>
      <rPr>
        <sz val="9"/>
        <color indexed="8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</si>
  <si>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</si>
  <si>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职工保障覆盖率</t>
  </si>
  <si>
    <t>项目资金保障率</t>
  </si>
  <si>
    <t>年度干部工作重点任务考核达标率</t>
  </si>
  <si>
    <t>年度基层党建重点任务考核达标率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</si>
  <si>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</t>
    </r>
    <r>
      <rPr>
        <sz val="9"/>
        <rFont val="SimSun"/>
        <charset val="134"/>
      </rPr>
      <t>5%</t>
    </r>
  </si>
  <si>
    <t>年度人才工作重点任务考核达标率</t>
  </si>
  <si>
    <r>
      <rPr>
        <sz val="9"/>
        <rFont val="SimSun"/>
        <charset val="134"/>
      </rPr>
      <t>时效指标</t>
    </r>
  </si>
  <si>
    <t>年度工作任务完成及时性</t>
  </si>
  <si>
    <t>及时</t>
  </si>
  <si>
    <t>资金拨付及时性</t>
  </si>
  <si>
    <r>
      <rPr>
        <sz val="9"/>
        <rFont val="SimSun"/>
        <charset val="134"/>
      </rPr>
      <t>成本指标</t>
    </r>
  </si>
  <si>
    <t>成本控制数</t>
  </si>
  <si>
    <t>≤3203.6万元</t>
  </si>
  <si>
    <r>
      <rPr>
        <sz val="9"/>
        <rFont val="SimSun"/>
        <charset val="134"/>
      </rPr>
      <t>社会效益</t>
    </r>
  </si>
  <si>
    <t>全县干部、人才、党员队伍建设质量提升</t>
  </si>
  <si>
    <t>提升</t>
  </si>
  <si>
    <r>
      <rPr>
        <sz val="9"/>
        <rFont val="SimSun"/>
        <charset val="134"/>
      </rPr>
      <t>服务对象满意度</t>
    </r>
  </si>
  <si>
    <t>全县干部、人才、党员和单位干部职工满意率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</si>
  <si>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</si>
  <si>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</si>
  <si>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</si>
  <si>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</si>
  <si>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</si>
  <si>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</si>
  <si>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</si>
  <si>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</si>
  <si>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</si>
  <si>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</si>
  <si>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</si>
  <si>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</si>
  <si>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</si>
  <si>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</si>
  <si>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</si>
  <si>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</si>
  <si>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</si>
  <si>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</si>
  <si>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单位项目支出绩效目标申报表（2026年度）</t>
  </si>
  <si>
    <t>项目名称</t>
  </si>
  <si>
    <t>村级办公经费</t>
  </si>
  <si>
    <t>项目负责人及联系电话</t>
  </si>
  <si>
    <t>闫占洲5121220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</si>
  <si>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</si>
  <si>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</si>
  <si>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</si>
  <si>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</si>
  <si>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</si>
  <si>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</si>
  <si>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</si>
  <si>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</si>
  <si>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目标1：保障111个行政村日常开展工作。
目标2：通过资金支持增强行政村干事创业积极性，有效发挥行政村在乡村振兴、村级治理中的作用。
目标3：严格按照资金管理办法进行计划申请、拨付和使用。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</si>
  <si>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</si>
  <si>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</si>
  <si>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</si>
  <si>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</si>
  <si>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</si>
  <si>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</si>
  <si>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</si>
  <si>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</si>
  <si>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≤555万元</t>
  </si>
  <si>
    <t>产出指标</t>
  </si>
  <si>
    <t>数量指标</t>
  </si>
  <si>
    <t>指标1：补助行政村数量</t>
  </si>
  <si>
    <t>111个</t>
  </si>
  <si>
    <t>指标2:完成重点工作或服务事项数量</t>
  </si>
  <si>
    <r>
      <rPr>
        <sz val="10"/>
        <color rgb="FF000000"/>
        <rFont val="SimSun"/>
        <charset val="134"/>
      </rPr>
      <t>≥</t>
    </r>
    <r>
      <rPr>
        <sz val="10"/>
        <color rgb="FF000000"/>
        <rFont val="宋体"/>
        <charset val="134"/>
      </rPr>
      <t>10件</t>
    </r>
  </si>
  <si>
    <t>质量指标</t>
  </si>
  <si>
    <t>指标1：资金支付合规率</t>
  </si>
  <si>
    <t>指标2：工作任务完成质量达标率</t>
  </si>
  <si>
    <t>指标3：行政村补助标准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</si>
  <si>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万元</t>
    </r>
    <r>
      <rPr>
        <sz val="9"/>
        <color rgb="FF000000"/>
        <rFont val="Arial"/>
        <charset val="0"/>
      </rPr>
      <t>/</t>
    </r>
    <r>
      <rPr>
        <sz val="9"/>
        <color rgb="FF000000"/>
        <rFont val="宋体"/>
        <charset val="0"/>
      </rPr>
      <t>年</t>
    </r>
  </si>
  <si>
    <t>时效指标</t>
  </si>
  <si>
    <t>指标1：资金分配及时性</t>
  </si>
  <si>
    <t>效益指标</t>
  </si>
  <si>
    <t>社会效益
指标</t>
  </si>
  <si>
    <t>指标1：行政村服务辖区群众水平提升</t>
  </si>
  <si>
    <t>指标2：村级日常运转能力提升</t>
  </si>
  <si>
    <t>满意度指标</t>
  </si>
  <si>
    <t>服务对象满度
指标</t>
  </si>
  <si>
    <t>指标1：受补助行政村满意度</t>
  </si>
  <si>
    <t>审核意见</t>
  </si>
  <si>
    <t>部门
审核意见</t>
  </si>
  <si>
    <t>股室审核意见</t>
  </si>
  <si>
    <t>组干部报酬</t>
  </si>
  <si>
    <t xml:space="preserve">
  目标1：对所有组干部按照每人每月750元（每年9000元）的标准发放报酬。
  目标2：全覆盖保障全县组干部。
  目标3：按时足额发放组干部报酬。
  目标4：严格按照资金管理办法进行计划申请、拨付和使用。</t>
  </si>
  <si>
    <t>≤581.4万元</t>
  </si>
  <si>
    <t>指标1：补助组干部数量</t>
  </si>
  <si>
    <r>
      <rPr>
        <sz val="10"/>
        <color rgb="FF000000"/>
        <rFont val="Times New Roman"/>
        <charset val="0"/>
      </rPr>
      <t>≥600</t>
    </r>
    <r>
      <rPr>
        <sz val="10"/>
        <color rgb="FF000000"/>
        <rFont val="宋体"/>
        <charset val="0"/>
      </rPr>
      <t>人</t>
    </r>
  </si>
  <si>
    <t>指标2：组干部参与村级重点工作和服务保障群众次数</t>
  </si>
  <si>
    <t>≥20次</t>
  </si>
  <si>
    <t>指标1：补助标准合规率</t>
  </si>
  <si>
    <t>指标2：工作任务质量达标率</t>
  </si>
  <si>
    <t>指标3：享受补助组干部覆盖率</t>
  </si>
  <si>
    <t>指标1：补助发放及时性</t>
  </si>
  <si>
    <t>指标1：组干部服务群众能力水平提升</t>
  </si>
  <si>
    <t>指标2：组干部干事创业积极性提升</t>
  </si>
  <si>
    <t>指标1：受补助组干部满意度</t>
  </si>
  <si>
    <t>村干部报酬</t>
  </si>
  <si>
    <t xml:space="preserve">
目标1：全覆盖保障所有村干部。
目标2：按时足额发放村干部报酬和绩效报酬。
目标3：严格按照资金管理办法进行计划申请、拨付和使用。</t>
  </si>
  <si>
    <t>≤1306.5万元</t>
  </si>
  <si>
    <t>指标1：补助村干部数量</t>
  </si>
  <si>
    <r>
      <rPr>
        <sz val="10"/>
        <color indexed="8"/>
        <rFont val="Times New Roman"/>
        <charset val="0"/>
      </rPr>
      <t>≥300</t>
    </r>
    <r>
      <rPr>
        <sz val="10"/>
        <color indexed="8"/>
        <rFont val="宋体"/>
        <charset val="134"/>
      </rPr>
      <t>人</t>
    </r>
  </si>
  <si>
    <t>指标1：享受补助村干部覆盖率</t>
  </si>
  <si>
    <t>指标2：村干部绩效报酬发放标准</t>
  </si>
  <si>
    <t>500元/人/月</t>
  </si>
  <si>
    <t>指标3：“一肩挑”本土村干部发放标准</t>
  </si>
  <si>
    <t>4.5万元/人/年</t>
  </si>
  <si>
    <t>指标4：其他本土村干部发放标准</t>
  </si>
  <si>
    <t>3万元/人/年</t>
  </si>
  <si>
    <t>指标5：补助标准发放准确率</t>
  </si>
  <si>
    <t>指标1：资金拨付及时性</t>
  </si>
  <si>
    <t>指标2：发放对象考核及时性</t>
  </si>
  <si>
    <t>指标1：村干部服务群众能力水平提升</t>
  </si>
  <si>
    <t>指标2：村干部干事创业积极性提升</t>
  </si>
  <si>
    <t>指标1：受补助村干部满意度</t>
  </si>
  <si>
    <t>专业化管理的村党组织书记、乡镇下派干部生活补助</t>
  </si>
  <si>
    <t xml:space="preserve">
目标1：向专业化管理的村党组织书记、乡镇下派村干部（含公职化文书）每人每年发放1万元岗位补贴。
目标2：有效保障村干部到村任职、开展工作，激励他们在农村一线扎实工作，为村级事业贡献力量。
目标3：严格按照资金管理办法进行计划申请、拨付和使用。</t>
  </si>
  <si>
    <t>≤38万元</t>
  </si>
  <si>
    <t>指标1：补助发放次数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</si>
  <si>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次</t>
    </r>
  </si>
  <si>
    <t>指标2：补助人数</t>
  </si>
  <si>
    <t>38人</t>
  </si>
  <si>
    <t>指标1：补助发放覆盖率</t>
  </si>
  <si>
    <t>指标2：补助发放合规率</t>
  </si>
  <si>
    <t>指标3：补助发放准确率</t>
  </si>
  <si>
    <t>指标1：补助资金发放及时性</t>
  </si>
  <si>
    <t>指标1：到村任职村干部干事创业积极性</t>
  </si>
  <si>
    <t>指标2：到村任职村干部基本生活保障水平提升</t>
  </si>
  <si>
    <t>指标1：补助对象满意度</t>
  </si>
  <si>
    <t>离任村干部生活补助</t>
  </si>
  <si>
    <t>目标1：对年满60周岁的离任村干部进行生活补助，保障日常生活所需。
目标2：全覆盖保障全县离任村干部。
目标3：按时足额发放离任村干部生活补助。
目标4：严格按照资金管理办法进行计划申请、拨付和使用。</t>
  </si>
  <si>
    <t>≤70万元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</si>
  <si>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次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年</t>
    </r>
  </si>
  <si>
    <t>≥800人</t>
  </si>
  <si>
    <t>指标3：享受补助的离任村干部覆盖村数</t>
  </si>
  <si>
    <t>指标1：补助发放准确率</t>
  </si>
  <si>
    <t>指标2：享受补助的离任村干部覆盖率</t>
  </si>
  <si>
    <t>指标3：享受离任村干部生活补助覆盖率</t>
  </si>
  <si>
    <t>指标1：资金划转及时性</t>
  </si>
  <si>
    <t>指标1：离任村干部获得感提升</t>
  </si>
  <si>
    <t>指标2：社会保障能力提升</t>
  </si>
  <si>
    <t>机关事业单位人员在职学习奖励资金</t>
  </si>
  <si>
    <t>目标1：对2025年取得A类证书的3人，B类证书1人，国家级会员1人，在职取得研究三学历和学位证书的1人按程序和标准进行奖励。
目标2：足额发放奖励资金，通过奖励，激发全县干部能力素质大提升，形成党员干部争先进位，好学上进的浓厚氛围。
目标3：严格按照资金管理办法进行计划申请、拨付和使用。</t>
  </si>
  <si>
    <t>≤11万元</t>
  </si>
  <si>
    <t>指标1：奖励人数</t>
  </si>
  <si>
    <t>5人</t>
  </si>
  <si>
    <t>指标2：奖励类型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</si>
  <si>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类</t>
    </r>
  </si>
  <si>
    <t>指标1：A类证书发放标准合规率</t>
  </si>
  <si>
    <t>指标2：B类证书发放标准合规率</t>
  </si>
  <si>
    <t>指标3：在职取得研究生学历和学位证书发放标准合规率</t>
  </si>
  <si>
    <t>指标4：受奖励干部资格符合率</t>
  </si>
  <si>
    <t>指标1：资金支付及时性</t>
  </si>
  <si>
    <t>指标1：受奖励干部干事创业积极性提升</t>
  </si>
  <si>
    <t>指标2：受奖励干部能力素质提升</t>
  </si>
  <si>
    <t>指标1：受奖励干部满意度</t>
  </si>
  <si>
    <t>村干部体检费</t>
  </si>
  <si>
    <t>目标1：着力解决乡村干部待遇保障问题，每年安排乡村干部进行1次健康体检，保证村干部身心健康。
目标2：全覆盖保障全县所有村干部。
目标3：按时足额发放村干部体检费。
目标4：严格按照资金管理办法进行计划申请、拨付和使用。</t>
  </si>
  <si>
    <t>≤26.16万元</t>
  </si>
  <si>
    <t>指标1：保障村干部体检人数</t>
  </si>
  <si>
    <t>≥300人</t>
  </si>
  <si>
    <t>指标2：完成体检项目数量</t>
  </si>
  <si>
    <t>≥10项</t>
  </si>
  <si>
    <t>指标1：村干部体检费标准合规率</t>
  </si>
  <si>
    <t>指标2：体检项目完成率</t>
  </si>
  <si>
    <t>指标3：享受体检村干部覆盖率</t>
  </si>
  <si>
    <t>指标1：村干部体检费支付及时性</t>
  </si>
  <si>
    <t>指标1：体检村干部满意度</t>
  </si>
  <si>
    <t>省市和中央定点帮扶单位挂职干部体检费</t>
  </si>
  <si>
    <t>目标1：保障挂职干部挂职期间身心健康，全身心投入工作，增进同省市、中央定点帮扶单位交流合作深度。
目标2：全覆盖保障省市、中央定点帮扶单位挂职干部开展健康体检。
目标3：按时足额拨付体检费。
目标4：严格按照资金管理办法进行计划申请、拨付和使用。</t>
  </si>
  <si>
    <t>≤2.4万元</t>
  </si>
  <si>
    <t>指标1：完成体检项目数量</t>
  </si>
  <si>
    <t>指标2：挂职干部体检人数</t>
  </si>
  <si>
    <t>20人</t>
  </si>
  <si>
    <t>指标1：挂职干部体检费标准合规率</t>
  </si>
  <si>
    <t>指标3：享受体检挂职干部覆盖率</t>
  </si>
  <si>
    <t>指标1：挂职干部体检费支付及时性</t>
  </si>
  <si>
    <t>指标1：挂职干部服务群众能力水平提升</t>
  </si>
  <si>
    <t>指标2：挂职干部干事创业积极性提升</t>
  </si>
  <si>
    <t>指标1：挂职干部体检满意度</t>
  </si>
  <si>
    <t>党建党务及换届工作经费</t>
  </si>
  <si>
    <t>目标1：每季度开展基层党建督查1次。目标2：每年对县管领导班子和领导干部进行调研1次。目标3：保障换届期间用车、住宿、印刷等费用。目标4：严格按照资金管理办法进行计划申请、拨付和使用。</t>
  </si>
  <si>
    <t>指标1：服务保障县级党代表人数</t>
  </si>
  <si>
    <t>≥250人</t>
  </si>
  <si>
    <t>指标2：每年开展基层党建督查次数</t>
  </si>
  <si>
    <t>≥3次</t>
  </si>
  <si>
    <t>指标3：每年开展县管领导班子和领导干部调研次数</t>
  </si>
  <si>
    <t>≥1次</t>
  </si>
  <si>
    <t>指标1：班子和干部调研结果运用率</t>
  </si>
  <si>
    <t>指标2：督查反馈问题整改率</t>
  </si>
  <si>
    <t>指标3：县级党代表服务保障覆盖率</t>
  </si>
  <si>
    <t>指标1：调研成果运用及时性</t>
  </si>
  <si>
    <t>指标2：督查发现问题整改及时性</t>
  </si>
  <si>
    <t>指标3：换届完成及时性</t>
  </si>
  <si>
    <t>指标1：领导班子和干部队伍建设水平提升</t>
  </si>
  <si>
    <t>指标2：县乡换届服务保障水平提升</t>
  </si>
  <si>
    <t>指标3：基层党组织组织力、凝聚力提升</t>
  </si>
  <si>
    <t>指标1：基层党组织和党员满意</t>
  </si>
  <si>
    <t>指标2：领导班子和领导干部满意度</t>
  </si>
  <si>
    <t>指标3：县乡党代表满意度</t>
  </si>
  <si>
    <t xml:space="preserve">部门（单位）项目支出绩效目标申报表（2026年度）表五
</t>
  </si>
  <si>
    <t>离休干部医药费</t>
  </si>
  <si>
    <t>曹文成13519049661</t>
  </si>
  <si>
    <t>组织部</t>
  </si>
  <si>
    <t>华池县委老干部服务管理所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</si>
  <si>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</si>
  <si>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>总 体   目 标</t>
  </si>
  <si>
    <t>采取有效措施减少离休干部医药费垫付，缩短报销周期，确保医药费及时报销</t>
  </si>
  <si>
    <t>绩 效   指 标</t>
  </si>
  <si>
    <t>预算控制金额</t>
  </si>
  <si>
    <r>
      <rPr>
        <sz val="10"/>
        <color rgb="FF000000"/>
        <rFont val="Arial"/>
        <charset val="134"/>
      </rPr>
      <t>10</t>
    </r>
    <r>
      <rPr>
        <sz val="10"/>
        <color rgb="FF000000"/>
        <rFont val="宋体"/>
        <charset val="134"/>
      </rPr>
      <t>万元</t>
    </r>
  </si>
  <si>
    <t>保障离休干部医药费垫付人数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</si>
  <si>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人</t>
    </r>
  </si>
  <si>
    <t>离休干部医药费报销周期</t>
  </si>
  <si>
    <r>
      <rPr>
        <sz val="10"/>
        <color rgb="FF000000"/>
        <rFont val="Arial"/>
        <charset val="0"/>
      </rPr>
      <t>6</t>
    </r>
    <r>
      <rPr>
        <sz val="10"/>
        <color rgb="FF000000"/>
        <rFont val="宋体"/>
        <charset val="0"/>
      </rPr>
      <t>个月</t>
    </r>
  </si>
  <si>
    <t>离休干部医药费政策宣传次数</t>
  </si>
  <si>
    <r>
      <rPr>
        <sz val="10"/>
        <color rgb="FF000000"/>
        <rFont val="Arial"/>
        <charset val="0"/>
      </rPr>
      <t>5</t>
    </r>
    <r>
      <rPr>
        <sz val="10"/>
        <color rgb="FF000000"/>
        <rFont val="宋体"/>
        <charset val="0"/>
      </rPr>
      <t>次</t>
    </r>
  </si>
  <si>
    <t>离休干部医药费实报实销</t>
  </si>
  <si>
    <t>医药费及时报销</t>
  </si>
  <si>
    <t>离休干部医药费政策报销知晓度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</si>
  <si>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98%</t>
    </r>
  </si>
  <si>
    <t>确保离休干部医药费及时报销</t>
  </si>
  <si>
    <t>社会效益指标</t>
  </si>
  <si>
    <t>为离休干部医药费支出减轻负担</t>
  </si>
  <si>
    <t>保障离休干部医药费待遇支出</t>
  </si>
  <si>
    <t>保障</t>
  </si>
  <si>
    <t>离休干部及家属满意度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</si>
  <si>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</si>
  <si>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</si>
  <si>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</si>
  <si>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</si>
  <si>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离退休干部公用经费和特需经费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</si>
  <si>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万元</t>
    </r>
  </si>
  <si>
    <t>15万元</t>
  </si>
  <si>
    <t xml:space="preserve">目标1：组织离退休干部对重点项目和重点工作开展参观考察；
目标2：对生活不能自理、身患重病、家庭发生重大变故等有特殊困难的离退休干部和遗属进行慰问帮扶。
目标3：开展红色故事进校园和慰问演出，为小学生捐赠书包及学习用品等活动。
</t>
  </si>
  <si>
    <t>成本控制率</t>
  </si>
  <si>
    <r>
      <rPr>
        <sz val="10"/>
        <color rgb="FF000000"/>
        <rFont val="Arial"/>
        <charset val="134"/>
      </rPr>
      <t>≤</t>
    </r>
    <r>
      <rPr>
        <sz val="10"/>
        <color rgb="FF000000"/>
        <rFont val="宋体"/>
        <charset val="134"/>
      </rPr>
      <t>100%</t>
    </r>
  </si>
  <si>
    <t>慰问离退休干部人数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</si>
  <si>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人</t>
    </r>
  </si>
  <si>
    <t>组织离退休干部参观重点项目和重点工作次数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</si>
  <si>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次</t>
    </r>
  </si>
  <si>
    <t>开展离退休干部进养老院慰问次数</t>
  </si>
  <si>
    <t>开展红色故事进校园活动次数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</si>
  <si>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次</t>
    </r>
  </si>
  <si>
    <t>为小学生捐赠书包及学习用品人数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</si>
  <si>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0"/>
      </rPr>
      <t>人</t>
    </r>
  </si>
  <si>
    <t>保证开展各项活动主题符合率</t>
  </si>
  <si>
    <t>活动开展及时性</t>
  </si>
  <si>
    <t>促进社会进步，提升及丰富离退休干部的文化生活</t>
  </si>
  <si>
    <t>全县离退休干部满意度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</si>
</sst>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.00_ "/>
    <numFmt numFmtId="178" formatCode="0_ 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"/>
      <color rgb="FF000000"/>
      <name val="Arial"/>
      <charset val="134"/>
    </font>
    <font>
      <sz val="10"/>
      <color rgb="FF000000"/>
      <name val="Arial"/>
      <charset val="0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0"/>
    </font>
    <font>
      <sz val="9"/>
      <color rgb="FF000000"/>
      <name val="Arial"/>
      <charset val="0"/>
    </font>
    <font>
      <sz val="10"/>
      <color rgb="FF000000"/>
      <name val="SimSun"/>
      <charset val="134"/>
    </font>
    <font>
      <b/>
      <sz val="12"/>
      <color theme="1"/>
      <name val="仿宋_GB2312"/>
      <charset val="134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indexed="8"/>
      <name val="宋体"/>
      <charset val="134"/>
    </font>
    <font>
      <sz val="11"/>
      <color indexed="8"/>
      <name val="Arial"/>
      <charset val="0"/>
    </font>
    <font>
      <sz val="9"/>
      <color indexed="8"/>
      <name val="Arial"/>
      <charset val="0"/>
    </font>
    <font>
      <sz val="9"/>
      <name val="SimSun"/>
      <charset val="134"/>
    </font>
    <font>
      <sz val="8"/>
      <color indexed="8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19" applyNumberFormat="0" applyAlignment="0" applyProtection="0">
      <alignment vertical="center"/>
    </xf>
    <xf numFmtId="0" fontId="42" fillId="6" borderId="20" applyNumberFormat="0" applyAlignment="0" applyProtection="0">
      <alignment vertical="center"/>
    </xf>
    <xf numFmtId="0" fontId="43" fillId="6" borderId="19" applyNumberFormat="0" applyAlignment="0" applyProtection="0">
      <alignment vertical="center"/>
    </xf>
    <xf numFmtId="0" fontId="44" fillId="7" borderId="21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2" fillId="0" borderId="0"/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right" vertical="center" wrapText="1"/>
    </xf>
    <xf numFmtId="0" fontId="16" fillId="0" borderId="10" xfId="0" applyNumberFormat="1" applyFont="1" applyFill="1" applyBorder="1" applyAlignment="1">
      <alignment horizontal="right" vertical="center" wrapText="1"/>
    </xf>
    <xf numFmtId="0" fontId="16" fillId="0" borderId="10" xfId="0" applyNumberFormat="1" applyFont="1" applyFill="1" applyBorder="1" applyAlignment="1">
      <alignment horizontal="left" vertical="top" wrapText="1"/>
    </xf>
    <xf numFmtId="0" fontId="13" fillId="0" borderId="9" xfId="0" applyNumberFormat="1" applyFont="1" applyFill="1" applyBorder="1" applyAlignment="1">
      <alignment horizontal="left" vertical="center" textRotation="255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left" vertical="center" textRotation="255" wrapText="1"/>
    </xf>
    <xf numFmtId="178" fontId="13" fillId="0" borderId="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lef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right" vertical="center"/>
    </xf>
    <xf numFmtId="0" fontId="25" fillId="2" borderId="1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indent="2"/>
    </xf>
    <xf numFmtId="177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justify" vertical="top"/>
    </xf>
    <xf numFmtId="0" fontId="30" fillId="2" borderId="1" xfId="0" applyFont="1" applyFill="1" applyBorder="1" applyAlignment="1">
      <alignment horizontal="right" vertical="top" wrapText="1"/>
    </xf>
    <xf numFmtId="0" fontId="30" fillId="2" borderId="1" xfId="0" applyFont="1" applyFill="1" applyBorder="1" applyAlignment="1">
      <alignment horizontal="justify" vertical="top"/>
    </xf>
    <xf numFmtId="0" fontId="30" fillId="0" borderId="0" xfId="0" applyFont="1" applyAlignment="1">
      <alignment horizontal="left" vertical="center" indent="2"/>
    </xf>
    <xf numFmtId="0" fontId="29" fillId="0" borderId="0" xfId="0" applyFont="1" applyAlignment="1">
      <alignment horizontal="justify" vertical="center"/>
    </xf>
    <xf numFmtId="0" fontId="28" fillId="2" borderId="1" xfId="0" applyFont="1" applyFill="1" applyBorder="1" applyAlignment="1">
      <alignment horizontal="right" vertical="top"/>
    </xf>
    <xf numFmtId="0" fontId="31" fillId="3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right" vertical="top"/>
    </xf>
    <xf numFmtId="0" fontId="22" fillId="3" borderId="1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right" vertical="center"/>
    </xf>
    <xf numFmtId="0" fontId="30" fillId="2" borderId="1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vertical="center" wrapText="1"/>
    </xf>
    <xf numFmtId="177" fontId="31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77" fontId="22" fillId="0" borderId="1" xfId="0" applyNumberFormat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top"/>
    </xf>
    <xf numFmtId="0" fontId="19" fillId="0" borderId="1" xfId="0" applyFont="1" applyBorder="1" applyAlignment="1">
      <alignment horizontal="left" vertical="center" shrinkToFit="1"/>
    </xf>
    <xf numFmtId="0" fontId="3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horizontal="right" vertical="top"/>
    </xf>
    <xf numFmtId="0" fontId="28" fillId="2" borderId="0" xfId="0" applyFont="1" applyFill="1" applyBorder="1" applyAlignment="1">
      <alignment horizontal="right" vertical="top"/>
    </xf>
    <xf numFmtId="0" fontId="25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177" fontId="30" fillId="2" borderId="1" xfId="0" applyNumberFormat="1" applyFont="1" applyFill="1" applyBorder="1" applyAlignment="1">
      <alignment horizontal="right" vertical="top" wrapText="1"/>
    </xf>
    <xf numFmtId="0" fontId="25" fillId="0" borderId="1" xfId="0" applyFont="1" applyBorder="1" applyAlignment="1">
      <alignment horizontal="right" wrapText="1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indent="2"/>
    </xf>
    <xf numFmtId="177" fontId="31" fillId="0" borderId="1" xfId="0" applyNumberFormat="1" applyFont="1" applyFill="1" applyBorder="1" applyAlignment="1">
      <alignment vertical="center" wrapText="1"/>
    </xf>
    <xf numFmtId="177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0" fontId="32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77" fontId="0" fillId="0" borderId="0" xfId="0" applyNumberFormat="1">
      <alignment vertical="center"/>
    </xf>
    <xf numFmtId="177" fontId="24" fillId="0" borderId="0" xfId="0" applyNumberFormat="1" applyFont="1" applyAlignment="1">
      <alignment horizontal="center" vertical="center"/>
    </xf>
    <xf numFmtId="177" fontId="27" fillId="0" borderId="1" xfId="0" applyNumberFormat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top"/>
    </xf>
    <xf numFmtId="177" fontId="30" fillId="0" borderId="1" xfId="0" applyNumberFormat="1" applyFont="1" applyBorder="1" applyAlignment="1">
      <alignment horizontal="right" vertical="top"/>
    </xf>
    <xf numFmtId="177" fontId="28" fillId="2" borderId="1" xfId="0" applyNumberFormat="1" applyFont="1" applyFill="1" applyBorder="1" applyAlignment="1">
      <alignment horizontal="right" vertical="top" wrapText="1"/>
    </xf>
    <xf numFmtId="177" fontId="25" fillId="2" borderId="1" xfId="0" applyNumberFormat="1" applyFont="1" applyFill="1" applyBorder="1" applyAlignment="1">
      <alignment horizontal="right" vertical="center" wrapText="1"/>
    </xf>
    <xf numFmtId="177" fontId="25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horizontal="left"/>
    </xf>
    <xf numFmtId="177" fontId="27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J12" sqref="J12"/>
    </sheetView>
  </sheetViews>
  <sheetFormatPr defaultColWidth="9" defaultRowHeight="13.5" outlineLevelCol="3"/>
  <cols>
    <col min="1" max="1" width="28" customWidth="1"/>
    <col min="2" max="2" width="16.625" customWidth="1"/>
    <col min="3" max="3" width="30.625" customWidth="1"/>
    <col min="4" max="4" width="11.625" style="160" customWidth="1"/>
  </cols>
  <sheetData>
    <row r="1" ht="20.25" spans="1:4">
      <c r="A1" s="158" t="s">
        <v>0</v>
      </c>
      <c r="B1" s="158"/>
      <c r="C1" s="158"/>
      <c r="D1" s="161"/>
    </row>
    <row r="2" spans="1:4">
      <c r="A2" s="159"/>
      <c r="D2" s="160" t="s">
        <v>1</v>
      </c>
    </row>
    <row r="3" ht="15" customHeight="1" spans="1:4">
      <c r="A3" s="110" t="s">
        <v>2</v>
      </c>
      <c r="B3" s="110"/>
      <c r="C3" s="110" t="s">
        <v>3</v>
      </c>
      <c r="D3" s="162"/>
    </row>
    <row r="4" spans="1:4">
      <c r="A4" s="110" t="s">
        <v>4</v>
      </c>
      <c r="B4" s="110" t="s">
        <v>5</v>
      </c>
      <c r="C4" s="110" t="s">
        <v>4</v>
      </c>
      <c r="D4" s="162" t="s">
        <v>5</v>
      </c>
    </row>
    <row r="5" spans="1:4">
      <c r="A5" s="144" t="s">
        <v>6</v>
      </c>
      <c r="B5" s="163">
        <v>3203.6</v>
      </c>
      <c r="C5" s="144" t="s">
        <v>7</v>
      </c>
      <c r="D5" s="145">
        <v>384.44</v>
      </c>
    </row>
    <row r="6" spans="1:4">
      <c r="A6" s="144" t="s">
        <v>8</v>
      </c>
      <c r="B6" s="163"/>
      <c r="C6" s="144" t="s">
        <v>9</v>
      </c>
      <c r="D6" s="145"/>
    </row>
    <row r="7" spans="1:4">
      <c r="A7" s="144" t="s">
        <v>10</v>
      </c>
      <c r="B7" s="163"/>
      <c r="C7" s="144" t="s">
        <v>11</v>
      </c>
      <c r="D7" s="145"/>
    </row>
    <row r="8" spans="1:4">
      <c r="A8" s="144" t="s">
        <v>12</v>
      </c>
      <c r="B8" s="163"/>
      <c r="C8" s="144" t="s">
        <v>13</v>
      </c>
      <c r="D8" s="145"/>
    </row>
    <row r="9" spans="1:4">
      <c r="A9" s="144" t="s">
        <v>14</v>
      </c>
      <c r="B9" s="163"/>
      <c r="C9" s="144" t="s">
        <v>15</v>
      </c>
      <c r="D9" s="145"/>
    </row>
    <row r="10" spans="1:4">
      <c r="A10" s="144" t="s">
        <v>16</v>
      </c>
      <c r="B10" s="163"/>
      <c r="C10" s="144" t="s">
        <v>17</v>
      </c>
      <c r="D10" s="145"/>
    </row>
    <row r="11" spans="1:4">
      <c r="A11" s="144" t="s">
        <v>18</v>
      </c>
      <c r="B11" s="163"/>
      <c r="C11" s="144" t="s">
        <v>19</v>
      </c>
      <c r="D11" s="145"/>
    </row>
    <row r="12" spans="1:4">
      <c r="A12" s="144" t="s">
        <v>20</v>
      </c>
      <c r="B12" s="163"/>
      <c r="C12" s="144" t="s">
        <v>21</v>
      </c>
      <c r="D12" s="145">
        <f>48.43+139.58</f>
        <v>188.01</v>
      </c>
    </row>
    <row r="13" spans="1:4">
      <c r="A13" s="144" t="s">
        <v>22</v>
      </c>
      <c r="B13" s="163"/>
      <c r="C13" s="144" t="s">
        <v>23</v>
      </c>
      <c r="D13" s="145"/>
    </row>
    <row r="14" spans="1:4">
      <c r="A14" s="144"/>
      <c r="B14" s="147"/>
      <c r="C14" s="144" t="s">
        <v>24</v>
      </c>
      <c r="D14" s="145">
        <f>15.7+8.21</f>
        <v>23.91</v>
      </c>
    </row>
    <row r="15" spans="1:4">
      <c r="A15" s="144"/>
      <c r="B15" s="147"/>
      <c r="C15" s="144" t="s">
        <v>25</v>
      </c>
      <c r="D15" s="145"/>
    </row>
    <row r="16" spans="1:4">
      <c r="A16" s="144"/>
      <c r="B16" s="147"/>
      <c r="C16" s="144" t="s">
        <v>26</v>
      </c>
      <c r="D16" s="145"/>
    </row>
    <row r="17" spans="1:4">
      <c r="A17" s="144"/>
      <c r="B17" s="147"/>
      <c r="C17" s="144" t="s">
        <v>27</v>
      </c>
      <c r="D17" s="145">
        <v>2577.06</v>
      </c>
    </row>
    <row r="18" spans="1:4">
      <c r="A18" s="144"/>
      <c r="B18" s="147"/>
      <c r="C18" s="144" t="s">
        <v>28</v>
      </c>
      <c r="D18" s="145"/>
    </row>
    <row r="19" spans="1:4">
      <c r="A19" s="144"/>
      <c r="B19" s="147"/>
      <c r="C19" s="144" t="s">
        <v>29</v>
      </c>
      <c r="D19" s="145"/>
    </row>
    <row r="20" spans="1:4">
      <c r="A20" s="144"/>
      <c r="B20" s="147"/>
      <c r="C20" s="144" t="s">
        <v>30</v>
      </c>
      <c r="D20" s="145"/>
    </row>
    <row r="21" spans="1:4">
      <c r="A21" s="144"/>
      <c r="B21" s="147"/>
      <c r="C21" s="144" t="s">
        <v>31</v>
      </c>
      <c r="D21" s="145"/>
    </row>
    <row r="22" spans="1:4">
      <c r="A22" s="144"/>
      <c r="B22" s="147"/>
      <c r="C22" s="144" t="s">
        <v>32</v>
      </c>
      <c r="D22" s="145"/>
    </row>
    <row r="23" spans="1:4">
      <c r="A23" s="144"/>
      <c r="B23" s="147"/>
      <c r="C23" s="144" t="s">
        <v>33</v>
      </c>
      <c r="D23" s="145"/>
    </row>
    <row r="24" spans="1:4">
      <c r="A24" s="144"/>
      <c r="B24" s="147"/>
      <c r="C24" s="144" t="s">
        <v>34</v>
      </c>
      <c r="D24" s="145">
        <f>23.5+6.68</f>
        <v>30.18</v>
      </c>
    </row>
    <row r="25" spans="1:4">
      <c r="A25" s="144"/>
      <c r="B25" s="147"/>
      <c r="C25" s="144" t="s">
        <v>35</v>
      </c>
      <c r="D25" s="145"/>
    </row>
    <row r="26" spans="1:4">
      <c r="A26" s="144"/>
      <c r="B26" s="147"/>
      <c r="C26" s="144" t="s">
        <v>36</v>
      </c>
      <c r="D26" s="145"/>
    </row>
    <row r="27" spans="1:4">
      <c r="A27" s="144"/>
      <c r="B27" s="147"/>
      <c r="C27" s="144" t="s">
        <v>37</v>
      </c>
      <c r="D27" s="145"/>
    </row>
    <row r="28" spans="1:4">
      <c r="A28" s="144"/>
      <c r="B28" s="147"/>
      <c r="C28" s="144" t="s">
        <v>38</v>
      </c>
      <c r="D28" s="145"/>
    </row>
    <row r="29" spans="1:4">
      <c r="A29" s="144"/>
      <c r="B29" s="147"/>
      <c r="C29" s="144" t="s">
        <v>39</v>
      </c>
      <c r="D29" s="145"/>
    </row>
    <row r="30" spans="1:4">
      <c r="A30" s="144"/>
      <c r="B30" s="147"/>
      <c r="C30" s="144" t="s">
        <v>40</v>
      </c>
      <c r="D30" s="145"/>
    </row>
    <row r="31" spans="1:4">
      <c r="A31" s="144"/>
      <c r="B31" s="147"/>
      <c r="C31" s="144" t="s">
        <v>41</v>
      </c>
      <c r="D31" s="145"/>
    </row>
    <row r="32" spans="1:4">
      <c r="A32" s="144"/>
      <c r="B32" s="147"/>
      <c r="C32" s="144" t="s">
        <v>42</v>
      </c>
      <c r="D32" s="145"/>
    </row>
    <row r="33" spans="1:4">
      <c r="A33" s="144"/>
      <c r="B33" s="147"/>
      <c r="C33" s="144" t="s">
        <v>43</v>
      </c>
      <c r="D33" s="145"/>
    </row>
    <row r="34" spans="1:4">
      <c r="A34" s="144"/>
      <c r="B34" s="147"/>
      <c r="C34" s="144" t="s">
        <v>44</v>
      </c>
      <c r="D34" s="145"/>
    </row>
    <row r="35" spans="1:4">
      <c r="A35" s="144"/>
      <c r="B35" s="147"/>
      <c r="C35" s="144"/>
      <c r="D35" s="164"/>
    </row>
    <row r="36" spans="1:4">
      <c r="A36" s="110" t="s">
        <v>45</v>
      </c>
      <c r="B36" s="113">
        <f>B5</f>
        <v>3203.6</v>
      </c>
      <c r="C36" s="110" t="s">
        <v>46</v>
      </c>
      <c r="D36" s="165">
        <f>SUM(D5:D34)</f>
        <v>3203.6</v>
      </c>
    </row>
    <row r="37" spans="1:4">
      <c r="A37" s="144" t="s">
        <v>47</v>
      </c>
      <c r="B37" s="116"/>
      <c r="C37" s="144" t="s">
        <v>48</v>
      </c>
      <c r="D37" s="166"/>
    </row>
    <row r="38" spans="1:4">
      <c r="A38" s="144" t="s">
        <v>49</v>
      </c>
      <c r="B38" s="116"/>
      <c r="C38" s="144"/>
      <c r="D38" s="167"/>
    </row>
    <row r="39" spans="1:4">
      <c r="A39" s="168"/>
      <c r="B39" s="148"/>
      <c r="C39" s="168"/>
      <c r="D39" s="167"/>
    </row>
    <row r="40" spans="1:4">
      <c r="A40" s="110" t="s">
        <v>50</v>
      </c>
      <c r="B40" s="113">
        <f>B36</f>
        <v>3203.6</v>
      </c>
      <c r="C40" s="110" t="s">
        <v>51</v>
      </c>
      <c r="D40" s="169">
        <f>D36</f>
        <v>3203.6</v>
      </c>
    </row>
    <row r="41" spans="1:4">
      <c r="A41" s="121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21" sqref="D2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58" t="s">
        <v>53</v>
      </c>
    </row>
    <row r="2" spans="1:2">
      <c r="A2" s="159"/>
      <c r="B2" t="s">
        <v>1</v>
      </c>
    </row>
    <row r="3" ht="20" customHeight="1" spans="1:2">
      <c r="A3" s="110" t="s">
        <v>4</v>
      </c>
      <c r="B3" s="110" t="s">
        <v>5</v>
      </c>
    </row>
    <row r="4" ht="20" customHeight="1" spans="1:2">
      <c r="A4" s="110" t="s">
        <v>54</v>
      </c>
      <c r="B4" s="110">
        <v>1</v>
      </c>
    </row>
    <row r="5" ht="20" customHeight="1" spans="1:2">
      <c r="A5" s="112" t="s">
        <v>55</v>
      </c>
      <c r="B5" s="113">
        <f>B6</f>
        <v>3203.6</v>
      </c>
    </row>
    <row r="6" ht="20" customHeight="1" spans="1:2">
      <c r="A6" s="107" t="s">
        <v>56</v>
      </c>
      <c r="B6" s="106">
        <v>3203.6</v>
      </c>
    </row>
    <row r="7" ht="20" customHeight="1" spans="1:2">
      <c r="A7" s="112" t="s">
        <v>57</v>
      </c>
      <c r="B7" s="113"/>
    </row>
    <row r="8" ht="20" customHeight="1" spans="1:2">
      <c r="A8" s="107" t="s">
        <v>58</v>
      </c>
      <c r="B8" s="113"/>
    </row>
    <row r="9" ht="20" customHeight="1" spans="1:2">
      <c r="A9" s="112" t="s">
        <v>59</v>
      </c>
      <c r="B9" s="113"/>
    </row>
    <row r="10" ht="20" customHeight="1" spans="1:2">
      <c r="A10" s="107" t="s">
        <v>58</v>
      </c>
      <c r="B10" s="113"/>
    </row>
    <row r="11" ht="20" customHeight="1" spans="1:2">
      <c r="A11" s="112" t="s">
        <v>60</v>
      </c>
      <c r="B11" s="113"/>
    </row>
    <row r="12" ht="20" customHeight="1" spans="1:2">
      <c r="A12" s="107" t="s">
        <v>58</v>
      </c>
      <c r="B12" s="113"/>
    </row>
    <row r="13" ht="20" customHeight="1" spans="1:2">
      <c r="A13" s="112" t="s">
        <v>61</v>
      </c>
      <c r="B13" s="113"/>
    </row>
    <row r="14" ht="20" customHeight="1" spans="1:2">
      <c r="A14" s="107" t="s">
        <v>58</v>
      </c>
      <c r="B14" s="113"/>
    </row>
    <row r="15" ht="20" customHeight="1" spans="1:2">
      <c r="A15" s="112" t="s">
        <v>62</v>
      </c>
      <c r="B15" s="113"/>
    </row>
    <row r="16" ht="20" customHeight="1" spans="1:2">
      <c r="A16" s="107" t="s">
        <v>58</v>
      </c>
      <c r="B16" s="113"/>
    </row>
    <row r="17" ht="20" customHeight="1" spans="1:2">
      <c r="A17" s="112" t="s">
        <v>63</v>
      </c>
      <c r="B17" s="113"/>
    </row>
    <row r="18" ht="20" customHeight="1" spans="1:2">
      <c r="A18" s="107" t="s">
        <v>58</v>
      </c>
      <c r="B18" s="113"/>
    </row>
    <row r="19" ht="20" customHeight="1" spans="1:2">
      <c r="A19" s="112" t="s">
        <v>64</v>
      </c>
      <c r="B19" s="113"/>
    </row>
    <row r="20" ht="20" customHeight="1" spans="1:2">
      <c r="A20" s="107" t="s">
        <v>58</v>
      </c>
      <c r="B20" s="113"/>
    </row>
    <row r="21" ht="20" customHeight="1" spans="1:2">
      <c r="A21" s="112" t="s">
        <v>65</v>
      </c>
      <c r="B21" s="113"/>
    </row>
    <row r="22" ht="20" customHeight="1" spans="1:2">
      <c r="A22" s="107" t="s">
        <v>58</v>
      </c>
      <c r="B22" s="113"/>
    </row>
    <row r="23" ht="20" customHeight="1" spans="1:2">
      <c r="A23" s="112" t="s">
        <v>66</v>
      </c>
      <c r="B23" s="113">
        <v>3203.6</v>
      </c>
    </row>
    <row r="24" ht="20" customHeight="1" spans="1:2">
      <c r="A24" s="107" t="s">
        <v>67</v>
      </c>
      <c r="B24" s="113"/>
    </row>
    <row r="25" ht="20" customHeight="1" spans="1:2">
      <c r="A25" s="107" t="s">
        <v>67</v>
      </c>
      <c r="B25" s="113"/>
    </row>
    <row r="26" ht="20" customHeight="1" spans="1:2">
      <c r="A26" s="107" t="s">
        <v>67</v>
      </c>
      <c r="B26" s="113"/>
    </row>
    <row r="27" ht="20" customHeight="1" spans="1:2">
      <c r="A27" s="107" t="s">
        <v>67</v>
      </c>
      <c r="B27" s="113"/>
    </row>
    <row r="28" ht="20" customHeight="1" spans="1:2">
      <c r="A28" s="107" t="s">
        <v>67</v>
      </c>
      <c r="B28" s="113"/>
    </row>
    <row r="29" ht="20" customHeight="1" spans="1:2">
      <c r="A29" s="112" t="s">
        <v>68</v>
      </c>
      <c r="B29" s="113"/>
    </row>
    <row r="30" ht="20" customHeight="1" spans="1:2">
      <c r="A30" s="107" t="s">
        <v>58</v>
      </c>
      <c r="B30" s="113"/>
    </row>
    <row r="31" ht="20" customHeight="1" spans="1:2">
      <c r="A31" s="112" t="s">
        <v>69</v>
      </c>
      <c r="B31" s="113"/>
    </row>
    <row r="32" ht="20" customHeight="1" spans="1:2">
      <c r="A32" s="107" t="s">
        <v>58</v>
      </c>
      <c r="B32" s="113"/>
    </row>
    <row r="33" ht="20" customHeight="1" spans="1:2">
      <c r="A33" s="112" t="s">
        <v>70</v>
      </c>
      <c r="B33" s="113">
        <v>3203.6</v>
      </c>
    </row>
    <row r="34" spans="1:2">
      <c r="A34" s="149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10" workbookViewId="0">
      <selection activeCell="B28" sqref="B28:C28"/>
    </sheetView>
  </sheetViews>
  <sheetFormatPr defaultColWidth="9" defaultRowHeight="13.5" outlineLevelCol="4"/>
  <cols>
    <col min="1" max="1" width="36.875" customWidth="1"/>
    <col min="2" max="5" width="11.75" customWidth="1"/>
  </cols>
  <sheetData>
    <row r="1" ht="20.25" spans="1:5">
      <c r="A1" s="99" t="s">
        <v>72</v>
      </c>
      <c r="B1" s="99"/>
      <c r="C1" s="99"/>
      <c r="D1" s="99"/>
      <c r="E1" s="99"/>
    </row>
    <row r="2" spans="1:5">
      <c r="A2" s="100"/>
      <c r="B2" s="101"/>
      <c r="C2" s="101"/>
      <c r="D2" s="101"/>
      <c r="E2" s="101" t="s">
        <v>1</v>
      </c>
    </row>
    <row r="3" ht="25" customHeight="1" spans="1:5">
      <c r="A3" s="110" t="s">
        <v>73</v>
      </c>
      <c r="B3" s="110" t="s">
        <v>74</v>
      </c>
      <c r="C3" s="110" t="s">
        <v>75</v>
      </c>
      <c r="D3" s="110" t="s">
        <v>76</v>
      </c>
      <c r="E3" s="110" t="s">
        <v>77</v>
      </c>
    </row>
    <row r="4" ht="25" customHeight="1" spans="1:5">
      <c r="A4" s="110" t="s">
        <v>54</v>
      </c>
      <c r="B4" s="110">
        <v>1</v>
      </c>
      <c r="C4" s="110">
        <v>2</v>
      </c>
      <c r="D4" s="110">
        <v>3</v>
      </c>
      <c r="E4" s="110">
        <v>4</v>
      </c>
    </row>
    <row r="5" ht="25" customHeight="1" spans="1:5">
      <c r="A5" s="117" t="s">
        <v>78</v>
      </c>
      <c r="B5" s="122">
        <f t="shared" ref="B5:B13" si="0">C5+D5</f>
        <v>3203.6</v>
      </c>
      <c r="C5" s="122">
        <f>C6+C12+C20+C23+C26</f>
        <v>518.14</v>
      </c>
      <c r="D5" s="122">
        <f>D6+D12+D20+D23+D26</f>
        <v>2685.46</v>
      </c>
      <c r="E5" s="122"/>
    </row>
    <row r="6" ht="25" customHeight="1" spans="1:5">
      <c r="A6" s="150" t="s">
        <v>79</v>
      </c>
      <c r="B6" s="122">
        <f t="shared" si="0"/>
        <v>384.44</v>
      </c>
      <c r="C6" s="122">
        <f>C7</f>
        <v>301.04</v>
      </c>
      <c r="D6" s="122">
        <f>D7</f>
        <v>83.4</v>
      </c>
      <c r="E6" s="122"/>
    </row>
    <row r="7" ht="25" customHeight="1" spans="1:5">
      <c r="A7" s="150" t="s">
        <v>80</v>
      </c>
      <c r="B7" s="122">
        <f t="shared" si="0"/>
        <v>384.44</v>
      </c>
      <c r="C7" s="122">
        <f>C8+C9+C10+C11</f>
        <v>301.04</v>
      </c>
      <c r="D7" s="122">
        <f>D8+D9+D10+D11</f>
        <v>83.4</v>
      </c>
      <c r="E7" s="122"/>
    </row>
    <row r="8" ht="25" customHeight="1" spans="1:5">
      <c r="A8" s="151" t="s">
        <v>81</v>
      </c>
      <c r="B8" s="124">
        <f t="shared" si="0"/>
        <v>192.77</v>
      </c>
      <c r="C8" s="124">
        <v>192.77</v>
      </c>
      <c r="D8" s="122"/>
      <c r="E8" s="122"/>
    </row>
    <row r="9" ht="25" customHeight="1" spans="1:5">
      <c r="A9" s="151" t="s">
        <v>82</v>
      </c>
      <c r="B9" s="124">
        <f t="shared" si="0"/>
        <v>72.82</v>
      </c>
      <c r="C9" s="124">
        <v>2.82</v>
      </c>
      <c r="D9" s="124">
        <v>70</v>
      </c>
      <c r="E9" s="122"/>
    </row>
    <row r="10" ht="25" customHeight="1" spans="1:5">
      <c r="A10" s="151" t="s">
        <v>83</v>
      </c>
      <c r="B10" s="124">
        <f t="shared" si="0"/>
        <v>105.45</v>
      </c>
      <c r="C10" s="124">
        <v>105.45</v>
      </c>
      <c r="D10" s="124"/>
      <c r="E10" s="122"/>
    </row>
    <row r="11" ht="25" customHeight="1" spans="1:5">
      <c r="A11" s="152" t="s">
        <v>84</v>
      </c>
      <c r="B11" s="124">
        <f t="shared" si="0"/>
        <v>13.4</v>
      </c>
      <c r="C11" s="124"/>
      <c r="D11" s="124">
        <v>13.4</v>
      </c>
      <c r="E11" s="122"/>
    </row>
    <row r="12" ht="25" customHeight="1" spans="1:5">
      <c r="A12" s="153" t="s">
        <v>85</v>
      </c>
      <c r="B12" s="122">
        <f t="shared" si="0"/>
        <v>188.01</v>
      </c>
      <c r="C12" s="122">
        <f>C13+C18</f>
        <v>163.01</v>
      </c>
      <c r="D12" s="122">
        <f>SUM(D13:D19)</f>
        <v>25</v>
      </c>
      <c r="E12" s="122"/>
    </row>
    <row r="13" ht="25" customHeight="1" spans="1:5">
      <c r="A13" s="153" t="s">
        <v>86</v>
      </c>
      <c r="B13" s="122">
        <f t="shared" si="0"/>
        <v>161</v>
      </c>
      <c r="C13" s="122">
        <f>SUM(C14:C17)</f>
        <v>161</v>
      </c>
      <c r="D13" s="122"/>
      <c r="E13" s="122"/>
    </row>
    <row r="14" ht="25" customHeight="1" spans="1:5">
      <c r="A14" s="152" t="s">
        <v>87</v>
      </c>
      <c r="B14" s="130">
        <v>25.21</v>
      </c>
      <c r="C14" s="130">
        <v>25.21</v>
      </c>
      <c r="D14" s="130"/>
      <c r="E14" s="122"/>
    </row>
    <row r="15" ht="25" customHeight="1" spans="1:5">
      <c r="A15" s="152" t="s">
        <v>88</v>
      </c>
      <c r="B15" s="130">
        <v>99.54</v>
      </c>
      <c r="C15" s="130">
        <v>74.54</v>
      </c>
      <c r="D15" s="130">
        <v>25</v>
      </c>
      <c r="E15" s="122"/>
    </row>
    <row r="16" ht="25" customHeight="1" spans="1:5">
      <c r="A16" s="152" t="s">
        <v>89</v>
      </c>
      <c r="B16" s="124">
        <f>C16+D16</f>
        <v>41.13</v>
      </c>
      <c r="C16" s="124">
        <f>31.34+9.79</f>
        <v>41.13</v>
      </c>
      <c r="D16" s="122"/>
      <c r="E16" s="122"/>
    </row>
    <row r="17" ht="25" customHeight="1" spans="1:5">
      <c r="A17" s="152" t="s">
        <v>90</v>
      </c>
      <c r="B17" s="124">
        <f t="shared" ref="B16:B28" si="1">C17+D17</f>
        <v>20.12</v>
      </c>
      <c r="C17" s="124">
        <f>15.67+4.45</f>
        <v>20.12</v>
      </c>
      <c r="D17" s="122"/>
      <c r="E17" s="122"/>
    </row>
    <row r="18" ht="25" customHeight="1" spans="1:5">
      <c r="A18" s="153" t="s">
        <v>91</v>
      </c>
      <c r="B18" s="122">
        <f t="shared" si="1"/>
        <v>2.01</v>
      </c>
      <c r="C18" s="122">
        <f>C19</f>
        <v>2.01</v>
      </c>
      <c r="D18" s="122"/>
      <c r="E18" s="122"/>
    </row>
    <row r="19" ht="25" customHeight="1" spans="1:5">
      <c r="A19" s="152" t="s">
        <v>92</v>
      </c>
      <c r="B19" s="124">
        <f t="shared" si="1"/>
        <v>2.01</v>
      </c>
      <c r="C19" s="124">
        <f>1.42+0.59</f>
        <v>2.01</v>
      </c>
      <c r="D19" s="122"/>
      <c r="E19" s="122"/>
    </row>
    <row r="20" ht="25" customHeight="1" spans="1:5">
      <c r="A20" s="153" t="s">
        <v>93</v>
      </c>
      <c r="B20" s="122">
        <f t="shared" si="1"/>
        <v>23.91</v>
      </c>
      <c r="C20" s="122">
        <f>C21</f>
        <v>23.91</v>
      </c>
      <c r="D20" s="122"/>
      <c r="E20" s="122"/>
    </row>
    <row r="21" ht="25" customHeight="1" spans="1:5">
      <c r="A21" s="153" t="s">
        <v>94</v>
      </c>
      <c r="B21" s="122">
        <f t="shared" si="1"/>
        <v>23.91</v>
      </c>
      <c r="C21" s="122">
        <f>C22</f>
        <v>23.91</v>
      </c>
      <c r="D21" s="122"/>
      <c r="E21" s="122"/>
    </row>
    <row r="22" ht="25" customHeight="1" spans="1:5">
      <c r="A22" s="152" t="s">
        <v>95</v>
      </c>
      <c r="B22" s="124">
        <f t="shared" si="1"/>
        <v>23.91</v>
      </c>
      <c r="C22" s="124">
        <f>15.7+8.21</f>
        <v>23.91</v>
      </c>
      <c r="D22" s="122"/>
      <c r="E22" s="122"/>
    </row>
    <row r="23" ht="25" customHeight="1" spans="1:5">
      <c r="A23" s="154" t="s">
        <v>96</v>
      </c>
      <c r="B23" s="122">
        <f t="shared" si="1"/>
        <v>2577.06</v>
      </c>
      <c r="C23" s="122"/>
      <c r="D23" s="122">
        <f>D24</f>
        <v>2577.06</v>
      </c>
      <c r="E23" s="122"/>
    </row>
    <row r="24" ht="25" customHeight="1" spans="1:5">
      <c r="A24" s="154" t="s">
        <v>97</v>
      </c>
      <c r="B24" s="122">
        <f t="shared" si="1"/>
        <v>2577.06</v>
      </c>
      <c r="C24" s="122"/>
      <c r="D24" s="122">
        <f>D25</f>
        <v>2577.06</v>
      </c>
      <c r="E24" s="122"/>
    </row>
    <row r="25" ht="25" customHeight="1" spans="1:5">
      <c r="A25" s="155" t="s">
        <v>98</v>
      </c>
      <c r="B25" s="124">
        <f t="shared" si="1"/>
        <v>2577.06</v>
      </c>
      <c r="C25" s="122"/>
      <c r="D25" s="124">
        <v>2577.06</v>
      </c>
      <c r="E25" s="122"/>
    </row>
    <row r="26" ht="25" customHeight="1" spans="1:5">
      <c r="A26" s="156" t="s">
        <v>99</v>
      </c>
      <c r="B26" s="122">
        <f t="shared" si="1"/>
        <v>30.18</v>
      </c>
      <c r="C26" s="122">
        <f>C27</f>
        <v>30.18</v>
      </c>
      <c r="D26" s="122"/>
      <c r="E26" s="122"/>
    </row>
    <row r="27" ht="25" customHeight="1" spans="1:5">
      <c r="A27" s="156" t="s">
        <v>100</v>
      </c>
      <c r="B27" s="122">
        <f t="shared" si="1"/>
        <v>30.18</v>
      </c>
      <c r="C27" s="122">
        <f>C28</f>
        <v>30.18</v>
      </c>
      <c r="D27" s="122"/>
      <c r="E27" s="122"/>
    </row>
    <row r="28" ht="25" customHeight="1" spans="1:5">
      <c r="A28" s="157" t="s">
        <v>101</v>
      </c>
      <c r="B28" s="124">
        <f t="shared" si="1"/>
        <v>30.18</v>
      </c>
      <c r="C28" s="124">
        <f>23.5+6.68</f>
        <v>30.18</v>
      </c>
      <c r="D28" s="122"/>
      <c r="E28" s="122"/>
    </row>
    <row r="29" ht="25" customHeight="1" spans="1:5">
      <c r="A29" s="120" t="s">
        <v>102</v>
      </c>
    </row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C18" sqref="C1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99" t="s">
        <v>103</v>
      </c>
      <c r="B1" s="99"/>
      <c r="C1" s="99"/>
      <c r="D1" s="99"/>
    </row>
    <row r="2" spans="1:4">
      <c r="A2" s="100"/>
      <c r="B2" s="101"/>
      <c r="C2" s="101"/>
      <c r="D2" s="101" t="s">
        <v>1</v>
      </c>
    </row>
    <row r="3" ht="15" customHeight="1" spans="1:4">
      <c r="A3" s="110" t="s">
        <v>104</v>
      </c>
      <c r="B3" s="110"/>
      <c r="C3" s="110" t="s">
        <v>105</v>
      </c>
      <c r="D3" s="110"/>
    </row>
    <row r="4" spans="1:4">
      <c r="A4" s="110" t="s">
        <v>4</v>
      </c>
      <c r="B4" s="110" t="s">
        <v>5</v>
      </c>
      <c r="C4" s="110" t="s">
        <v>4</v>
      </c>
      <c r="D4" s="110" t="s">
        <v>106</v>
      </c>
    </row>
    <row r="5" spans="1:4">
      <c r="A5" s="144" t="s">
        <v>107</v>
      </c>
      <c r="B5" s="118">
        <v>3203.6</v>
      </c>
      <c r="C5" s="144" t="s">
        <v>108</v>
      </c>
      <c r="D5" s="118">
        <v>3203.6</v>
      </c>
    </row>
    <row r="6" spans="1:4">
      <c r="A6" s="144" t="s">
        <v>109</v>
      </c>
      <c r="B6" s="118"/>
      <c r="C6" s="144" t="s">
        <v>110</v>
      </c>
      <c r="D6" s="145">
        <v>384.44</v>
      </c>
    </row>
    <row r="7" spans="1:4">
      <c r="A7" s="144" t="s">
        <v>111</v>
      </c>
      <c r="B7" s="118"/>
      <c r="C7" s="144" t="s">
        <v>112</v>
      </c>
      <c r="D7" s="145"/>
    </row>
    <row r="8" spans="1:4">
      <c r="A8" s="144" t="s">
        <v>113</v>
      </c>
      <c r="B8" s="118"/>
      <c r="C8" s="144" t="s">
        <v>114</v>
      </c>
      <c r="D8" s="145"/>
    </row>
    <row r="9" spans="1:4">
      <c r="A9" s="144"/>
      <c r="B9" s="146"/>
      <c r="C9" s="144" t="s">
        <v>115</v>
      </c>
      <c r="D9" s="145"/>
    </row>
    <row r="10" spans="1:4">
      <c r="A10" s="144"/>
      <c r="B10" s="146"/>
      <c r="C10" s="144" t="s">
        <v>116</v>
      </c>
      <c r="D10" s="145"/>
    </row>
    <row r="11" spans="1:4">
      <c r="A11" s="144"/>
      <c r="B11" s="146"/>
      <c r="C11" s="144" t="s">
        <v>117</v>
      </c>
      <c r="D11" s="145"/>
    </row>
    <row r="12" spans="1:4">
      <c r="A12" s="147"/>
      <c r="B12" s="148"/>
      <c r="C12" s="144" t="s">
        <v>118</v>
      </c>
      <c r="D12" s="145"/>
    </row>
    <row r="13" spans="1:4">
      <c r="A13" s="147"/>
      <c r="B13" s="148"/>
      <c r="C13" s="144" t="s">
        <v>119</v>
      </c>
      <c r="D13" s="145">
        <f>48.43+139.58</f>
        <v>188.01</v>
      </c>
    </row>
    <row r="14" spans="1:4">
      <c r="A14" s="147"/>
      <c r="B14" s="148"/>
      <c r="C14" s="144" t="s">
        <v>120</v>
      </c>
      <c r="D14" s="145"/>
    </row>
    <row r="15" spans="1:4">
      <c r="A15" s="147"/>
      <c r="B15" s="148"/>
      <c r="C15" s="144" t="s">
        <v>121</v>
      </c>
      <c r="D15" s="145">
        <f>15.7+8.21</f>
        <v>23.91</v>
      </c>
    </row>
    <row r="16" spans="1:4">
      <c r="A16" s="147"/>
      <c r="B16" s="148"/>
      <c r="C16" s="144" t="s">
        <v>122</v>
      </c>
      <c r="D16" s="145"/>
    </row>
    <row r="17" spans="1:4">
      <c r="A17" s="147"/>
      <c r="B17" s="148"/>
      <c r="C17" s="144" t="s">
        <v>123</v>
      </c>
      <c r="D17" s="145"/>
    </row>
    <row r="18" spans="1:4">
      <c r="A18" s="147"/>
      <c r="B18" s="148"/>
      <c r="C18" s="144" t="s">
        <v>124</v>
      </c>
      <c r="D18" s="145">
        <v>2577.06</v>
      </c>
    </row>
    <row r="19" spans="1:4">
      <c r="A19" s="147"/>
      <c r="B19" s="148"/>
      <c r="C19" s="144" t="s">
        <v>125</v>
      </c>
      <c r="D19" s="145"/>
    </row>
    <row r="20" spans="1:4">
      <c r="A20" s="147"/>
      <c r="B20" s="148"/>
      <c r="C20" s="144" t="s">
        <v>126</v>
      </c>
      <c r="D20" s="145"/>
    </row>
    <row r="21" spans="1:4">
      <c r="A21" s="147"/>
      <c r="B21" s="148"/>
      <c r="C21" s="144" t="s">
        <v>127</v>
      </c>
      <c r="D21" s="145"/>
    </row>
    <row r="22" spans="1:4">
      <c r="A22" s="147"/>
      <c r="B22" s="148"/>
      <c r="C22" s="144" t="s">
        <v>128</v>
      </c>
      <c r="D22" s="145"/>
    </row>
    <row r="23" spans="1:4">
      <c r="A23" s="147"/>
      <c r="B23" s="148"/>
      <c r="C23" s="144" t="s">
        <v>129</v>
      </c>
      <c r="D23" s="145"/>
    </row>
    <row r="24" spans="1:4">
      <c r="A24" s="147"/>
      <c r="B24" s="148"/>
      <c r="C24" s="144" t="s">
        <v>130</v>
      </c>
      <c r="D24" s="145"/>
    </row>
    <row r="25" spans="1:4">
      <c r="A25" s="147"/>
      <c r="B25" s="148"/>
      <c r="C25" s="144" t="s">
        <v>131</v>
      </c>
      <c r="D25" s="145">
        <f>23.5+6.68</f>
        <v>30.18</v>
      </c>
    </row>
    <row r="26" spans="1:4">
      <c r="A26" s="147"/>
      <c r="B26" s="148"/>
      <c r="C26" s="144" t="s">
        <v>132</v>
      </c>
      <c r="D26" s="145"/>
    </row>
    <row r="27" spans="1:4">
      <c r="A27" s="147"/>
      <c r="B27" s="148"/>
      <c r="C27" s="144" t="s">
        <v>133</v>
      </c>
      <c r="D27" s="145"/>
    </row>
    <row r="28" spans="1:4">
      <c r="A28" s="147"/>
      <c r="B28" s="148"/>
      <c r="C28" s="144" t="s">
        <v>134</v>
      </c>
      <c r="D28" s="145"/>
    </row>
    <row r="29" spans="1:4">
      <c r="A29" s="147"/>
      <c r="B29" s="148"/>
      <c r="C29" s="144" t="s">
        <v>135</v>
      </c>
      <c r="D29" s="145"/>
    </row>
    <row r="30" spans="1:4">
      <c r="A30" s="147"/>
      <c r="B30" s="148"/>
      <c r="C30" s="144" t="s">
        <v>136</v>
      </c>
      <c r="D30" s="145"/>
    </row>
    <row r="31" spans="1:4">
      <c r="A31" s="147"/>
      <c r="B31" s="148"/>
      <c r="C31" s="144" t="s">
        <v>137</v>
      </c>
      <c r="D31" s="145"/>
    </row>
    <row r="32" spans="1:4">
      <c r="A32" s="147"/>
      <c r="B32" s="148"/>
      <c r="C32" s="144" t="s">
        <v>138</v>
      </c>
      <c r="D32" s="145"/>
    </row>
    <row r="33" spans="1:4">
      <c r="A33" s="147"/>
      <c r="B33" s="148"/>
      <c r="C33" s="144" t="s">
        <v>139</v>
      </c>
      <c r="D33" s="145"/>
    </row>
    <row r="34" spans="1:4">
      <c r="A34" s="147"/>
      <c r="B34" s="148"/>
      <c r="C34" s="144" t="s">
        <v>140</v>
      </c>
      <c r="D34" s="145"/>
    </row>
    <row r="35" spans="1:4">
      <c r="A35" s="147"/>
      <c r="B35" s="148"/>
      <c r="C35" s="144"/>
      <c r="D35" s="145"/>
    </row>
    <row r="36" spans="1:4">
      <c r="A36" s="110" t="s">
        <v>141</v>
      </c>
      <c r="B36" s="114">
        <f>B5</f>
        <v>3203.6</v>
      </c>
      <c r="C36" s="110" t="s">
        <v>142</v>
      </c>
      <c r="D36" s="114">
        <f>SUM(D6:D35)</f>
        <v>3203.6</v>
      </c>
    </row>
    <row r="37" spans="1:4">
      <c r="A37" s="149" t="s">
        <v>71</v>
      </c>
    </row>
    <row r="38" spans="1:4">
      <c r="A38" s="121" t="s">
        <v>143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6" sqref="D6:E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99" t="s">
        <v>144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 t="s">
        <v>1</v>
      </c>
    </row>
    <row r="3" ht="15" customHeight="1" spans="1:11">
      <c r="A3" s="110" t="s">
        <v>145</v>
      </c>
      <c r="B3" s="110" t="s">
        <v>146</v>
      </c>
      <c r="C3" s="110" t="s">
        <v>147</v>
      </c>
      <c r="D3" s="110"/>
      <c r="E3" s="110"/>
      <c r="F3" s="110" t="s">
        <v>148</v>
      </c>
      <c r="G3" s="110"/>
      <c r="H3" s="110"/>
      <c r="I3" s="110" t="s">
        <v>149</v>
      </c>
      <c r="J3" s="110"/>
      <c r="K3" s="110"/>
    </row>
    <row r="4" spans="1:11">
      <c r="A4" s="110"/>
      <c r="B4" s="110"/>
      <c r="C4" s="110" t="s">
        <v>106</v>
      </c>
      <c r="D4" s="110" t="s">
        <v>75</v>
      </c>
      <c r="E4" s="110" t="s">
        <v>76</v>
      </c>
      <c r="F4" s="110" t="s">
        <v>106</v>
      </c>
      <c r="G4" s="110" t="s">
        <v>75</v>
      </c>
      <c r="H4" s="110" t="s">
        <v>76</v>
      </c>
      <c r="I4" s="110" t="s">
        <v>106</v>
      </c>
      <c r="J4" s="110" t="s">
        <v>75</v>
      </c>
      <c r="K4" s="110" t="s">
        <v>76</v>
      </c>
    </row>
    <row r="5" spans="1:11">
      <c r="A5" s="142" t="s">
        <v>150</v>
      </c>
      <c r="B5" s="142">
        <v>1</v>
      </c>
      <c r="C5" s="142">
        <v>2</v>
      </c>
      <c r="D5" s="142">
        <v>3</v>
      </c>
      <c r="E5" s="142">
        <v>4</v>
      </c>
      <c r="F5" s="142">
        <v>5</v>
      </c>
      <c r="G5" s="142">
        <v>6</v>
      </c>
      <c r="H5" s="142">
        <v>7</v>
      </c>
      <c r="I5" s="142">
        <v>8</v>
      </c>
      <c r="J5" s="142">
        <v>9</v>
      </c>
      <c r="K5" s="143">
        <v>10</v>
      </c>
    </row>
    <row r="6" spans="1:11">
      <c r="A6" s="117" t="s">
        <v>78</v>
      </c>
      <c r="B6" s="124">
        <f>C6</f>
        <v>3203.6</v>
      </c>
      <c r="C6" s="124">
        <f>D6+E6</f>
        <v>3203.6</v>
      </c>
      <c r="D6" s="124">
        <f>D7</f>
        <v>518.14</v>
      </c>
      <c r="E6" s="124">
        <f>E7</f>
        <v>2685.46</v>
      </c>
      <c r="F6" s="124"/>
      <c r="G6" s="124"/>
      <c r="H6" s="124"/>
      <c r="I6" s="124"/>
      <c r="J6" s="124"/>
      <c r="K6" s="124"/>
    </row>
    <row r="7" spans="1:11">
      <c r="A7" s="119" t="s">
        <v>151</v>
      </c>
      <c r="B7" s="124">
        <f>C7</f>
        <v>3203.6</v>
      </c>
      <c r="C7" s="124">
        <f>D7+E7</f>
        <v>3203.6</v>
      </c>
      <c r="D7" s="124">
        <v>518.14</v>
      </c>
      <c r="E7" s="124">
        <v>2685.46</v>
      </c>
      <c r="F7" s="124"/>
      <c r="G7" s="124"/>
      <c r="H7" s="124"/>
      <c r="I7" s="124"/>
      <c r="J7" s="124"/>
      <c r="K7" s="124"/>
    </row>
    <row r="8" spans="1:11">
      <c r="A8" s="119"/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>
      <c r="A9" s="119"/>
      <c r="B9" s="124"/>
      <c r="C9" s="124"/>
      <c r="D9" s="124"/>
      <c r="E9" s="124"/>
      <c r="F9" s="124"/>
      <c r="G9" s="124"/>
      <c r="H9" s="124"/>
      <c r="I9" s="124"/>
      <c r="J9" s="124"/>
      <c r="K9" s="124"/>
    </row>
    <row r="10" spans="1:11">
      <c r="A10" s="119"/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spans="1:11">
      <c r="A11" s="119"/>
      <c r="B11" s="124"/>
      <c r="C11" s="124"/>
      <c r="D11" s="124"/>
      <c r="E11" s="124"/>
      <c r="F11" s="124"/>
      <c r="G11" s="124"/>
      <c r="H11" s="124"/>
      <c r="I11" s="124"/>
      <c r="J11" s="124"/>
      <c r="K11" s="124"/>
    </row>
    <row r="12" spans="1:11">
      <c r="A12" s="119"/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1">
      <c r="A13" s="119"/>
      <c r="B13" s="124"/>
      <c r="C13" s="124"/>
      <c r="D13" s="124"/>
      <c r="E13" s="124"/>
      <c r="F13" s="124"/>
      <c r="G13" s="124"/>
      <c r="H13" s="124"/>
      <c r="I13" s="124"/>
      <c r="J13" s="124"/>
      <c r="K13" s="124"/>
    </row>
    <row r="14" spans="1:11">
      <c r="A14" s="119"/>
      <c r="B14" s="124"/>
      <c r="C14" s="124"/>
      <c r="D14" s="124"/>
      <c r="E14" s="124"/>
      <c r="F14" s="124"/>
      <c r="G14" s="124"/>
      <c r="H14" s="124"/>
      <c r="I14" s="124"/>
      <c r="J14" s="124"/>
      <c r="K14" s="124"/>
    </row>
    <row r="15" spans="1:11">
      <c r="A15" s="119"/>
      <c r="B15" s="124"/>
      <c r="C15" s="124"/>
      <c r="D15" s="124"/>
      <c r="E15" s="124"/>
      <c r="F15" s="124"/>
      <c r="G15" s="124"/>
      <c r="H15" s="124"/>
      <c r="I15" s="124"/>
      <c r="J15" s="124"/>
      <c r="K15" s="124"/>
    </row>
    <row r="16" spans="1:11">
      <c r="A16" s="120" t="s">
        <v>102</v>
      </c>
    </row>
  </sheetData>
  <mergeCells count="6">
    <mergeCell ref="A1:K1"/>
    <mergeCell ref="C3:E3"/>
    <mergeCell ref="F3:H3"/>
    <mergeCell ref="I3:K3"/>
    <mergeCell ref="A3:A4"/>
    <mergeCell ref="B3:B4"/>
  </mergeCells>
  <pageMargins left="1.14513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C6" sqref="C6"/>
    </sheetView>
  </sheetViews>
  <sheetFormatPr defaultColWidth="9" defaultRowHeight="13.5" outlineLevelCol="4"/>
  <cols>
    <col min="1" max="1" width="16.75" customWidth="1"/>
    <col min="2" max="2" width="28.125" customWidth="1"/>
    <col min="3" max="5" width="12" customWidth="1"/>
  </cols>
  <sheetData>
    <row r="1" ht="47" customHeight="1" spans="1:5">
      <c r="A1" s="99" t="s">
        <v>152</v>
      </c>
      <c r="B1" s="99"/>
      <c r="C1" s="99"/>
      <c r="D1" s="99"/>
      <c r="E1" s="99"/>
    </row>
    <row r="2" ht="24" customHeight="1" spans="1:5">
      <c r="A2" s="100"/>
      <c r="B2" s="101"/>
      <c r="C2" s="101"/>
      <c r="D2" s="101"/>
      <c r="E2" s="101" t="s">
        <v>1</v>
      </c>
    </row>
    <row r="3" ht="20" customHeight="1" spans="1:5">
      <c r="A3" s="110" t="s">
        <v>73</v>
      </c>
      <c r="B3" s="110"/>
      <c r="C3" s="110" t="s">
        <v>147</v>
      </c>
      <c r="D3" s="110"/>
      <c r="E3" s="110"/>
    </row>
    <row r="4" ht="20" customHeight="1" spans="1:5">
      <c r="A4" s="110" t="s">
        <v>153</v>
      </c>
      <c r="B4" s="110" t="s">
        <v>154</v>
      </c>
      <c r="C4" s="110" t="s">
        <v>106</v>
      </c>
      <c r="D4" s="110" t="s">
        <v>75</v>
      </c>
      <c r="E4" s="110" t="s">
        <v>76</v>
      </c>
    </row>
    <row r="5" ht="20" customHeight="1" spans="1:5">
      <c r="A5" s="110" t="s">
        <v>54</v>
      </c>
      <c r="B5" s="110" t="s">
        <v>54</v>
      </c>
      <c r="C5" s="110">
        <v>1</v>
      </c>
      <c r="D5" s="110">
        <v>2</v>
      </c>
      <c r="E5" s="110">
        <v>3</v>
      </c>
    </row>
    <row r="6" ht="20" customHeight="1" spans="1:5">
      <c r="A6" s="131" t="s">
        <v>155</v>
      </c>
      <c r="B6" s="131" t="s">
        <v>78</v>
      </c>
      <c r="C6" s="122">
        <f t="shared" ref="C6:C11" si="0">D6+E6</f>
        <v>3203.6</v>
      </c>
      <c r="D6" s="122">
        <f>D7+D13+D21+D24+D28</f>
        <v>518.14</v>
      </c>
      <c r="E6" s="122">
        <f>E7+E13+E21+E24+E28</f>
        <v>2685.46</v>
      </c>
    </row>
    <row r="7" ht="20" customHeight="1" spans="1:5">
      <c r="A7" s="132" t="s">
        <v>156</v>
      </c>
      <c r="B7" s="133" t="s">
        <v>157</v>
      </c>
      <c r="C7" s="122">
        <f t="shared" si="0"/>
        <v>384.44</v>
      </c>
      <c r="D7" s="122">
        <f>D8</f>
        <v>301.04</v>
      </c>
      <c r="E7" s="122">
        <f>E8</f>
        <v>83.4</v>
      </c>
    </row>
    <row r="8" ht="20" customHeight="1" spans="1:5">
      <c r="A8" s="132">
        <v>20132</v>
      </c>
      <c r="B8" s="133" t="s">
        <v>158</v>
      </c>
      <c r="C8" s="122">
        <f t="shared" si="0"/>
        <v>384.44</v>
      </c>
      <c r="D8" s="122">
        <f>D9+D10+D11+D12</f>
        <v>301.04</v>
      </c>
      <c r="E8" s="122">
        <f>E9+E10+E11+E12</f>
        <v>83.4</v>
      </c>
    </row>
    <row r="9" ht="20" customHeight="1" spans="1:5">
      <c r="A9" s="134">
        <v>2013201</v>
      </c>
      <c r="B9" s="135" t="s">
        <v>159</v>
      </c>
      <c r="C9" s="124">
        <f t="shared" si="0"/>
        <v>192.77</v>
      </c>
      <c r="D9" s="124">
        <v>192.77</v>
      </c>
      <c r="E9" s="122"/>
    </row>
    <row r="10" ht="20" customHeight="1" spans="1:5">
      <c r="A10" s="134">
        <v>2013202</v>
      </c>
      <c r="B10" s="135" t="s">
        <v>160</v>
      </c>
      <c r="C10" s="124">
        <f t="shared" si="0"/>
        <v>72.82</v>
      </c>
      <c r="D10" s="124">
        <v>2.82</v>
      </c>
      <c r="E10" s="124">
        <v>70</v>
      </c>
    </row>
    <row r="11" ht="20" customHeight="1" spans="1:5">
      <c r="A11" s="134">
        <v>2013250</v>
      </c>
      <c r="B11" s="136" t="s">
        <v>161</v>
      </c>
      <c r="C11" s="124">
        <f t="shared" si="0"/>
        <v>105.45</v>
      </c>
      <c r="D11" s="124">
        <v>105.45</v>
      </c>
      <c r="E11" s="124"/>
    </row>
    <row r="12" ht="20" customHeight="1" spans="1:5">
      <c r="A12" s="134">
        <v>2013299</v>
      </c>
      <c r="B12" s="134" t="s">
        <v>162</v>
      </c>
      <c r="C12" s="124">
        <f t="shared" ref="C12:C18" si="1">D12+E12</f>
        <v>13.4</v>
      </c>
      <c r="D12" s="124"/>
      <c r="E12" s="124">
        <v>13.4</v>
      </c>
    </row>
    <row r="13" ht="20" customHeight="1" spans="1:5">
      <c r="A13" s="132" t="s">
        <v>163</v>
      </c>
      <c r="B13" s="132" t="s">
        <v>164</v>
      </c>
      <c r="C13" s="122">
        <f>C14+C19</f>
        <v>188.01</v>
      </c>
      <c r="D13" s="122">
        <f>D14+D19</f>
        <v>163.01</v>
      </c>
      <c r="E13" s="122">
        <f>E14+E19</f>
        <v>25</v>
      </c>
    </row>
    <row r="14" ht="20" customHeight="1" spans="1:5">
      <c r="A14" s="132" t="s">
        <v>165</v>
      </c>
      <c r="B14" s="132" t="s">
        <v>166</v>
      </c>
      <c r="C14" s="122">
        <f>SUM(C15:C18)</f>
        <v>186</v>
      </c>
      <c r="D14" s="122">
        <f>SUM(D15:D18)</f>
        <v>161</v>
      </c>
      <c r="E14" s="122">
        <f>SUM(E15:E18)</f>
        <v>25</v>
      </c>
    </row>
    <row r="15" ht="20" customHeight="1" spans="1:5">
      <c r="A15" s="129">
        <v>2080502</v>
      </c>
      <c r="B15" s="137" t="s">
        <v>167</v>
      </c>
      <c r="C15" s="130">
        <v>25.21</v>
      </c>
      <c r="D15" s="130">
        <v>25.21</v>
      </c>
      <c r="E15" s="130"/>
    </row>
    <row r="16" ht="20" customHeight="1" spans="1:5">
      <c r="A16" s="129">
        <v>2080503</v>
      </c>
      <c r="B16" s="137" t="s">
        <v>168</v>
      </c>
      <c r="C16" s="130">
        <v>99.54</v>
      </c>
      <c r="D16" s="130">
        <v>74.54</v>
      </c>
      <c r="E16" s="130">
        <v>25</v>
      </c>
    </row>
    <row r="17" ht="20" customHeight="1" spans="1:5">
      <c r="A17" s="134" t="s">
        <v>169</v>
      </c>
      <c r="B17" s="134" t="s">
        <v>170</v>
      </c>
      <c r="C17" s="124">
        <f t="shared" si="1"/>
        <v>41.13</v>
      </c>
      <c r="D17" s="124">
        <f>31.34+9.79</f>
        <v>41.13</v>
      </c>
      <c r="E17" s="122"/>
    </row>
    <row r="18" ht="20" customHeight="1" spans="1:5">
      <c r="A18" s="134" t="s">
        <v>171</v>
      </c>
      <c r="B18" s="134" t="s">
        <v>172</v>
      </c>
      <c r="C18" s="124">
        <f t="shared" si="1"/>
        <v>20.12</v>
      </c>
      <c r="D18" s="124">
        <f>15.67+4.45</f>
        <v>20.12</v>
      </c>
      <c r="E18" s="122"/>
    </row>
    <row r="19" ht="20" customHeight="1" spans="1:5">
      <c r="A19" s="132" t="s">
        <v>173</v>
      </c>
      <c r="B19" s="132" t="s">
        <v>174</v>
      </c>
      <c r="C19" s="122">
        <f t="shared" ref="C17:C29" si="2">D19+E19</f>
        <v>2.01</v>
      </c>
      <c r="D19" s="122">
        <f t="shared" ref="D19:D22" si="3">D20</f>
        <v>2.01</v>
      </c>
      <c r="E19" s="122"/>
    </row>
    <row r="20" ht="20" customHeight="1" spans="1:5">
      <c r="A20" s="134" t="s">
        <v>175</v>
      </c>
      <c r="B20" s="134" t="s">
        <v>174</v>
      </c>
      <c r="C20" s="124">
        <f t="shared" si="2"/>
        <v>2.01</v>
      </c>
      <c r="D20" s="124">
        <f>1.42+0.59</f>
        <v>2.01</v>
      </c>
      <c r="E20" s="122"/>
    </row>
    <row r="21" ht="20" customHeight="1" spans="1:5">
      <c r="A21" s="132" t="s">
        <v>176</v>
      </c>
      <c r="B21" s="132" t="s">
        <v>177</v>
      </c>
      <c r="C21" s="122">
        <f t="shared" si="2"/>
        <v>23.91</v>
      </c>
      <c r="D21" s="122">
        <f t="shared" si="3"/>
        <v>23.91</v>
      </c>
      <c r="E21" s="122"/>
    </row>
    <row r="22" ht="20" customHeight="1" spans="1:5">
      <c r="A22" s="132" t="s">
        <v>178</v>
      </c>
      <c r="B22" s="132" t="s">
        <v>179</v>
      </c>
      <c r="C22" s="122">
        <f t="shared" si="2"/>
        <v>23.91</v>
      </c>
      <c r="D22" s="122">
        <f t="shared" si="3"/>
        <v>23.91</v>
      </c>
      <c r="E22" s="122"/>
    </row>
    <row r="23" ht="20" customHeight="1" spans="1:5">
      <c r="A23" s="134" t="s">
        <v>180</v>
      </c>
      <c r="B23" s="134" t="s">
        <v>181</v>
      </c>
      <c r="C23" s="124">
        <f t="shared" si="2"/>
        <v>23.91</v>
      </c>
      <c r="D23" s="124">
        <f>15.7+8.21</f>
        <v>23.91</v>
      </c>
      <c r="E23" s="122"/>
    </row>
    <row r="24" ht="20" customHeight="1" spans="1:5">
      <c r="A24" s="132">
        <v>213</v>
      </c>
      <c r="B24" s="138" t="s">
        <v>182</v>
      </c>
      <c r="C24" s="122">
        <f t="shared" si="2"/>
        <v>2577.06</v>
      </c>
      <c r="D24" s="122"/>
      <c r="E24" s="122">
        <f>E26</f>
        <v>2577.06</v>
      </c>
    </row>
    <row r="25" ht="20" customHeight="1" spans="1:5">
      <c r="A25" s="132">
        <v>21307</v>
      </c>
      <c r="B25" s="138" t="s">
        <v>183</v>
      </c>
      <c r="C25" s="122">
        <f t="shared" si="2"/>
        <v>2577.06</v>
      </c>
      <c r="D25" s="122"/>
      <c r="E25" s="122">
        <f>E26</f>
        <v>2577.06</v>
      </c>
    </row>
    <row r="26" ht="20" customHeight="1" spans="1:5">
      <c r="A26" s="134">
        <v>2130705</v>
      </c>
      <c r="B26" s="139" t="s">
        <v>184</v>
      </c>
      <c r="C26" s="124">
        <f t="shared" si="2"/>
        <v>2577.06</v>
      </c>
      <c r="D26" s="122"/>
      <c r="E26" s="124">
        <v>2577.06</v>
      </c>
    </row>
    <row r="27" ht="20" customHeight="1" spans="1:5">
      <c r="A27" s="132" t="s">
        <v>185</v>
      </c>
      <c r="B27" s="132" t="s">
        <v>186</v>
      </c>
      <c r="C27" s="122">
        <f t="shared" si="2"/>
        <v>30.18</v>
      </c>
      <c r="D27" s="122">
        <f>D28</f>
        <v>30.18</v>
      </c>
      <c r="E27" s="122"/>
    </row>
    <row r="28" ht="20" customHeight="1" spans="1:5">
      <c r="A28" s="132" t="s">
        <v>187</v>
      </c>
      <c r="B28" s="132" t="s">
        <v>188</v>
      </c>
      <c r="C28" s="122">
        <f t="shared" si="2"/>
        <v>30.18</v>
      </c>
      <c r="D28" s="122">
        <f>D29</f>
        <v>30.18</v>
      </c>
      <c r="E28" s="122"/>
    </row>
    <row r="29" ht="20" customHeight="1" spans="1:5">
      <c r="A29" s="134" t="s">
        <v>189</v>
      </c>
      <c r="B29" s="134" t="s">
        <v>190</v>
      </c>
      <c r="C29" s="124">
        <f t="shared" si="2"/>
        <v>30.18</v>
      </c>
      <c r="D29" s="124">
        <f>23.5+6.68</f>
        <v>30.18</v>
      </c>
      <c r="E29" s="122"/>
    </row>
    <row r="30" ht="20" customHeight="1" spans="1:5">
      <c r="A30" s="120" t="s">
        <v>102</v>
      </c>
      <c r="C30" s="140"/>
      <c r="D30" s="140"/>
      <c r="E30" s="141"/>
    </row>
    <row r="31" spans="1:5">
      <c r="A31" s="121" t="s">
        <v>143</v>
      </c>
    </row>
    <row r="32" spans="1:5">
      <c r="A32" s="121" t="s">
        <v>143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3" workbookViewId="0">
      <selection activeCell="C31" sqref="C31:C32"/>
    </sheetView>
  </sheetViews>
  <sheetFormatPr defaultColWidth="9" defaultRowHeight="13.5" outlineLevelCol="4"/>
  <cols>
    <col min="1" max="1" width="12.5" customWidth="1"/>
    <col min="2" max="2" width="29" customWidth="1"/>
    <col min="3" max="3" width="14.375" customWidth="1"/>
    <col min="4" max="4" width="13.5" customWidth="1"/>
    <col min="5" max="5" width="14.75" customWidth="1"/>
  </cols>
  <sheetData>
    <row r="1" ht="20.25" spans="1:5">
      <c r="A1" s="99" t="s">
        <v>191</v>
      </c>
      <c r="B1" s="99"/>
      <c r="C1" s="99"/>
      <c r="D1" s="99"/>
      <c r="E1" s="99"/>
    </row>
    <row r="2" spans="1:5">
      <c r="A2" s="100"/>
      <c r="B2" s="101"/>
      <c r="C2" s="101"/>
      <c r="D2" s="101"/>
      <c r="E2" s="101" t="s">
        <v>1</v>
      </c>
    </row>
    <row r="3" ht="20" customHeight="1" spans="1:5">
      <c r="A3" s="110" t="s">
        <v>192</v>
      </c>
      <c r="B3" s="110"/>
      <c r="C3" s="110" t="s">
        <v>193</v>
      </c>
      <c r="D3" s="110"/>
      <c r="E3" s="110"/>
    </row>
    <row r="4" ht="20" customHeight="1" spans="1:5">
      <c r="A4" s="110" t="s">
        <v>153</v>
      </c>
      <c r="B4" s="110" t="s">
        <v>154</v>
      </c>
      <c r="C4" s="110" t="s">
        <v>106</v>
      </c>
      <c r="D4" s="110" t="s">
        <v>194</v>
      </c>
      <c r="E4" s="110" t="s">
        <v>195</v>
      </c>
    </row>
    <row r="5" ht="20" customHeight="1" spans="1:5">
      <c r="A5" s="110" t="s">
        <v>54</v>
      </c>
      <c r="B5" s="110" t="s">
        <v>54</v>
      </c>
      <c r="C5" s="110">
        <v>1</v>
      </c>
      <c r="D5" s="110">
        <v>2</v>
      </c>
      <c r="E5" s="110">
        <v>3</v>
      </c>
    </row>
    <row r="6" ht="20" customHeight="1" spans="1:5">
      <c r="A6" s="117" t="s">
        <v>155</v>
      </c>
      <c r="B6" s="117" t="s">
        <v>78</v>
      </c>
      <c r="C6" s="122">
        <f>D6+E6</f>
        <v>518.14</v>
      </c>
      <c r="D6" s="122">
        <f>D7+D30</f>
        <v>433.19</v>
      </c>
      <c r="E6" s="122">
        <f>E17</f>
        <v>84.95</v>
      </c>
    </row>
    <row r="7" ht="20" customHeight="1" spans="1:5">
      <c r="A7" s="123" t="s">
        <v>196</v>
      </c>
      <c r="B7" s="123" t="s">
        <v>197</v>
      </c>
      <c r="C7" s="122">
        <f>SUM(C8:C16)</f>
        <v>407.98</v>
      </c>
      <c r="D7" s="122">
        <f>SUM(D8:D16)</f>
        <v>407.98</v>
      </c>
      <c r="E7" s="124"/>
    </row>
    <row r="8" ht="20" customHeight="1" spans="1:5">
      <c r="A8" s="125" t="s">
        <v>198</v>
      </c>
      <c r="B8" s="125" t="s">
        <v>199</v>
      </c>
      <c r="C8" s="124">
        <f>D8+E8</f>
        <v>125.14</v>
      </c>
      <c r="D8" s="124">
        <f>94.78+30.36</f>
        <v>125.14</v>
      </c>
      <c r="E8" s="124"/>
    </row>
    <row r="9" ht="20" customHeight="1" spans="1:5">
      <c r="A9" s="125" t="s">
        <v>200</v>
      </c>
      <c r="B9" s="125" t="s">
        <v>201</v>
      </c>
      <c r="C9" s="124">
        <f t="shared" ref="C9:C16" si="0">D9+E9</f>
        <v>139.1</v>
      </c>
      <c r="D9" s="124">
        <f>108.85+30.25</f>
        <v>139.1</v>
      </c>
      <c r="E9" s="124"/>
    </row>
    <row r="10" ht="20" customHeight="1" spans="1:5">
      <c r="A10" s="125" t="s">
        <v>202</v>
      </c>
      <c r="B10" s="125" t="s">
        <v>203</v>
      </c>
      <c r="C10" s="124">
        <f t="shared" si="0"/>
        <v>26.39</v>
      </c>
      <c r="D10" s="124">
        <f>7.9+12.6+5.89</f>
        <v>26.39</v>
      </c>
      <c r="E10" s="124"/>
    </row>
    <row r="11" ht="20" customHeight="1" spans="1:5">
      <c r="A11" s="125" t="s">
        <v>204</v>
      </c>
      <c r="B11" s="125" t="s">
        <v>205</v>
      </c>
      <c r="C11" s="124">
        <f t="shared" si="0"/>
        <v>45.58</v>
      </c>
      <c r="D11" s="124">
        <f>31.34+14.24</f>
        <v>45.58</v>
      </c>
      <c r="E11" s="124"/>
    </row>
    <row r="12" ht="20" customHeight="1" spans="1:5">
      <c r="A12" s="125" t="s">
        <v>206</v>
      </c>
      <c r="B12" s="125" t="s">
        <v>207</v>
      </c>
      <c r="C12" s="124">
        <f t="shared" si="0"/>
        <v>15.67</v>
      </c>
      <c r="D12" s="124">
        <f>15.67</f>
        <v>15.67</v>
      </c>
      <c r="E12" s="124"/>
    </row>
    <row r="13" ht="20" customHeight="1" spans="1:5">
      <c r="A13" s="125" t="s">
        <v>208</v>
      </c>
      <c r="B13" s="125" t="s">
        <v>209</v>
      </c>
      <c r="C13" s="124">
        <f t="shared" si="0"/>
        <v>20.94</v>
      </c>
      <c r="D13" s="124">
        <f>12.73+8.21</f>
        <v>20.94</v>
      </c>
      <c r="E13" s="124"/>
    </row>
    <row r="14" ht="20" customHeight="1" spans="1:5">
      <c r="A14" s="125" t="s">
        <v>210</v>
      </c>
      <c r="B14" s="125" t="s">
        <v>211</v>
      </c>
      <c r="C14" s="124">
        <f t="shared" si="0"/>
        <v>2.97</v>
      </c>
      <c r="D14" s="124">
        <v>2.97</v>
      </c>
      <c r="E14" s="124"/>
    </row>
    <row r="15" ht="20" customHeight="1" spans="1:5">
      <c r="A15" s="125" t="s">
        <v>212</v>
      </c>
      <c r="B15" s="125" t="s">
        <v>213</v>
      </c>
      <c r="C15" s="124">
        <f t="shared" si="0"/>
        <v>2.01</v>
      </c>
      <c r="D15" s="124">
        <f>0.78+0.64+0.59</f>
        <v>2.01</v>
      </c>
      <c r="E15" s="124"/>
    </row>
    <row r="16" ht="20" customHeight="1" spans="1:5">
      <c r="A16" s="125" t="s">
        <v>214</v>
      </c>
      <c r="B16" s="125" t="s">
        <v>190</v>
      </c>
      <c r="C16" s="124">
        <f t="shared" si="0"/>
        <v>30.18</v>
      </c>
      <c r="D16" s="124">
        <f>23.5+6.68</f>
        <v>30.18</v>
      </c>
      <c r="E16" s="124"/>
    </row>
    <row r="17" ht="20" customHeight="1" spans="1:5">
      <c r="A17" s="123" t="s">
        <v>215</v>
      </c>
      <c r="B17" s="123" t="s">
        <v>216</v>
      </c>
      <c r="C17" s="122">
        <f>E17+D17</f>
        <v>84.95</v>
      </c>
      <c r="D17" s="124"/>
      <c r="E17" s="122">
        <f>SUM(E18:E32)</f>
        <v>84.95</v>
      </c>
    </row>
    <row r="18" ht="20" customHeight="1" spans="1:5">
      <c r="A18" s="125" t="s">
        <v>217</v>
      </c>
      <c r="B18" s="125" t="s">
        <v>218</v>
      </c>
      <c r="C18" s="124">
        <f>E18+D18</f>
        <v>33</v>
      </c>
      <c r="D18" s="124"/>
      <c r="E18" s="124">
        <v>33</v>
      </c>
    </row>
    <row r="19" ht="20" customHeight="1" spans="1:5">
      <c r="A19" s="125" t="s">
        <v>219</v>
      </c>
      <c r="B19" s="125" t="s">
        <v>220</v>
      </c>
      <c r="C19" s="124">
        <f>E19+D19</f>
        <v>15</v>
      </c>
      <c r="D19" s="124"/>
      <c r="E19" s="124">
        <v>15</v>
      </c>
    </row>
    <row r="20" ht="20" customHeight="1" spans="1:5">
      <c r="A20" s="125" t="s">
        <v>221</v>
      </c>
      <c r="B20" s="125" t="s">
        <v>222</v>
      </c>
      <c r="C20" s="124">
        <f>E20+D20</f>
        <v>0.65</v>
      </c>
      <c r="D20" s="124"/>
      <c r="E20" s="124">
        <v>0.65</v>
      </c>
    </row>
    <row r="21" ht="20" customHeight="1" spans="1:5">
      <c r="A21" s="125">
        <v>30206</v>
      </c>
      <c r="B21" s="125" t="s">
        <v>223</v>
      </c>
      <c r="C21" s="124">
        <f>E21</f>
        <v>0.05</v>
      </c>
      <c r="D21" s="124"/>
      <c r="E21" s="124">
        <v>0.05</v>
      </c>
    </row>
    <row r="22" ht="20" customHeight="1" spans="1:5">
      <c r="A22" s="125" t="s">
        <v>224</v>
      </c>
      <c r="B22" s="125" t="s">
        <v>225</v>
      </c>
      <c r="C22" s="124">
        <f t="shared" ref="C22:C30" si="1">E22+D22</f>
        <v>5.5</v>
      </c>
      <c r="D22" s="124"/>
      <c r="E22" s="124">
        <v>5.5</v>
      </c>
    </row>
    <row r="23" ht="20" customHeight="1" spans="1:5">
      <c r="A23" s="125">
        <v>30208</v>
      </c>
      <c r="B23" s="125" t="s">
        <v>226</v>
      </c>
      <c r="C23" s="124">
        <f t="shared" si="1"/>
        <v>3.68</v>
      </c>
      <c r="D23" s="124"/>
      <c r="E23" s="124">
        <f>2.58+1.1</f>
        <v>3.68</v>
      </c>
    </row>
    <row r="24" ht="20" customHeight="1" spans="1:5">
      <c r="A24" s="126">
        <v>30215</v>
      </c>
      <c r="B24" s="127" t="s">
        <v>227</v>
      </c>
      <c r="C24" s="124">
        <f t="shared" si="1"/>
        <v>6</v>
      </c>
      <c r="D24" s="124"/>
      <c r="E24" s="124">
        <v>6</v>
      </c>
    </row>
    <row r="25" ht="20" customHeight="1" spans="1:5">
      <c r="A25" s="125" t="s">
        <v>228</v>
      </c>
      <c r="B25" s="125" t="s">
        <v>229</v>
      </c>
      <c r="C25" s="124">
        <f t="shared" si="1"/>
        <v>0.4</v>
      </c>
      <c r="D25" s="124"/>
      <c r="E25" s="124">
        <v>0.4</v>
      </c>
    </row>
    <row r="26" ht="20" customHeight="1" spans="1:5">
      <c r="A26" s="125" t="s">
        <v>230</v>
      </c>
      <c r="B26" s="125" t="s">
        <v>231</v>
      </c>
      <c r="C26" s="124">
        <f t="shared" si="1"/>
        <v>2.9</v>
      </c>
      <c r="D26" s="124"/>
      <c r="E26" s="124">
        <f>2.26+0.64</f>
        <v>2.9</v>
      </c>
    </row>
    <row r="27" ht="20" customHeight="1" spans="1:5">
      <c r="A27" s="125" t="s">
        <v>232</v>
      </c>
      <c r="B27" s="125" t="s">
        <v>233</v>
      </c>
      <c r="C27" s="124">
        <f t="shared" si="1"/>
        <v>1.81</v>
      </c>
      <c r="D27" s="124"/>
      <c r="E27" s="124">
        <f>1.41+0.4</f>
        <v>1.81</v>
      </c>
    </row>
    <row r="28" ht="20" customHeight="1" spans="1:5">
      <c r="A28" s="125" t="s">
        <v>234</v>
      </c>
      <c r="B28" s="125" t="s">
        <v>235</v>
      </c>
      <c r="C28" s="124">
        <f t="shared" si="1"/>
        <v>11.34</v>
      </c>
      <c r="D28" s="124"/>
      <c r="E28" s="124">
        <f>9.84+1.5</f>
        <v>11.34</v>
      </c>
    </row>
    <row r="29" ht="20" customHeight="1" spans="1:5">
      <c r="A29" s="125" t="s">
        <v>236</v>
      </c>
      <c r="B29" s="125" t="s">
        <v>237</v>
      </c>
      <c r="C29" s="124">
        <f t="shared" si="1"/>
        <v>4.62</v>
      </c>
      <c r="D29" s="124"/>
      <c r="E29" s="124">
        <f>3.82+0.8</f>
        <v>4.62</v>
      </c>
    </row>
    <row r="30" ht="20" customHeight="1" spans="1:5">
      <c r="A30" s="105">
        <v>303</v>
      </c>
      <c r="B30" s="105" t="s">
        <v>238</v>
      </c>
      <c r="C30" s="128">
        <v>25.21</v>
      </c>
      <c r="D30" s="128">
        <v>25.21</v>
      </c>
      <c r="E30" s="124"/>
    </row>
    <row r="31" ht="20" customHeight="1" spans="1:5">
      <c r="A31" s="129">
        <v>30301</v>
      </c>
      <c r="B31" s="129" t="s">
        <v>239</v>
      </c>
      <c r="C31" s="130">
        <v>17</v>
      </c>
      <c r="D31" s="130">
        <v>17</v>
      </c>
      <c r="E31" s="124"/>
    </row>
    <row r="32" ht="20" customHeight="1" spans="1:5">
      <c r="A32" s="129">
        <v>30305</v>
      </c>
      <c r="B32" s="129" t="s">
        <v>240</v>
      </c>
      <c r="C32" s="130">
        <v>8.21</v>
      </c>
      <c r="D32" s="130">
        <v>8.21</v>
      </c>
      <c r="E32" s="124"/>
    </row>
    <row r="33" spans="1:1">
      <c r="A33" s="120" t="s">
        <v>102</v>
      </c>
    </row>
    <row r="34" spans="1:1">
      <c r="A34" s="121" t="s">
        <v>143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2" sqref="F$1:F$1048576"/>
    </sheetView>
  </sheetViews>
  <sheetFormatPr defaultColWidth="9" defaultRowHeight="13.5" outlineLevelCol="7"/>
  <cols>
    <col min="1" max="1" width="20" customWidth="1"/>
    <col min="2" max="2" width="9.125" customWidth="1"/>
    <col min="3" max="3" width="11.25" customWidth="1"/>
    <col min="4" max="4" width="10.125" customWidth="1"/>
    <col min="5" max="5" width="9.625" customWidth="1"/>
    <col min="6" max="6" width="11.75" customWidth="1"/>
    <col min="7" max="7" width="6.625" customWidth="1"/>
    <col min="8" max="8" width="9" customWidth="1"/>
  </cols>
  <sheetData>
    <row r="1" ht="20.25" spans="1:8">
      <c r="A1" s="99" t="s">
        <v>241</v>
      </c>
      <c r="B1" s="99"/>
      <c r="C1" s="99"/>
      <c r="D1" s="99"/>
      <c r="E1" s="99"/>
      <c r="F1" s="99"/>
      <c r="G1" s="99"/>
      <c r="H1" s="99"/>
    </row>
    <row r="2" spans="1:8">
      <c r="A2" s="100"/>
      <c r="B2" s="101"/>
      <c r="C2" s="101"/>
      <c r="D2" s="101"/>
      <c r="E2" s="101"/>
      <c r="F2" s="101"/>
      <c r="G2" s="101"/>
      <c r="H2" s="101" t="s">
        <v>1</v>
      </c>
    </row>
    <row r="3" ht="15" customHeight="1" spans="1:8">
      <c r="A3" s="110" t="s">
        <v>145</v>
      </c>
      <c r="B3" s="104" t="s">
        <v>242</v>
      </c>
      <c r="C3" s="104"/>
      <c r="D3" s="104"/>
      <c r="E3" s="104"/>
      <c r="F3" s="104"/>
      <c r="G3" s="104" t="s">
        <v>243</v>
      </c>
      <c r="H3" s="104" t="s">
        <v>244</v>
      </c>
    </row>
    <row r="4" ht="15" customHeight="1" spans="1:8">
      <c r="A4" s="110"/>
      <c r="B4" s="104" t="s">
        <v>106</v>
      </c>
      <c r="C4" s="104" t="s">
        <v>245</v>
      </c>
      <c r="D4" s="104" t="s">
        <v>246</v>
      </c>
      <c r="E4" s="104" t="s">
        <v>247</v>
      </c>
      <c r="F4" s="104"/>
      <c r="G4" s="104"/>
      <c r="H4" s="104"/>
    </row>
    <row r="5" ht="24" customHeight="1" spans="1:8">
      <c r="A5" s="110"/>
      <c r="B5" s="104"/>
      <c r="C5" s="104"/>
      <c r="D5" s="104"/>
      <c r="E5" s="104" t="s">
        <v>248</v>
      </c>
      <c r="F5" s="104" t="s">
        <v>249</v>
      </c>
      <c r="G5" s="104"/>
      <c r="H5" s="104"/>
    </row>
    <row r="6" spans="1:8">
      <c r="A6" s="104" t="s">
        <v>54</v>
      </c>
      <c r="B6" s="104">
        <v>1</v>
      </c>
      <c r="C6" s="104">
        <v>2</v>
      </c>
      <c r="D6" s="104">
        <v>3</v>
      </c>
      <c r="E6" s="104">
        <v>4</v>
      </c>
      <c r="F6" s="104">
        <v>5</v>
      </c>
      <c r="G6" s="104">
        <v>6</v>
      </c>
      <c r="H6" s="104">
        <v>7</v>
      </c>
    </row>
    <row r="7" spans="1:8">
      <c r="A7" s="117" t="s">
        <v>78</v>
      </c>
      <c r="B7" s="118">
        <v>0.4</v>
      </c>
      <c r="C7" s="118"/>
      <c r="D7" s="118"/>
      <c r="E7" s="118"/>
      <c r="F7" s="118"/>
      <c r="G7" s="118">
        <v>6</v>
      </c>
      <c r="H7" s="118"/>
    </row>
    <row r="8" spans="1:8">
      <c r="A8" s="119" t="s">
        <v>151</v>
      </c>
      <c r="B8" s="118">
        <v>0.4</v>
      </c>
      <c r="C8" s="118"/>
      <c r="D8" s="118">
        <v>0.4</v>
      </c>
      <c r="E8" s="118"/>
      <c r="F8" s="118"/>
      <c r="G8" s="118">
        <v>6</v>
      </c>
      <c r="H8" s="118"/>
    </row>
    <row r="9" spans="1:8">
      <c r="A9" s="119"/>
      <c r="B9" s="118"/>
      <c r="C9" s="118"/>
      <c r="D9" s="118"/>
      <c r="E9" s="118"/>
      <c r="F9" s="118"/>
      <c r="G9" s="118"/>
      <c r="H9" s="118"/>
    </row>
    <row r="10" spans="1:8">
      <c r="A10" s="119"/>
      <c r="B10" s="118"/>
      <c r="C10" s="118"/>
      <c r="D10" s="118"/>
      <c r="E10" s="118"/>
      <c r="F10" s="118"/>
      <c r="G10" s="118"/>
      <c r="H10" s="118"/>
    </row>
    <row r="11" spans="1:8">
      <c r="A11" s="119"/>
      <c r="B11" s="118"/>
      <c r="C11" s="118"/>
      <c r="D11" s="118"/>
      <c r="E11" s="118"/>
      <c r="F11" s="118"/>
      <c r="G11" s="118"/>
      <c r="H11" s="118"/>
    </row>
    <row r="12" spans="1:8">
      <c r="A12" s="119"/>
      <c r="B12" s="118"/>
      <c r="C12" s="118"/>
      <c r="D12" s="118"/>
      <c r="E12" s="118"/>
      <c r="F12" s="118"/>
      <c r="G12" s="118"/>
      <c r="H12" s="118"/>
    </row>
    <row r="13" spans="1:8">
      <c r="A13" s="119"/>
      <c r="B13" s="118"/>
      <c r="C13" s="118"/>
      <c r="D13" s="118"/>
      <c r="E13" s="118"/>
      <c r="F13" s="118"/>
      <c r="G13" s="118"/>
      <c r="H13" s="118"/>
    </row>
    <row r="14" spans="1:8">
      <c r="A14" s="119"/>
      <c r="B14" s="118"/>
      <c r="C14" s="118"/>
      <c r="D14" s="118"/>
      <c r="E14" s="118"/>
      <c r="F14" s="118"/>
      <c r="G14" s="118"/>
      <c r="H14" s="118"/>
    </row>
    <row r="15" spans="1:8">
      <c r="A15" s="119"/>
      <c r="B15" s="118"/>
      <c r="C15" s="118"/>
      <c r="D15" s="118"/>
      <c r="E15" s="118"/>
      <c r="F15" s="118"/>
      <c r="G15" s="118"/>
      <c r="H15" s="118"/>
    </row>
    <row r="16" spans="1:8">
      <c r="A16" s="119"/>
      <c r="B16" s="118"/>
      <c r="C16" s="118"/>
      <c r="D16" s="118"/>
      <c r="E16" s="118"/>
      <c r="F16" s="118"/>
      <c r="G16" s="118"/>
      <c r="H16" s="118"/>
    </row>
    <row r="17" spans="1:1">
      <c r="A17" s="120" t="s">
        <v>102</v>
      </c>
    </row>
    <row r="18" spans="1:1">
      <c r="A18" s="121" t="s">
        <v>143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0" sqref="E10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1.5" customWidth="1"/>
  </cols>
  <sheetData>
    <row r="1" ht="20.25" spans="1:5">
      <c r="A1" s="99" t="s">
        <v>250</v>
      </c>
      <c r="B1" s="99"/>
      <c r="C1" s="99"/>
      <c r="D1" s="99"/>
      <c r="E1" s="99"/>
    </row>
    <row r="2" spans="1:5">
      <c r="A2" s="100"/>
      <c r="B2" s="101"/>
      <c r="C2" s="101"/>
      <c r="D2" s="101"/>
      <c r="E2" s="101" t="s">
        <v>1</v>
      </c>
    </row>
    <row r="3" ht="24" customHeight="1" spans="1:5">
      <c r="A3" s="110" t="s">
        <v>251</v>
      </c>
      <c r="B3" s="110" t="s">
        <v>4</v>
      </c>
      <c r="C3" s="110" t="s">
        <v>106</v>
      </c>
      <c r="D3" s="110" t="s">
        <v>75</v>
      </c>
      <c r="E3" s="110" t="s">
        <v>76</v>
      </c>
    </row>
    <row r="4" ht="24" customHeight="1" spans="1:5">
      <c r="A4" s="110" t="s">
        <v>54</v>
      </c>
      <c r="B4" s="110" t="s">
        <v>54</v>
      </c>
      <c r="C4" s="110">
        <v>1</v>
      </c>
      <c r="D4" s="110">
        <v>2</v>
      </c>
      <c r="E4" s="110">
        <v>3</v>
      </c>
    </row>
    <row r="5" ht="24" customHeight="1" spans="1:5">
      <c r="A5" s="111"/>
      <c r="B5" s="112" t="s">
        <v>146</v>
      </c>
      <c r="C5" s="113">
        <f>SUM(C6:C20)</f>
        <v>70.31</v>
      </c>
      <c r="D5" s="113">
        <f>SUM(D6:D20)</f>
        <v>70.31</v>
      </c>
      <c r="E5" s="114"/>
    </row>
    <row r="6" ht="24" customHeight="1" spans="1:5">
      <c r="A6" s="115">
        <v>1</v>
      </c>
      <c r="B6" s="107" t="s">
        <v>252</v>
      </c>
      <c r="C6" s="106">
        <f>D6</f>
        <v>33</v>
      </c>
      <c r="D6" s="106">
        <v>33</v>
      </c>
      <c r="E6" s="116"/>
    </row>
    <row r="7" ht="24" customHeight="1" spans="1:5">
      <c r="A7" s="115">
        <v>2</v>
      </c>
      <c r="B7" s="107" t="s">
        <v>253</v>
      </c>
      <c r="C7" s="106">
        <f t="shared" ref="C7:C19" si="0">D7</f>
        <v>15</v>
      </c>
      <c r="D7" s="106">
        <v>15</v>
      </c>
      <c r="E7" s="116"/>
    </row>
    <row r="8" ht="24" customHeight="1" spans="1:5">
      <c r="A8" s="115">
        <v>3</v>
      </c>
      <c r="B8" s="107" t="s">
        <v>254</v>
      </c>
      <c r="C8" s="106">
        <f t="shared" si="0"/>
        <v>0.65</v>
      </c>
      <c r="D8" s="106">
        <v>0.65</v>
      </c>
      <c r="E8" s="116"/>
    </row>
    <row r="9" ht="24" customHeight="1" spans="1:5">
      <c r="A9" s="115">
        <v>4</v>
      </c>
      <c r="B9" s="107" t="s">
        <v>255</v>
      </c>
      <c r="C9" s="106">
        <f t="shared" si="0"/>
        <v>0.05</v>
      </c>
      <c r="D9" s="106">
        <v>0.05</v>
      </c>
      <c r="E9" s="116"/>
    </row>
    <row r="10" ht="24" customHeight="1" spans="1:5">
      <c r="A10" s="115">
        <v>5</v>
      </c>
      <c r="B10" s="107" t="s">
        <v>256</v>
      </c>
      <c r="C10" s="106">
        <f t="shared" si="0"/>
        <v>5.5</v>
      </c>
      <c r="D10" s="106">
        <v>5.5</v>
      </c>
      <c r="E10" s="116"/>
    </row>
    <row r="11" ht="24" customHeight="1" spans="1:5">
      <c r="A11" s="115">
        <v>6</v>
      </c>
      <c r="B11" s="107" t="s">
        <v>257</v>
      </c>
      <c r="C11" s="106">
        <f t="shared" si="0"/>
        <v>3.68</v>
      </c>
      <c r="D11" s="106">
        <f>2.58+1.1</f>
        <v>3.68</v>
      </c>
      <c r="E11" s="116"/>
    </row>
    <row r="12" ht="24" customHeight="1" spans="1:5">
      <c r="A12" s="115">
        <v>7</v>
      </c>
      <c r="B12" s="107" t="s">
        <v>258</v>
      </c>
      <c r="C12" s="106"/>
      <c r="D12" s="106"/>
      <c r="E12" s="116"/>
    </row>
    <row r="13" ht="24" customHeight="1" spans="1:5">
      <c r="A13" s="115">
        <v>8</v>
      </c>
      <c r="B13" s="107" t="s">
        <v>259</v>
      </c>
      <c r="C13" s="106"/>
      <c r="D13" s="106"/>
      <c r="E13" s="116"/>
    </row>
    <row r="14" ht="24" customHeight="1" spans="1:5">
      <c r="A14" s="115">
        <v>9</v>
      </c>
      <c r="B14" s="107" t="s">
        <v>260</v>
      </c>
      <c r="C14" s="106"/>
      <c r="D14" s="106"/>
      <c r="E14" s="116"/>
    </row>
    <row r="15" ht="24" customHeight="1" spans="1:5">
      <c r="A15" s="115">
        <v>10</v>
      </c>
      <c r="B15" s="107" t="s">
        <v>261</v>
      </c>
      <c r="C15" s="106">
        <f t="shared" si="0"/>
        <v>6</v>
      </c>
      <c r="D15" s="106">
        <v>6</v>
      </c>
      <c r="E15" s="116"/>
    </row>
    <row r="16" ht="24" customHeight="1" spans="1:5">
      <c r="A16" s="115">
        <v>11</v>
      </c>
      <c r="B16" s="107" t="s">
        <v>262</v>
      </c>
      <c r="C16" s="106"/>
      <c r="D16" s="106"/>
      <c r="E16" s="116"/>
    </row>
    <row r="17" ht="24" customHeight="1" spans="1:5">
      <c r="A17" s="115">
        <v>12</v>
      </c>
      <c r="B17" s="107" t="s">
        <v>263</v>
      </c>
      <c r="C17" s="106">
        <f t="shared" si="0"/>
        <v>1.81</v>
      </c>
      <c r="D17" s="106">
        <v>1.81</v>
      </c>
      <c r="E17" s="116"/>
    </row>
    <row r="18" ht="24" customHeight="1" spans="1:5">
      <c r="A18" s="115">
        <v>13</v>
      </c>
      <c r="B18" s="107" t="s">
        <v>264</v>
      </c>
      <c r="C18" s="106"/>
      <c r="D18" s="106"/>
      <c r="E18" s="116"/>
    </row>
    <row r="19" ht="24" customHeight="1" spans="1:5">
      <c r="A19" s="115">
        <v>14</v>
      </c>
      <c r="B19" s="107" t="s">
        <v>265</v>
      </c>
      <c r="C19" s="106">
        <f t="shared" si="0"/>
        <v>4.62</v>
      </c>
      <c r="D19" s="106">
        <f>3.82+0.8</f>
        <v>4.62</v>
      </c>
      <c r="E19" s="116"/>
    </row>
    <row r="20" ht="24" customHeight="1" spans="1:5">
      <c r="A20" s="115">
        <v>15</v>
      </c>
      <c r="B20" s="107" t="s">
        <v>266</v>
      </c>
      <c r="C20" s="106"/>
      <c r="D20" s="106"/>
      <c r="E20" s="116"/>
    </row>
    <row r="21" spans="1:5">
      <c r="A21" s="10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" sqref="B2"/>
    </sheetView>
  </sheetViews>
  <sheetFormatPr defaultColWidth="9" defaultRowHeight="13.5" outlineLevelCol="1"/>
  <cols>
    <col min="1" max="1" width="47.375" customWidth="1"/>
    <col min="2" max="2" width="33.75" customWidth="1"/>
  </cols>
  <sheetData>
    <row r="1" ht="20.25" spans="1:2">
      <c r="A1" s="99" t="s">
        <v>267</v>
      </c>
      <c r="B1" s="99"/>
    </row>
    <row r="2" spans="1:2">
      <c r="A2" s="100"/>
      <c r="B2" s="101" t="s">
        <v>1</v>
      </c>
    </row>
    <row r="3" ht="15" customHeight="1" spans="1:2">
      <c r="A3" s="102" t="s">
        <v>268</v>
      </c>
      <c r="B3" s="103" t="s">
        <v>269</v>
      </c>
    </row>
    <row r="4" spans="1:2">
      <c r="A4" s="102"/>
      <c r="B4" s="103"/>
    </row>
    <row r="5" spans="1:2">
      <c r="A5" s="104" t="s">
        <v>54</v>
      </c>
      <c r="B5" s="103">
        <v>1</v>
      </c>
    </row>
    <row r="6" spans="1:2">
      <c r="A6" s="105" t="s">
        <v>78</v>
      </c>
      <c r="B6" s="106"/>
    </row>
    <row r="7" spans="1:2">
      <c r="A7" s="107" t="s">
        <v>270</v>
      </c>
      <c r="B7" s="106"/>
    </row>
    <row r="8" spans="1:2">
      <c r="A8" s="107"/>
      <c r="B8" s="106"/>
    </row>
    <row r="9" spans="1:2">
      <c r="A9" s="107"/>
      <c r="B9" s="106"/>
    </row>
    <row r="10" spans="1:2">
      <c r="A10" s="107"/>
      <c r="B10" s="106"/>
    </row>
    <row r="11" spans="1:2">
      <c r="A11" s="107"/>
      <c r="B11" s="106"/>
    </row>
    <row r="12" spans="1:2">
      <c r="A12" s="107"/>
      <c r="B12" s="106"/>
    </row>
    <row r="13" spans="1:2">
      <c r="A13" s="107"/>
      <c r="B13" s="106"/>
    </row>
    <row r="14" spans="1:2">
      <c r="A14" s="107"/>
      <c r="B14" s="106"/>
    </row>
    <row r="15" spans="1:2">
      <c r="A15" s="107"/>
      <c r="B15" s="106"/>
    </row>
    <row r="16" spans="1:2">
      <c r="A16" s="10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3" sqref="A3:E3"/>
    </sheetView>
  </sheetViews>
  <sheetFormatPr defaultColWidth="9" defaultRowHeight="13.5" outlineLevelCol="4"/>
  <cols>
    <col min="1" max="1" width="18" customWidth="1"/>
    <col min="3" max="3" width="20.625" customWidth="1"/>
    <col min="4" max="4" width="17.125" customWidth="1"/>
    <col min="5" max="5" width="16.625" customWidth="1"/>
  </cols>
  <sheetData>
    <row r="1" ht="20.25" spans="1:5">
      <c r="A1" s="99" t="s">
        <v>271</v>
      </c>
      <c r="B1" s="99"/>
      <c r="C1" s="99"/>
      <c r="D1" s="99"/>
      <c r="E1" s="99"/>
    </row>
    <row r="2" spans="1:5">
      <c r="A2" s="100"/>
      <c r="B2" s="101"/>
      <c r="C2" s="101"/>
      <c r="D2" s="101"/>
      <c r="E2" s="101" t="s">
        <v>1</v>
      </c>
    </row>
    <row r="3" ht="33" customHeight="1" spans="1:5">
      <c r="A3" s="109" t="s">
        <v>145</v>
      </c>
      <c r="B3" s="109" t="s">
        <v>106</v>
      </c>
      <c r="C3" s="109" t="s">
        <v>272</v>
      </c>
      <c r="D3" s="109" t="s">
        <v>273</v>
      </c>
      <c r="E3" s="109" t="s">
        <v>274</v>
      </c>
    </row>
    <row r="4" spans="1:5">
      <c r="A4" s="110" t="s">
        <v>54</v>
      </c>
      <c r="B4" s="110">
        <v>1</v>
      </c>
      <c r="C4" s="110">
        <v>2</v>
      </c>
      <c r="D4" s="110">
        <v>3</v>
      </c>
      <c r="E4" s="110">
        <v>4</v>
      </c>
    </row>
    <row r="5" spans="1:5">
      <c r="A5" s="105" t="s">
        <v>78</v>
      </c>
      <c r="B5" s="106"/>
      <c r="C5" s="106"/>
      <c r="D5" s="106"/>
      <c r="E5" s="106"/>
    </row>
    <row r="6" spans="1:5">
      <c r="A6" s="107" t="s">
        <v>270</v>
      </c>
      <c r="B6" s="106"/>
      <c r="C6" s="106"/>
      <c r="D6" s="106"/>
      <c r="E6" s="106"/>
    </row>
    <row r="7" spans="1:5">
      <c r="A7" s="107"/>
      <c r="B7" s="106"/>
      <c r="C7" s="106"/>
      <c r="D7" s="106"/>
      <c r="E7" s="106"/>
    </row>
    <row r="8" spans="1:5">
      <c r="A8" s="107"/>
      <c r="B8" s="106"/>
      <c r="C8" s="106"/>
      <c r="D8" s="106"/>
      <c r="E8" s="106"/>
    </row>
    <row r="9" spans="1:5">
      <c r="A9" s="107"/>
      <c r="B9" s="106"/>
      <c r="C9" s="106"/>
      <c r="D9" s="106"/>
      <c r="E9" s="106"/>
    </row>
    <row r="10" spans="1:5">
      <c r="A10" s="107"/>
      <c r="B10" s="106"/>
      <c r="C10" s="106"/>
      <c r="D10" s="106"/>
      <c r="E10" s="106"/>
    </row>
    <row r="11" spans="1:5">
      <c r="A11" s="107"/>
      <c r="B11" s="106"/>
      <c r="C11" s="106"/>
      <c r="D11" s="106"/>
      <c r="E11" s="106"/>
    </row>
    <row r="12" spans="1:5">
      <c r="A12" s="107"/>
      <c r="B12" s="106"/>
      <c r="C12" s="106"/>
      <c r="D12" s="106"/>
      <c r="E12" s="106"/>
    </row>
    <row r="13" spans="1:5">
      <c r="A13" s="107"/>
      <c r="B13" s="106"/>
      <c r="C13" s="106"/>
      <c r="D13" s="106"/>
      <c r="E13" s="106"/>
    </row>
    <row r="14" spans="1:5">
      <c r="A14" s="107"/>
      <c r="B14" s="106"/>
      <c r="C14" s="106"/>
      <c r="D14" s="106"/>
      <c r="E14" s="106"/>
    </row>
    <row r="15" spans="1:5">
      <c r="A15" s="10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99" t="s">
        <v>275</v>
      </c>
      <c r="B1" s="99"/>
    </row>
    <row r="2" spans="1:2">
      <c r="A2" s="100"/>
      <c r="B2" s="101" t="s">
        <v>1</v>
      </c>
    </row>
    <row r="3" ht="15" customHeight="1" spans="1:2">
      <c r="A3" s="102" t="s">
        <v>268</v>
      </c>
      <c r="B3" s="103" t="s">
        <v>269</v>
      </c>
    </row>
    <row r="4" spans="1:2">
      <c r="A4" s="102"/>
      <c r="B4" s="103"/>
    </row>
    <row r="5" spans="1:2">
      <c r="A5" s="104" t="s">
        <v>54</v>
      </c>
      <c r="B5" s="103">
        <v>1</v>
      </c>
    </row>
    <row r="6" spans="1:2">
      <c r="A6" s="105" t="s">
        <v>78</v>
      </c>
      <c r="B6" s="106"/>
    </row>
    <row r="7" spans="1:2">
      <c r="A7" s="107" t="s">
        <v>270</v>
      </c>
      <c r="B7" s="106"/>
    </row>
    <row r="8" spans="1:2">
      <c r="A8" s="107"/>
      <c r="B8" s="106"/>
    </row>
    <row r="9" spans="1:2">
      <c r="A9" s="107"/>
      <c r="B9" s="106"/>
    </row>
    <row r="10" spans="1:2">
      <c r="A10" s="107"/>
      <c r="B10" s="106"/>
    </row>
    <row r="11" spans="1:2">
      <c r="A11" s="107"/>
      <c r="B11" s="106"/>
    </row>
    <row r="12" spans="1:2">
      <c r="A12" s="107"/>
      <c r="B12" s="106"/>
    </row>
    <row r="13" spans="1:2">
      <c r="A13" s="107"/>
      <c r="B13" s="106"/>
    </row>
    <row r="14" spans="1:2">
      <c r="A14" s="107"/>
      <c r="B14" s="106"/>
    </row>
    <row r="15" spans="1:2">
      <c r="A15" s="107"/>
      <c r="B15" s="106"/>
    </row>
    <row r="16" spans="1:2">
      <c r="A16" s="10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A13" workbookViewId="0">
      <selection activeCell="M30" sqref="M30"/>
    </sheetView>
  </sheetViews>
  <sheetFormatPr defaultColWidth="9" defaultRowHeight="13.5"/>
  <cols>
    <col min="1" max="4" width="5.125" customWidth="1"/>
    <col min="5" max="5" width="9.125" customWidth="1"/>
    <col min="6" max="9" width="5.125" customWidth="1"/>
    <col min="10" max="10" width="21.5" customWidth="1"/>
    <col min="11" max="11" width="11" customWidth="1"/>
  </cols>
  <sheetData>
    <row r="1" ht="18.75" spans="1:11">
      <c r="A1" s="55" t="s">
        <v>276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ht="14.25" spans="1:11">
      <c r="A2" s="56" t="s">
        <v>277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ht="20" customHeight="1" spans="1:11">
      <c r="A3" s="57" t="s">
        <v>278</v>
      </c>
      <c r="B3" s="58"/>
      <c r="C3" s="59" t="s">
        <v>151</v>
      </c>
      <c r="D3" s="60"/>
      <c r="E3" s="60"/>
      <c r="F3" s="60"/>
      <c r="G3" s="60"/>
      <c r="H3" s="60"/>
      <c r="I3" s="60"/>
      <c r="J3" s="60"/>
      <c r="K3" s="60"/>
    </row>
    <row r="4" ht="20" customHeight="1" spans="1:11">
      <c r="A4" s="57" t="s">
        <v>279</v>
      </c>
      <c r="B4" s="58"/>
      <c r="C4" s="61" t="s">
        <v>280</v>
      </c>
      <c r="D4" s="58"/>
      <c r="E4" s="58"/>
      <c r="F4" s="58"/>
      <c r="G4" s="57" t="s">
        <v>281</v>
      </c>
      <c r="H4" s="58"/>
      <c r="I4" s="62" t="s">
        <v>282</v>
      </c>
      <c r="J4" s="63"/>
      <c r="K4" s="63"/>
    </row>
    <row r="5" ht="20" customHeight="1" spans="1:11">
      <c r="A5" s="57" t="s">
        <v>283</v>
      </c>
      <c r="B5" s="58"/>
      <c r="C5" s="57" t="s">
        <v>284</v>
      </c>
      <c r="D5" s="58"/>
      <c r="E5" s="58"/>
      <c r="F5" s="57" t="s">
        <v>285</v>
      </c>
      <c r="G5" s="58"/>
      <c r="H5" s="57" t="s">
        <v>286</v>
      </c>
      <c r="I5" s="58"/>
      <c r="J5" s="57" t="s">
        <v>285</v>
      </c>
      <c r="K5" s="58"/>
    </row>
    <row r="6" ht="20" customHeight="1" spans="1:11">
      <c r="A6" s="58"/>
      <c r="B6" s="58"/>
      <c r="C6" s="57" t="s">
        <v>287</v>
      </c>
      <c r="D6" s="58"/>
      <c r="E6" s="57" t="s">
        <v>288</v>
      </c>
      <c r="F6" s="64">
        <f>311.76+122.23</f>
        <v>433.99</v>
      </c>
      <c r="G6" s="65"/>
      <c r="H6" s="57" t="s">
        <v>289</v>
      </c>
      <c r="I6" s="58"/>
      <c r="J6" s="66"/>
      <c r="K6" s="65"/>
    </row>
    <row r="7" ht="20" customHeight="1" spans="1:11">
      <c r="A7" s="58"/>
      <c r="B7" s="58"/>
      <c r="C7" s="58"/>
      <c r="D7" s="58"/>
      <c r="E7" s="57" t="s">
        <v>290</v>
      </c>
      <c r="F7" s="64">
        <f>76.91+7.24</f>
        <v>84.15</v>
      </c>
      <c r="G7" s="65"/>
      <c r="H7" s="57" t="s">
        <v>291</v>
      </c>
      <c r="I7" s="58"/>
      <c r="J7" s="64">
        <v>3203.6</v>
      </c>
      <c r="K7" s="65"/>
    </row>
    <row r="8" ht="20" customHeight="1" spans="1:11">
      <c r="A8" s="58"/>
      <c r="B8" s="58"/>
      <c r="C8" s="58"/>
      <c r="D8" s="58"/>
      <c r="E8" s="57" t="s">
        <v>292</v>
      </c>
      <c r="F8" s="64">
        <f>F6+F7</f>
        <v>518.14</v>
      </c>
      <c r="G8" s="65"/>
      <c r="H8" s="57" t="s">
        <v>293</v>
      </c>
      <c r="I8" s="58"/>
      <c r="J8" s="64"/>
      <c r="K8" s="65"/>
    </row>
    <row r="9" ht="20" customHeight="1" spans="1:11">
      <c r="A9" s="58"/>
      <c r="B9" s="58"/>
      <c r="C9" s="57" t="s">
        <v>294</v>
      </c>
      <c r="D9" s="58"/>
      <c r="E9" s="57" t="s">
        <v>295</v>
      </c>
      <c r="F9" s="64">
        <f>2660.46+25</f>
        <v>2685.46</v>
      </c>
      <c r="G9" s="65"/>
      <c r="H9" s="57" t="s">
        <v>296</v>
      </c>
      <c r="I9" s="58"/>
      <c r="J9" s="64">
        <v>3203.6</v>
      </c>
      <c r="K9" s="65"/>
    </row>
    <row r="10" ht="24" customHeight="1" spans="1:11">
      <c r="A10" s="58"/>
      <c r="B10" s="58"/>
      <c r="C10" s="58"/>
      <c r="D10" s="58"/>
      <c r="E10" s="57" t="s">
        <v>297</v>
      </c>
      <c r="F10" s="66"/>
      <c r="G10" s="65"/>
      <c r="H10" s="57" t="s">
        <v>298</v>
      </c>
      <c r="I10" s="58"/>
      <c r="J10" s="64">
        <v>3203.6</v>
      </c>
      <c r="K10" s="65"/>
    </row>
    <row r="11" ht="20" customHeight="1" spans="1:11">
      <c r="A11" s="67"/>
      <c r="B11" s="67"/>
      <c r="C11" s="67"/>
      <c r="D11" s="67"/>
      <c r="E11" s="68" t="s">
        <v>292</v>
      </c>
      <c r="F11" s="69">
        <f>F9</f>
        <v>2685.46</v>
      </c>
      <c r="G11" s="70"/>
      <c r="H11" s="71"/>
      <c r="I11" s="71"/>
      <c r="J11" s="71"/>
      <c r="K11" s="71"/>
    </row>
    <row r="12" ht="20" customHeight="1" spans="1:11">
      <c r="A12" s="72" t="s">
        <v>299</v>
      </c>
      <c r="B12" s="73"/>
      <c r="C12" s="74"/>
      <c r="D12" s="74"/>
      <c r="E12" s="74"/>
      <c r="F12" s="74"/>
      <c r="G12" s="74"/>
      <c r="H12" s="74"/>
      <c r="I12" s="74"/>
      <c r="J12" s="74"/>
      <c r="K12" s="74"/>
    </row>
    <row r="13" ht="20" customHeight="1" spans="1:11">
      <c r="A13" s="72" t="s">
        <v>300</v>
      </c>
      <c r="B13" s="75" t="s">
        <v>301</v>
      </c>
      <c r="C13" s="76"/>
      <c r="D13" s="75" t="s">
        <v>302</v>
      </c>
      <c r="E13" s="75" t="s">
        <v>303</v>
      </c>
      <c r="F13" s="76"/>
      <c r="G13" s="77" t="s">
        <v>304</v>
      </c>
      <c r="H13" s="76"/>
      <c r="I13" s="76"/>
      <c r="J13" s="76"/>
      <c r="K13" s="75" t="s">
        <v>305</v>
      </c>
    </row>
    <row r="14" ht="15" customHeight="1" spans="1:11">
      <c r="A14" s="78"/>
      <c r="B14" s="75" t="s">
        <v>306</v>
      </c>
      <c r="C14" s="76"/>
      <c r="D14" s="79">
        <v>10</v>
      </c>
      <c r="E14" s="75" t="s">
        <v>307</v>
      </c>
      <c r="F14" s="76"/>
      <c r="G14" s="75" t="s">
        <v>308</v>
      </c>
      <c r="H14" s="76"/>
      <c r="I14" s="76"/>
      <c r="J14" s="76"/>
      <c r="K14" s="46">
        <v>1</v>
      </c>
    </row>
    <row r="15" ht="15" customHeight="1" spans="1:11">
      <c r="A15" s="78"/>
      <c r="B15" s="76"/>
      <c r="C15" s="76"/>
      <c r="D15" s="76"/>
      <c r="E15" s="76"/>
      <c r="F15" s="76"/>
      <c r="G15" s="75" t="s">
        <v>309</v>
      </c>
      <c r="H15" s="76"/>
      <c r="I15" s="76"/>
      <c r="J15" s="76"/>
      <c r="K15" s="75" t="s">
        <v>310</v>
      </c>
    </row>
    <row r="16" ht="15" customHeight="1" spans="1:11">
      <c r="A16" s="78"/>
      <c r="B16" s="76"/>
      <c r="C16" s="76"/>
      <c r="D16" s="76"/>
      <c r="E16" s="76"/>
      <c r="F16" s="76"/>
      <c r="G16" s="75" t="s">
        <v>311</v>
      </c>
      <c r="H16" s="76"/>
      <c r="I16" s="76"/>
      <c r="J16" s="76"/>
      <c r="K16" s="75" t="s">
        <v>312</v>
      </c>
    </row>
    <row r="17" ht="15" customHeight="1" spans="1:11">
      <c r="A17" s="78"/>
      <c r="B17" s="76"/>
      <c r="C17" s="76"/>
      <c r="D17" s="76"/>
      <c r="E17" s="76"/>
      <c r="F17" s="76"/>
      <c r="G17" s="75" t="s">
        <v>313</v>
      </c>
      <c r="H17" s="76"/>
      <c r="I17" s="76"/>
      <c r="J17" s="76"/>
      <c r="K17" s="75" t="s">
        <v>314</v>
      </c>
    </row>
    <row r="18" ht="15" customHeight="1" spans="1:11">
      <c r="A18" s="78"/>
      <c r="B18" s="76"/>
      <c r="C18" s="76"/>
      <c r="D18" s="76"/>
      <c r="E18" s="75" t="s">
        <v>315</v>
      </c>
      <c r="F18" s="76"/>
      <c r="G18" s="75" t="s">
        <v>316</v>
      </c>
      <c r="H18" s="76"/>
      <c r="I18" s="76"/>
      <c r="J18" s="76"/>
      <c r="K18" s="75" t="s">
        <v>317</v>
      </c>
    </row>
    <row r="19" ht="15" customHeight="1" spans="1:11">
      <c r="A19" s="78"/>
      <c r="B19" s="76"/>
      <c r="C19" s="76"/>
      <c r="D19" s="76"/>
      <c r="E19" s="76"/>
      <c r="F19" s="76"/>
      <c r="G19" s="75" t="s">
        <v>318</v>
      </c>
      <c r="H19" s="76"/>
      <c r="I19" s="76"/>
      <c r="J19" s="76"/>
      <c r="K19" s="75" t="s">
        <v>319</v>
      </c>
    </row>
    <row r="20" ht="15" customHeight="1" spans="1:11">
      <c r="A20" s="78"/>
      <c r="B20" s="76"/>
      <c r="C20" s="76"/>
      <c r="D20" s="76"/>
      <c r="E20" s="75" t="s">
        <v>320</v>
      </c>
      <c r="F20" s="76"/>
      <c r="G20" s="75" t="s">
        <v>321</v>
      </c>
      <c r="H20" s="76"/>
      <c r="I20" s="76"/>
      <c r="J20" s="76"/>
      <c r="K20" s="75" t="s">
        <v>322</v>
      </c>
    </row>
    <row r="21" ht="15" customHeight="1" spans="1:11">
      <c r="A21" s="78"/>
      <c r="B21" s="76"/>
      <c r="C21" s="76"/>
      <c r="D21" s="76"/>
      <c r="E21" s="76"/>
      <c r="F21" s="76"/>
      <c r="G21" s="75" t="s">
        <v>323</v>
      </c>
      <c r="H21" s="76"/>
      <c r="I21" s="76"/>
      <c r="J21" s="76"/>
      <c r="K21" s="75" t="s">
        <v>324</v>
      </c>
    </row>
    <row r="22" ht="15" customHeight="1" spans="1:11">
      <c r="A22" s="78"/>
      <c r="B22" s="76"/>
      <c r="C22" s="76"/>
      <c r="D22" s="76"/>
      <c r="E22" s="75" t="s">
        <v>325</v>
      </c>
      <c r="F22" s="76"/>
      <c r="G22" s="75" t="s">
        <v>326</v>
      </c>
      <c r="H22" s="76"/>
      <c r="I22" s="76"/>
      <c r="J22" s="76"/>
      <c r="K22" s="75" t="s">
        <v>322</v>
      </c>
    </row>
    <row r="23" ht="15" customHeight="1" spans="1:11">
      <c r="A23" s="78"/>
      <c r="B23" s="76"/>
      <c r="C23" s="76"/>
      <c r="D23" s="76"/>
      <c r="E23" s="76"/>
      <c r="F23" s="76"/>
      <c r="G23" s="75" t="s">
        <v>327</v>
      </c>
      <c r="H23" s="76"/>
      <c r="I23" s="76"/>
      <c r="J23" s="76"/>
      <c r="K23" s="46">
        <v>1</v>
      </c>
    </row>
    <row r="24" ht="15" customHeight="1" spans="1:11">
      <c r="A24" s="78"/>
      <c r="B24" s="76"/>
      <c r="C24" s="76"/>
      <c r="D24" s="76"/>
      <c r="E24" s="75" t="s">
        <v>328</v>
      </c>
      <c r="F24" s="76"/>
      <c r="G24" s="75" t="s">
        <v>329</v>
      </c>
      <c r="H24" s="76"/>
      <c r="I24" s="76"/>
      <c r="J24" s="76"/>
      <c r="K24" s="75" t="s">
        <v>312</v>
      </c>
    </row>
    <row r="25" ht="18" customHeight="1" spans="1:11">
      <c r="A25" s="80"/>
      <c r="B25" s="80"/>
      <c r="C25" s="80"/>
      <c r="D25" s="80"/>
      <c r="E25" s="75" t="s">
        <v>330</v>
      </c>
      <c r="F25" s="76"/>
      <c r="G25" s="75" t="s">
        <v>331</v>
      </c>
      <c r="H25" s="76"/>
      <c r="I25" s="76"/>
      <c r="J25" s="76"/>
      <c r="K25" s="75" t="s">
        <v>332</v>
      </c>
    </row>
    <row r="26" spans="1:11">
      <c r="A26" s="80"/>
      <c r="B26" s="75" t="s">
        <v>333</v>
      </c>
      <c r="C26" s="76"/>
      <c r="D26" s="79">
        <v>30</v>
      </c>
      <c r="E26" s="75" t="s">
        <v>334</v>
      </c>
      <c r="F26" s="76"/>
      <c r="G26" s="81" t="s">
        <v>335</v>
      </c>
      <c r="H26" s="82"/>
      <c r="I26" s="82"/>
      <c r="J26" s="82"/>
      <c r="K26" s="83" t="s">
        <v>336</v>
      </c>
    </row>
    <row r="27" spans="1:11">
      <c r="A27" s="80"/>
      <c r="B27" s="75"/>
      <c r="C27" s="76"/>
      <c r="D27" s="79"/>
      <c r="E27" s="75"/>
      <c r="F27" s="76"/>
      <c r="G27" s="81" t="s">
        <v>337</v>
      </c>
      <c r="H27" s="82"/>
      <c r="I27" s="82"/>
      <c r="J27" s="82"/>
      <c r="K27" s="83" t="s">
        <v>338</v>
      </c>
    </row>
    <row r="28" spans="1:11">
      <c r="A28" s="80"/>
      <c r="B28" s="75"/>
      <c r="C28" s="76"/>
      <c r="D28" s="79"/>
      <c r="E28" s="75"/>
      <c r="F28" s="76"/>
      <c r="G28" s="84" t="s">
        <v>339</v>
      </c>
      <c r="H28" s="85"/>
      <c r="I28" s="85"/>
      <c r="J28" s="86"/>
      <c r="K28" s="87" t="s">
        <v>340</v>
      </c>
    </row>
    <row r="29" spans="1:11">
      <c r="A29" s="80"/>
      <c r="B29" s="75"/>
      <c r="C29" s="76"/>
      <c r="D29" s="79"/>
      <c r="E29" s="75"/>
      <c r="F29" s="76"/>
      <c r="G29" s="84" t="s">
        <v>341</v>
      </c>
      <c r="H29" s="85"/>
      <c r="I29" s="85"/>
      <c r="J29" s="86"/>
      <c r="K29" s="83" t="s">
        <v>342</v>
      </c>
    </row>
    <row r="30" spans="1:11">
      <c r="A30" s="80"/>
      <c r="B30" s="76"/>
      <c r="C30" s="76"/>
      <c r="D30" s="76"/>
      <c r="E30" s="76"/>
      <c r="F30" s="76"/>
      <c r="G30" s="81" t="s">
        <v>343</v>
      </c>
      <c r="H30" s="82"/>
      <c r="I30" s="82"/>
      <c r="J30" s="82"/>
      <c r="K30" s="87" t="s">
        <v>344</v>
      </c>
    </row>
    <row r="31" spans="1:11">
      <c r="A31" s="80"/>
      <c r="B31" s="76"/>
      <c r="C31" s="76"/>
      <c r="D31" s="76"/>
      <c r="E31" s="75" t="s">
        <v>345</v>
      </c>
      <c r="F31" s="76"/>
      <c r="G31" s="84" t="s">
        <v>346</v>
      </c>
      <c r="H31" s="85"/>
      <c r="I31" s="85"/>
      <c r="J31" s="86"/>
      <c r="K31" s="46">
        <v>1</v>
      </c>
    </row>
    <row r="32" spans="1:11">
      <c r="A32" s="80"/>
      <c r="B32" s="76"/>
      <c r="C32" s="76"/>
      <c r="D32" s="76"/>
      <c r="E32" s="75"/>
      <c r="F32" s="76"/>
      <c r="G32" s="84" t="s">
        <v>347</v>
      </c>
      <c r="H32" s="85"/>
      <c r="I32" s="85"/>
      <c r="J32" s="86"/>
      <c r="K32" s="46">
        <v>1</v>
      </c>
    </row>
    <row r="33" spans="1:11">
      <c r="A33" s="80"/>
      <c r="B33" s="76"/>
      <c r="C33" s="76"/>
      <c r="D33" s="76"/>
      <c r="E33" s="75"/>
      <c r="F33" s="76"/>
      <c r="G33" s="84" t="s">
        <v>348</v>
      </c>
      <c r="H33" s="85"/>
      <c r="I33" s="85"/>
      <c r="J33" s="86"/>
      <c r="K33" s="46">
        <v>1</v>
      </c>
    </row>
    <row r="34" spans="1:11">
      <c r="A34" s="80"/>
      <c r="B34" s="76"/>
      <c r="C34" s="76"/>
      <c r="D34" s="76"/>
      <c r="E34" s="75"/>
      <c r="F34" s="76"/>
      <c r="G34" s="84" t="s">
        <v>349</v>
      </c>
      <c r="H34" s="85"/>
      <c r="I34" s="85"/>
      <c r="J34" s="86"/>
      <c r="K34" s="88" t="s">
        <v>350</v>
      </c>
    </row>
    <row r="35" spans="1:11">
      <c r="A35" s="80"/>
      <c r="B35" s="76"/>
      <c r="C35" s="76"/>
      <c r="D35" s="76"/>
      <c r="E35" s="75"/>
      <c r="F35" s="76"/>
      <c r="G35" s="81" t="s">
        <v>351</v>
      </c>
      <c r="H35" s="82"/>
      <c r="I35" s="82"/>
      <c r="J35" s="82"/>
      <c r="K35" s="88" t="s">
        <v>350</v>
      </c>
    </row>
    <row r="36" spans="1:11">
      <c r="A36" s="80"/>
      <c r="B36" s="76"/>
      <c r="C36" s="76"/>
      <c r="D36" s="76"/>
      <c r="E36" s="75" t="s">
        <v>352</v>
      </c>
      <c r="F36" s="76"/>
      <c r="G36" s="81" t="s">
        <v>353</v>
      </c>
      <c r="H36" s="82"/>
      <c r="I36" s="82"/>
      <c r="J36" s="82"/>
      <c r="K36" s="81" t="s">
        <v>354</v>
      </c>
    </row>
    <row r="37" spans="1:11">
      <c r="A37" s="80"/>
      <c r="B37" s="76"/>
      <c r="C37" s="76"/>
      <c r="D37" s="76"/>
      <c r="E37" s="75"/>
      <c r="F37" s="76"/>
      <c r="G37" s="81" t="s">
        <v>355</v>
      </c>
      <c r="H37" s="82"/>
      <c r="I37" s="82"/>
      <c r="J37" s="82"/>
      <c r="K37" s="81" t="s">
        <v>354</v>
      </c>
    </row>
    <row r="38" spans="1:11">
      <c r="A38" s="80"/>
      <c r="B38" s="76"/>
      <c r="C38" s="76"/>
      <c r="D38" s="76"/>
      <c r="E38" s="75" t="s">
        <v>356</v>
      </c>
      <c r="F38" s="76"/>
      <c r="G38" s="81" t="s">
        <v>357</v>
      </c>
      <c r="H38" s="82"/>
      <c r="I38" s="82"/>
      <c r="J38" s="82"/>
      <c r="K38" s="89" t="s">
        <v>358</v>
      </c>
    </row>
    <row r="39" spans="1:11">
      <c r="A39" s="80"/>
      <c r="B39" s="76"/>
      <c r="C39" s="76"/>
      <c r="D39" s="76"/>
      <c r="E39" s="75" t="s">
        <v>359</v>
      </c>
      <c r="F39" s="76"/>
      <c r="G39" s="81" t="s">
        <v>360</v>
      </c>
      <c r="H39" s="82"/>
      <c r="I39" s="82"/>
      <c r="J39" s="82"/>
      <c r="K39" s="81" t="s">
        <v>361</v>
      </c>
    </row>
    <row r="40" spans="1:11">
      <c r="A40" s="80"/>
      <c r="B40" s="76"/>
      <c r="C40" s="76"/>
      <c r="D40" s="76"/>
      <c r="E40" s="75" t="s">
        <v>362</v>
      </c>
      <c r="F40" s="76"/>
      <c r="G40" s="81" t="s">
        <v>363</v>
      </c>
      <c r="H40" s="82"/>
      <c r="I40" s="82"/>
      <c r="J40" s="82"/>
      <c r="K40" s="90" t="s">
        <v>364</v>
      </c>
    </row>
    <row r="41" spans="1:11">
      <c r="A41" s="80"/>
      <c r="B41" s="75" t="s">
        <v>365</v>
      </c>
      <c r="C41" s="76"/>
      <c r="D41" s="79">
        <v>20</v>
      </c>
      <c r="E41" s="75" t="s">
        <v>366</v>
      </c>
      <c r="F41" s="76"/>
      <c r="G41" s="75" t="s">
        <v>367</v>
      </c>
      <c r="H41" s="76"/>
      <c r="I41" s="76"/>
      <c r="J41" s="76"/>
      <c r="K41" s="75" t="s">
        <v>368</v>
      </c>
    </row>
    <row r="42" spans="1:11">
      <c r="A42" s="80"/>
      <c r="B42" s="76"/>
      <c r="C42" s="76"/>
      <c r="D42" s="76"/>
      <c r="E42" s="75" t="s">
        <v>369</v>
      </c>
      <c r="F42" s="76"/>
      <c r="G42" s="75" t="s">
        <v>370</v>
      </c>
      <c r="H42" s="76"/>
      <c r="I42" s="76"/>
      <c r="J42" s="76"/>
      <c r="K42" s="75" t="s">
        <v>371</v>
      </c>
    </row>
    <row r="43" spans="1:11">
      <c r="A43" s="80"/>
      <c r="B43" s="76"/>
      <c r="C43" s="76"/>
      <c r="D43" s="76"/>
      <c r="E43" s="75" t="s">
        <v>372</v>
      </c>
      <c r="F43" s="76"/>
      <c r="G43" s="75" t="s">
        <v>373</v>
      </c>
      <c r="H43" s="76"/>
      <c r="I43" s="76"/>
      <c r="J43" s="76"/>
      <c r="K43" s="75" t="s">
        <v>374</v>
      </c>
    </row>
    <row r="44" spans="1:11">
      <c r="A44" s="91"/>
      <c r="B44" s="92"/>
      <c r="C44" s="92"/>
      <c r="D44" s="92"/>
      <c r="E44" s="93" t="s">
        <v>375</v>
      </c>
      <c r="F44" s="92"/>
      <c r="G44" s="93" t="s">
        <v>376</v>
      </c>
      <c r="H44" s="92"/>
      <c r="I44" s="92"/>
      <c r="J44" s="92"/>
      <c r="K44" s="93" t="s">
        <v>368</v>
      </c>
    </row>
    <row r="45" ht="33" customHeight="1" spans="1:11">
      <c r="A45" s="94" t="s">
        <v>377</v>
      </c>
      <c r="B45" s="95" t="s">
        <v>378</v>
      </c>
      <c r="C45" s="95"/>
      <c r="D45" s="95"/>
      <c r="E45" s="94"/>
      <c r="F45" s="94" t="s">
        <v>379</v>
      </c>
      <c r="G45" s="94"/>
      <c r="H45" s="95" t="s">
        <v>380</v>
      </c>
      <c r="I45" s="95"/>
      <c r="J45" s="95"/>
      <c r="K45" s="96"/>
    </row>
    <row r="46" ht="8" customHeight="1" spans="1:11">
      <c r="A46" s="4" t="s">
        <v>381</v>
      </c>
      <c r="B46" s="4"/>
      <c r="C46" s="4"/>
      <c r="D46" s="4"/>
      <c r="E46" s="4"/>
      <c r="F46" s="4"/>
      <c r="G46" s="4"/>
      <c r="H46" s="4"/>
      <c r="I46" s="4"/>
      <c r="J46" s="4"/>
      <c r="K46" s="22"/>
    </row>
    <row r="47" ht="8" customHeight="1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22"/>
    </row>
    <row r="48" ht="8" customHeight="1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22"/>
    </row>
    <row r="49" ht="8" customHeight="1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2"/>
    </row>
    <row r="50" ht="8" customHeight="1" spans="1:1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8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6:D38"/>
    <mergeCell ref="D39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B39:C40"/>
    <mergeCell ref="B41:C44"/>
    <mergeCell ref="A46:K50"/>
  </mergeCells>
  <pageMargins left="0.751388888888889" right="0.751388888888889" top="0.196527777777778" bottom="0.196527777777778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2" workbookViewId="0">
      <selection activeCell="N10" sqref="N10"/>
    </sheetView>
  </sheetViews>
  <sheetFormatPr defaultColWidth="9" defaultRowHeight="13.5" outlineLevelCol="6"/>
  <cols>
    <col min="1" max="3" width="9" style="24"/>
    <col min="4" max="4" width="20.125" style="24" customWidth="1"/>
    <col min="5" max="6" width="9" style="24"/>
    <col min="7" max="7" width="21.75" style="51" customWidth="1"/>
    <col min="8" max="16384" width="9" style="24"/>
  </cols>
  <sheetData>
    <row r="1" ht="28" customHeight="1" spans="1:7">
      <c r="A1" s="25" t="s">
        <v>382</v>
      </c>
      <c r="B1" s="26"/>
      <c r="C1" s="26"/>
      <c r="D1" s="26"/>
      <c r="E1" s="26"/>
      <c r="F1" s="26"/>
      <c r="G1" s="26"/>
    </row>
    <row r="2" ht="28" customHeight="1" spans="1:7">
      <c r="A2" s="27" t="s">
        <v>383</v>
      </c>
      <c r="B2" s="27"/>
      <c r="C2" s="27" t="s">
        <v>384</v>
      </c>
      <c r="D2" s="27"/>
      <c r="E2" s="27" t="s">
        <v>385</v>
      </c>
      <c r="F2" s="27" t="s">
        <v>386</v>
      </c>
      <c r="G2" s="29"/>
    </row>
    <row r="3" ht="28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9"/>
    </row>
    <row r="4" ht="28" customHeight="1" spans="1:7">
      <c r="A4" s="29" t="s">
        <v>389</v>
      </c>
      <c r="B4" s="29"/>
      <c r="C4" s="30" t="s">
        <v>390</v>
      </c>
      <c r="D4" s="30"/>
      <c r="E4" s="31">
        <v>555</v>
      </c>
      <c r="F4" s="31"/>
      <c r="G4" s="52"/>
    </row>
    <row r="5" ht="28" customHeight="1" spans="1:7">
      <c r="A5" s="29"/>
      <c r="B5" s="29"/>
      <c r="C5" s="32" t="s">
        <v>391</v>
      </c>
      <c r="D5" s="32"/>
      <c r="E5" s="31">
        <v>555</v>
      </c>
      <c r="F5" s="31"/>
      <c r="G5" s="52"/>
    </row>
    <row r="6" ht="28" customHeight="1" spans="1:7">
      <c r="A6" s="29"/>
      <c r="B6" s="29"/>
      <c r="C6" s="32" t="s">
        <v>392</v>
      </c>
      <c r="D6" s="32"/>
      <c r="E6" s="31"/>
      <c r="F6" s="31"/>
      <c r="G6" s="52"/>
    </row>
    <row r="7" ht="28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55" customHeight="1" spans="1:7">
      <c r="A8" s="29"/>
      <c r="B8" s="30" t="s">
        <v>395</v>
      </c>
      <c r="C8" s="30"/>
      <c r="D8" s="30"/>
      <c r="E8" s="30"/>
      <c r="F8" s="30"/>
      <c r="G8" s="33"/>
    </row>
    <row r="9" ht="28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28" customHeight="1" spans="1:7">
      <c r="A10" s="29"/>
      <c r="B10" s="35" t="s">
        <v>401</v>
      </c>
      <c r="C10" s="29" t="s">
        <v>402</v>
      </c>
      <c r="D10" s="36" t="s">
        <v>403</v>
      </c>
      <c r="E10" s="37"/>
      <c r="F10" s="38"/>
      <c r="G10" s="29" t="s">
        <v>404</v>
      </c>
    </row>
    <row r="11" ht="28" customHeight="1" spans="1:7">
      <c r="A11" s="29"/>
      <c r="B11" s="35" t="s">
        <v>405</v>
      </c>
      <c r="C11" s="29" t="s">
        <v>406</v>
      </c>
      <c r="D11" s="30" t="s">
        <v>407</v>
      </c>
      <c r="E11" s="30"/>
      <c r="F11" s="30"/>
      <c r="G11" s="29" t="s">
        <v>408</v>
      </c>
    </row>
    <row r="12" ht="28" customHeight="1" spans="1:7">
      <c r="A12" s="29"/>
      <c r="B12" s="40"/>
      <c r="C12" s="29"/>
      <c r="D12" s="36" t="s">
        <v>409</v>
      </c>
      <c r="E12" s="37"/>
      <c r="F12" s="38"/>
      <c r="G12" s="53" t="s">
        <v>410</v>
      </c>
    </row>
    <row r="13" ht="28" customHeight="1" spans="1:7">
      <c r="A13" s="29"/>
      <c r="B13" s="40"/>
      <c r="C13" s="40" t="s">
        <v>411</v>
      </c>
      <c r="D13" s="30" t="s">
        <v>412</v>
      </c>
      <c r="E13" s="30"/>
      <c r="F13" s="30"/>
      <c r="G13" s="46">
        <v>1</v>
      </c>
    </row>
    <row r="14" ht="28" customHeight="1" spans="1:7">
      <c r="A14" s="29"/>
      <c r="B14" s="40"/>
      <c r="C14" s="40"/>
      <c r="D14" s="30" t="s">
        <v>413</v>
      </c>
      <c r="E14" s="30"/>
      <c r="F14" s="30"/>
      <c r="G14" s="39" t="s">
        <v>364</v>
      </c>
    </row>
    <row r="15" ht="28" customHeight="1" spans="1:7">
      <c r="A15" s="29"/>
      <c r="B15" s="40"/>
      <c r="C15" s="40"/>
      <c r="D15" s="32" t="s">
        <v>414</v>
      </c>
      <c r="E15" s="32"/>
      <c r="F15" s="32"/>
      <c r="G15" s="46" t="s">
        <v>415</v>
      </c>
    </row>
    <row r="16" ht="28" customHeight="1" spans="1:7">
      <c r="A16" s="29"/>
      <c r="B16" s="41"/>
      <c r="C16" s="29" t="s">
        <v>416</v>
      </c>
      <c r="D16" s="32" t="s">
        <v>417</v>
      </c>
      <c r="E16" s="32"/>
      <c r="F16" s="32"/>
      <c r="G16" s="29" t="s">
        <v>354</v>
      </c>
    </row>
    <row r="17" ht="28" customHeight="1" spans="1:7">
      <c r="A17" s="29"/>
      <c r="B17" s="29" t="s">
        <v>418</v>
      </c>
      <c r="C17" s="29" t="s">
        <v>419</v>
      </c>
      <c r="D17" s="32" t="s">
        <v>420</v>
      </c>
      <c r="E17" s="32"/>
      <c r="F17" s="32"/>
      <c r="G17" s="29" t="s">
        <v>361</v>
      </c>
    </row>
    <row r="18" ht="28" customHeight="1" spans="1:7">
      <c r="A18" s="29"/>
      <c r="B18" s="29"/>
      <c r="C18" s="29"/>
      <c r="D18" s="32" t="s">
        <v>421</v>
      </c>
      <c r="E18" s="32"/>
      <c r="F18" s="32"/>
      <c r="G18" s="29" t="s">
        <v>361</v>
      </c>
    </row>
    <row r="19" ht="46" customHeight="1" spans="1:7">
      <c r="A19" s="29"/>
      <c r="B19" s="29" t="s">
        <v>422</v>
      </c>
      <c r="C19" s="29" t="s">
        <v>423</v>
      </c>
      <c r="D19" s="32" t="s">
        <v>424</v>
      </c>
      <c r="E19" s="32"/>
      <c r="F19" s="32"/>
      <c r="G19" s="45" t="s">
        <v>364</v>
      </c>
    </row>
    <row r="20" ht="37" customHeight="1" spans="1:7">
      <c r="A20" s="29" t="s">
        <v>425</v>
      </c>
      <c r="B20" s="29" t="s">
        <v>426</v>
      </c>
      <c r="C20" s="29"/>
      <c r="D20" s="29" t="s">
        <v>427</v>
      </c>
      <c r="E20" s="32"/>
      <c r="F20" s="29" t="s">
        <v>380</v>
      </c>
      <c r="G20" s="45"/>
    </row>
    <row r="21" ht="12" customHeight="1" spans="1:7">
      <c r="A21" s="27" t="s">
        <v>381</v>
      </c>
      <c r="B21" s="27"/>
      <c r="C21" s="27"/>
      <c r="D21" s="27"/>
      <c r="E21" s="27"/>
      <c r="F21" s="27"/>
      <c r="G21" s="54"/>
    </row>
    <row r="22" ht="12" customHeight="1" spans="1:7">
      <c r="A22" s="27"/>
      <c r="B22" s="27"/>
      <c r="C22" s="27"/>
      <c r="D22" s="27"/>
      <c r="E22" s="27"/>
      <c r="F22" s="27"/>
      <c r="G22" s="54"/>
    </row>
    <row r="23" ht="12" customHeight="1" spans="1:7">
      <c r="A23" s="27"/>
      <c r="B23" s="27"/>
      <c r="C23" s="27"/>
      <c r="D23" s="27"/>
      <c r="E23" s="27"/>
      <c r="F23" s="27"/>
      <c r="G23" s="54"/>
    </row>
    <row r="24" ht="12" customHeight="1" spans="1:7">
      <c r="A24" s="27"/>
      <c r="B24" s="27"/>
      <c r="C24" s="27"/>
      <c r="D24" s="27"/>
      <c r="E24" s="27"/>
      <c r="F24" s="27"/>
      <c r="G24" s="54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11" sqref="J11"/>
    </sheetView>
  </sheetViews>
  <sheetFormatPr defaultColWidth="9" defaultRowHeight="13.5" outlineLevelCol="6"/>
  <cols>
    <col min="1" max="2" width="9" style="24"/>
    <col min="3" max="3" width="12.75" style="24" customWidth="1"/>
    <col min="4" max="4" width="20.125" style="24" customWidth="1"/>
    <col min="5" max="5" width="9" style="24"/>
    <col min="6" max="6" width="12.75" style="24" customWidth="1"/>
    <col min="7" max="7" width="13.25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428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581.4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581.4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67" customHeight="1" spans="1:7">
      <c r="A8" s="29"/>
      <c r="B8" s="30" t="s">
        <v>429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430</v>
      </c>
    </row>
    <row r="11" ht="30" customHeight="1" spans="1:7">
      <c r="A11" s="29"/>
      <c r="B11" s="29" t="s">
        <v>405</v>
      </c>
      <c r="C11" s="35" t="s">
        <v>406</v>
      </c>
      <c r="D11" s="32" t="s">
        <v>431</v>
      </c>
      <c r="E11" s="32"/>
      <c r="F11" s="32"/>
      <c r="G11" s="49" t="s">
        <v>432</v>
      </c>
    </row>
    <row r="12" ht="30" customHeight="1" spans="1:7">
      <c r="A12" s="29"/>
      <c r="B12" s="29"/>
      <c r="C12" s="40"/>
      <c r="D12" s="32" t="s">
        <v>433</v>
      </c>
      <c r="E12" s="32"/>
      <c r="F12" s="32"/>
      <c r="G12" s="39" t="s">
        <v>434</v>
      </c>
    </row>
    <row r="13" ht="30" customHeight="1" spans="1:7">
      <c r="A13" s="29"/>
      <c r="B13" s="29"/>
      <c r="C13" s="29" t="s">
        <v>411</v>
      </c>
      <c r="D13" s="42" t="s">
        <v>435</v>
      </c>
      <c r="E13" s="43"/>
      <c r="F13" s="44"/>
      <c r="G13" s="46">
        <v>1</v>
      </c>
    </row>
    <row r="14" ht="30" customHeight="1" spans="1:7">
      <c r="A14" s="29"/>
      <c r="B14" s="29"/>
      <c r="C14" s="29"/>
      <c r="D14" s="42" t="s">
        <v>436</v>
      </c>
      <c r="E14" s="43"/>
      <c r="F14" s="44"/>
      <c r="G14" s="45" t="s">
        <v>364</v>
      </c>
    </row>
    <row r="15" ht="30" customHeight="1" spans="1:7">
      <c r="A15" s="29"/>
      <c r="B15" s="29"/>
      <c r="C15" s="29"/>
      <c r="D15" s="42" t="s">
        <v>437</v>
      </c>
      <c r="E15" s="43"/>
      <c r="F15" s="44"/>
      <c r="G15" s="46">
        <v>1</v>
      </c>
    </row>
    <row r="16" ht="30" customHeight="1" spans="1:7">
      <c r="A16" s="29"/>
      <c r="B16" s="29"/>
      <c r="C16" s="40" t="s">
        <v>416</v>
      </c>
      <c r="D16" s="32" t="s">
        <v>438</v>
      </c>
      <c r="E16" s="32"/>
      <c r="F16" s="32"/>
      <c r="G16" s="29" t="s">
        <v>354</v>
      </c>
    </row>
    <row r="17" ht="30" customHeight="1" spans="1:7">
      <c r="A17" s="29"/>
      <c r="B17" s="29" t="s">
        <v>418</v>
      </c>
      <c r="C17" s="29" t="s">
        <v>419</v>
      </c>
      <c r="D17" s="32" t="s">
        <v>439</v>
      </c>
      <c r="E17" s="32"/>
      <c r="F17" s="32"/>
      <c r="G17" s="29" t="s">
        <v>361</v>
      </c>
    </row>
    <row r="18" ht="30" customHeight="1" spans="1:7">
      <c r="A18" s="29"/>
      <c r="B18" s="29"/>
      <c r="C18" s="29"/>
      <c r="D18" s="32" t="s">
        <v>440</v>
      </c>
      <c r="E18" s="32"/>
      <c r="F18" s="32"/>
      <c r="G18" s="29" t="s">
        <v>361</v>
      </c>
    </row>
    <row r="19" ht="36" customHeight="1" spans="1:7">
      <c r="A19" s="29"/>
      <c r="B19" s="29" t="s">
        <v>422</v>
      </c>
      <c r="C19" s="29" t="s">
        <v>423</v>
      </c>
      <c r="D19" s="32" t="s">
        <v>441</v>
      </c>
      <c r="E19" s="32"/>
      <c r="F19" s="32"/>
      <c r="G19" s="45" t="s">
        <v>364</v>
      </c>
    </row>
    <row r="20" ht="36" customHeight="1" spans="1:7">
      <c r="A20" s="29" t="s">
        <v>425</v>
      </c>
      <c r="B20" s="29" t="s">
        <v>426</v>
      </c>
      <c r="C20" s="29"/>
      <c r="D20" s="29" t="s">
        <v>427</v>
      </c>
      <c r="E20" s="32"/>
      <c r="F20" s="29" t="s">
        <v>380</v>
      </c>
      <c r="G20" s="45"/>
    </row>
    <row r="21" ht="9" customHeight="1" spans="1:7">
      <c r="A21" s="27" t="s">
        <v>381</v>
      </c>
      <c r="B21" s="27"/>
      <c r="C21" s="27"/>
      <c r="D21" s="27"/>
      <c r="E21" s="27"/>
      <c r="F21" s="27"/>
      <c r="G21" s="47"/>
    </row>
    <row r="22" ht="9" customHeight="1" spans="1:7">
      <c r="A22" s="27"/>
      <c r="B22" s="27"/>
      <c r="C22" s="27"/>
      <c r="D22" s="27"/>
      <c r="E22" s="27"/>
      <c r="F22" s="27"/>
      <c r="G22" s="47"/>
    </row>
    <row r="23" ht="9" customHeight="1" spans="1:7">
      <c r="A23" s="27"/>
      <c r="B23" s="27"/>
      <c r="C23" s="27"/>
      <c r="D23" s="27"/>
      <c r="E23" s="27"/>
      <c r="F23" s="27"/>
      <c r="G23" s="47"/>
    </row>
    <row r="24" ht="9" customHeight="1" spans="1:7">
      <c r="A24" s="27"/>
      <c r="B24" s="27"/>
      <c r="C24" s="27"/>
      <c r="D24" s="27"/>
      <c r="E24" s="27"/>
      <c r="F24" s="27"/>
      <c r="G24" s="4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13" sqref="D13:G15"/>
    </sheetView>
  </sheetViews>
  <sheetFormatPr defaultColWidth="9" defaultRowHeight="13.5" outlineLevelCol="6"/>
  <cols>
    <col min="1" max="3" width="9" style="24"/>
    <col min="4" max="4" width="20.125" style="24" customWidth="1"/>
    <col min="5" max="6" width="9" style="24"/>
    <col min="7" max="7" width="21.75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442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1306.5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1306.5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54" customHeight="1" spans="1:7">
      <c r="A8" s="29"/>
      <c r="B8" s="30" t="s">
        <v>443</v>
      </c>
      <c r="C8" s="30"/>
      <c r="D8" s="30"/>
      <c r="E8" s="30"/>
      <c r="F8" s="30"/>
      <c r="G8" s="30"/>
    </row>
    <row r="9" ht="28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28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444</v>
      </c>
    </row>
    <row r="11" ht="28" customHeight="1" spans="1:7">
      <c r="A11" s="29"/>
      <c r="B11" s="29" t="s">
        <v>405</v>
      </c>
      <c r="C11" s="35" t="s">
        <v>406</v>
      </c>
      <c r="D11" s="32" t="s">
        <v>445</v>
      </c>
      <c r="E11" s="32"/>
      <c r="F11" s="32"/>
      <c r="G11" s="50" t="s">
        <v>446</v>
      </c>
    </row>
    <row r="12" ht="28" customHeight="1" spans="1:7">
      <c r="A12" s="29"/>
      <c r="B12" s="29"/>
      <c r="C12" s="29" t="s">
        <v>411</v>
      </c>
      <c r="D12" s="42" t="s">
        <v>447</v>
      </c>
      <c r="E12" s="43"/>
      <c r="F12" s="44"/>
      <c r="G12" s="46">
        <v>1</v>
      </c>
    </row>
    <row r="13" ht="28" customHeight="1" spans="1:7">
      <c r="A13" s="29"/>
      <c r="B13" s="29"/>
      <c r="C13" s="29"/>
      <c r="D13" s="32" t="s">
        <v>448</v>
      </c>
      <c r="E13" s="32"/>
      <c r="F13" s="32"/>
      <c r="G13" s="39" t="s">
        <v>449</v>
      </c>
    </row>
    <row r="14" ht="28" customHeight="1" spans="1:7">
      <c r="A14" s="29"/>
      <c r="B14" s="29"/>
      <c r="C14" s="29"/>
      <c r="D14" s="32" t="s">
        <v>450</v>
      </c>
      <c r="E14" s="32"/>
      <c r="F14" s="32"/>
      <c r="G14" s="39" t="s">
        <v>451</v>
      </c>
    </row>
    <row r="15" ht="28" customHeight="1" spans="1:7">
      <c r="A15" s="29"/>
      <c r="B15" s="29"/>
      <c r="C15" s="29"/>
      <c r="D15" s="32" t="s">
        <v>452</v>
      </c>
      <c r="E15" s="32"/>
      <c r="F15" s="32"/>
      <c r="G15" s="39" t="s">
        <v>453</v>
      </c>
    </row>
    <row r="16" ht="28" customHeight="1" spans="1:7">
      <c r="A16" s="29"/>
      <c r="B16" s="29"/>
      <c r="C16" s="29"/>
      <c r="D16" s="42" t="s">
        <v>454</v>
      </c>
      <c r="E16" s="43"/>
      <c r="F16" s="44"/>
      <c r="G16" s="46">
        <v>1</v>
      </c>
    </row>
    <row r="17" ht="28" customHeight="1" spans="1:7">
      <c r="A17" s="29"/>
      <c r="B17" s="29"/>
      <c r="C17" s="40" t="s">
        <v>416</v>
      </c>
      <c r="D17" s="32" t="s">
        <v>455</v>
      </c>
      <c r="E17" s="32"/>
      <c r="F17" s="32"/>
      <c r="G17" s="29" t="s">
        <v>354</v>
      </c>
    </row>
    <row r="18" ht="28" customHeight="1" spans="1:7">
      <c r="A18" s="29"/>
      <c r="B18" s="29"/>
      <c r="C18" s="41"/>
      <c r="D18" s="32" t="s">
        <v>456</v>
      </c>
      <c r="E18" s="32"/>
      <c r="F18" s="32"/>
      <c r="G18" s="29" t="s">
        <v>354</v>
      </c>
    </row>
    <row r="19" ht="28" customHeight="1" spans="1:7">
      <c r="A19" s="29"/>
      <c r="B19" s="29" t="s">
        <v>418</v>
      </c>
      <c r="C19" s="29" t="s">
        <v>419</v>
      </c>
      <c r="D19" s="32" t="s">
        <v>457</v>
      </c>
      <c r="E19" s="32"/>
      <c r="F19" s="32"/>
      <c r="G19" s="29" t="s">
        <v>361</v>
      </c>
    </row>
    <row r="20" ht="28" customHeight="1" spans="1:7">
      <c r="A20" s="29"/>
      <c r="B20" s="29"/>
      <c r="C20" s="29"/>
      <c r="D20" s="32" t="s">
        <v>458</v>
      </c>
      <c r="E20" s="32"/>
      <c r="F20" s="32"/>
      <c r="G20" s="29" t="s">
        <v>361</v>
      </c>
    </row>
    <row r="21" ht="54" customHeight="1" spans="1:7">
      <c r="A21" s="29"/>
      <c r="B21" s="29" t="s">
        <v>422</v>
      </c>
      <c r="C21" s="29" t="s">
        <v>423</v>
      </c>
      <c r="D21" s="32" t="s">
        <v>459</v>
      </c>
      <c r="E21" s="32"/>
      <c r="F21" s="32"/>
      <c r="G21" s="45" t="s">
        <v>364</v>
      </c>
    </row>
    <row r="22" ht="33" customHeight="1" spans="1:7">
      <c r="A22" s="29" t="s">
        <v>425</v>
      </c>
      <c r="B22" s="29" t="s">
        <v>426</v>
      </c>
      <c r="C22" s="29"/>
      <c r="D22" s="29" t="s">
        <v>427</v>
      </c>
      <c r="E22" s="32"/>
      <c r="F22" s="29" t="s">
        <v>380</v>
      </c>
      <c r="G22" s="45"/>
    </row>
    <row r="23" ht="12" customHeight="1" spans="1:7">
      <c r="A23" s="27" t="s">
        <v>381</v>
      </c>
      <c r="B23" s="27"/>
      <c r="C23" s="27"/>
      <c r="D23" s="27"/>
      <c r="E23" s="27"/>
      <c r="F23" s="27"/>
      <c r="G23" s="47"/>
    </row>
    <row r="24" ht="12" customHeight="1" spans="1:7">
      <c r="A24" s="27"/>
      <c r="B24" s="27"/>
      <c r="C24" s="27"/>
      <c r="D24" s="27"/>
      <c r="E24" s="27"/>
      <c r="F24" s="27"/>
      <c r="G24" s="47"/>
    </row>
    <row r="25" ht="12" customHeight="1" spans="1:7">
      <c r="A25" s="27"/>
      <c r="B25" s="27"/>
      <c r="C25" s="27"/>
      <c r="D25" s="27"/>
      <c r="E25" s="27"/>
      <c r="F25" s="27"/>
      <c r="G25" s="47"/>
    </row>
    <row r="26" ht="12" customHeight="1" spans="1:7">
      <c r="A26" s="27"/>
      <c r="B26" s="27"/>
      <c r="C26" s="27"/>
      <c r="D26" s="27"/>
      <c r="E26" s="27"/>
      <c r="F26" s="27"/>
      <c r="G26" s="47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19:B20"/>
    <mergeCell ref="C12:C16"/>
    <mergeCell ref="C17:C18"/>
    <mergeCell ref="C19:C20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21" sqref="A21:G24"/>
    </sheetView>
  </sheetViews>
  <sheetFormatPr defaultColWidth="9" defaultRowHeight="13.5" outlineLevelCol="6"/>
  <cols>
    <col min="1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3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460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38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38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54" customHeight="1" spans="1:7">
      <c r="A8" s="29"/>
      <c r="B8" s="30" t="s">
        <v>461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462</v>
      </c>
    </row>
    <row r="11" ht="30" customHeight="1" spans="1:7">
      <c r="A11" s="29"/>
      <c r="B11" s="29" t="s">
        <v>405</v>
      </c>
      <c r="C11" s="35" t="s">
        <v>406</v>
      </c>
      <c r="D11" s="32" t="s">
        <v>463</v>
      </c>
      <c r="E11" s="32"/>
      <c r="F11" s="32"/>
      <c r="G11" s="49" t="s">
        <v>464</v>
      </c>
    </row>
    <row r="12" ht="30" customHeight="1" spans="1:7">
      <c r="A12" s="29"/>
      <c r="B12" s="29"/>
      <c r="C12" s="40"/>
      <c r="D12" s="32" t="s">
        <v>465</v>
      </c>
      <c r="E12" s="32"/>
      <c r="F12" s="32"/>
      <c r="G12" s="39" t="s">
        <v>466</v>
      </c>
    </row>
    <row r="13" ht="30" customHeight="1" spans="1:7">
      <c r="A13" s="29"/>
      <c r="B13" s="29"/>
      <c r="C13" s="29" t="s">
        <v>411</v>
      </c>
      <c r="D13" s="42" t="s">
        <v>467</v>
      </c>
      <c r="E13" s="43"/>
      <c r="F13" s="44"/>
      <c r="G13" s="46">
        <v>1</v>
      </c>
    </row>
    <row r="14" ht="30" customHeight="1" spans="1:7">
      <c r="A14" s="29"/>
      <c r="B14" s="29"/>
      <c r="C14" s="29"/>
      <c r="D14" s="42" t="s">
        <v>468</v>
      </c>
      <c r="E14" s="43"/>
      <c r="F14" s="44"/>
      <c r="G14" s="46">
        <v>1</v>
      </c>
    </row>
    <row r="15" ht="30" customHeight="1" spans="1:7">
      <c r="A15" s="29"/>
      <c r="B15" s="29"/>
      <c r="C15" s="29"/>
      <c r="D15" s="42" t="s">
        <v>469</v>
      </c>
      <c r="E15" s="43"/>
      <c r="F15" s="44"/>
      <c r="G15" s="46">
        <v>1</v>
      </c>
    </row>
    <row r="16" ht="30" customHeight="1" spans="1:7">
      <c r="A16" s="29"/>
      <c r="B16" s="29"/>
      <c r="C16" s="40" t="s">
        <v>416</v>
      </c>
      <c r="D16" s="32" t="s">
        <v>470</v>
      </c>
      <c r="E16" s="32"/>
      <c r="F16" s="32"/>
      <c r="G16" s="29" t="s">
        <v>354</v>
      </c>
    </row>
    <row r="17" ht="30" customHeight="1" spans="1:7">
      <c r="A17" s="29"/>
      <c r="B17" s="29" t="s">
        <v>418</v>
      </c>
      <c r="C17" s="29" t="s">
        <v>419</v>
      </c>
      <c r="D17" s="32" t="s">
        <v>471</v>
      </c>
      <c r="E17" s="32"/>
      <c r="F17" s="32"/>
      <c r="G17" s="29" t="s">
        <v>361</v>
      </c>
    </row>
    <row r="18" ht="30" customHeight="1" spans="1:7">
      <c r="A18" s="29"/>
      <c r="B18" s="29"/>
      <c r="C18" s="29"/>
      <c r="D18" s="32" t="s">
        <v>472</v>
      </c>
      <c r="E18" s="32"/>
      <c r="F18" s="32"/>
      <c r="G18" s="29" t="s">
        <v>361</v>
      </c>
    </row>
    <row r="19" ht="38" customHeight="1" spans="1:7">
      <c r="A19" s="29"/>
      <c r="B19" s="29" t="s">
        <v>422</v>
      </c>
      <c r="C19" s="29" t="s">
        <v>423</v>
      </c>
      <c r="D19" s="32" t="s">
        <v>473</v>
      </c>
      <c r="E19" s="32"/>
      <c r="F19" s="32"/>
      <c r="G19" s="45" t="s">
        <v>364</v>
      </c>
    </row>
    <row r="20" ht="38" customHeight="1" spans="1:7">
      <c r="A20" s="29" t="s">
        <v>425</v>
      </c>
      <c r="B20" s="29" t="s">
        <v>426</v>
      </c>
      <c r="C20" s="29"/>
      <c r="D20" s="29" t="s">
        <v>427</v>
      </c>
      <c r="E20" s="32"/>
      <c r="F20" s="29" t="s">
        <v>380</v>
      </c>
      <c r="G20" s="45"/>
    </row>
    <row r="21" ht="29" customHeight="1" spans="1:7">
      <c r="A21" s="27" t="s">
        <v>381</v>
      </c>
      <c r="B21" s="27"/>
      <c r="C21" s="27"/>
      <c r="D21" s="27"/>
      <c r="E21" s="27"/>
      <c r="F21" s="27"/>
      <c r="G21" s="47"/>
    </row>
    <row r="22" spans="1:7">
      <c r="A22" s="27"/>
      <c r="B22" s="27"/>
      <c r="C22" s="27"/>
      <c r="D22" s="27"/>
      <c r="E22" s="27"/>
      <c r="F22" s="27"/>
      <c r="G22" s="47"/>
    </row>
    <row r="23" spans="1:7">
      <c r="A23" s="27"/>
      <c r="B23" s="27"/>
      <c r="C23" s="27"/>
      <c r="D23" s="27"/>
      <c r="E23" s="27"/>
      <c r="F23" s="27"/>
      <c r="G23" s="47"/>
    </row>
    <row r="24" ht="21" customHeight="1" spans="1:7">
      <c r="A24" s="27"/>
      <c r="B24" s="27"/>
      <c r="C24" s="27"/>
      <c r="D24" s="27"/>
      <c r="E24" s="27"/>
      <c r="F24" s="27"/>
      <c r="G24" s="4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5" workbookViewId="0">
      <selection activeCell="C14" sqref="C14:J16"/>
    </sheetView>
  </sheetViews>
  <sheetFormatPr defaultColWidth="9" defaultRowHeight="13.5" outlineLevelCol="6"/>
  <cols>
    <col min="1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3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474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70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70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54" customHeight="1" spans="1:7">
      <c r="A8" s="29"/>
      <c r="B8" s="30" t="s">
        <v>475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476</v>
      </c>
    </row>
    <row r="11" ht="30" customHeight="1" spans="1:7">
      <c r="A11" s="29"/>
      <c r="B11" s="29" t="s">
        <v>405</v>
      </c>
      <c r="C11" s="35" t="s">
        <v>406</v>
      </c>
      <c r="D11" s="32" t="s">
        <v>463</v>
      </c>
      <c r="E11" s="32"/>
      <c r="F11" s="32"/>
      <c r="G11" s="49" t="s">
        <v>477</v>
      </c>
    </row>
    <row r="12" ht="30" customHeight="1" spans="1:7">
      <c r="A12" s="29"/>
      <c r="B12" s="29"/>
      <c r="C12" s="40"/>
      <c r="D12" s="32" t="s">
        <v>465</v>
      </c>
      <c r="E12" s="32"/>
      <c r="F12" s="32"/>
      <c r="G12" s="39" t="s">
        <v>478</v>
      </c>
    </row>
    <row r="13" ht="30" customHeight="1" spans="1:7">
      <c r="A13" s="29"/>
      <c r="B13" s="29"/>
      <c r="C13" s="40"/>
      <c r="D13" s="32" t="s">
        <v>479</v>
      </c>
      <c r="E13" s="32"/>
      <c r="F13" s="32"/>
      <c r="G13" s="39" t="s">
        <v>408</v>
      </c>
    </row>
    <row r="14" ht="30" customHeight="1" spans="1:7">
      <c r="A14" s="29"/>
      <c r="B14" s="29"/>
      <c r="C14" s="29" t="s">
        <v>411</v>
      </c>
      <c r="D14" s="42" t="s">
        <v>480</v>
      </c>
      <c r="E14" s="43"/>
      <c r="F14" s="44"/>
      <c r="G14" s="46">
        <v>1</v>
      </c>
    </row>
    <row r="15" ht="30" customHeight="1" spans="1:7">
      <c r="A15" s="29"/>
      <c r="B15" s="29"/>
      <c r="C15" s="29"/>
      <c r="D15" s="42" t="s">
        <v>481</v>
      </c>
      <c r="E15" s="43"/>
      <c r="F15" s="44"/>
      <c r="G15" s="46">
        <v>1</v>
      </c>
    </row>
    <row r="16" ht="30" customHeight="1" spans="1:7">
      <c r="A16" s="29"/>
      <c r="B16" s="29"/>
      <c r="C16" s="29"/>
      <c r="D16" s="42" t="s">
        <v>482</v>
      </c>
      <c r="E16" s="43"/>
      <c r="F16" s="44"/>
      <c r="G16" s="46">
        <v>1</v>
      </c>
    </row>
    <row r="17" ht="30" customHeight="1" spans="1:7">
      <c r="A17" s="29"/>
      <c r="B17" s="29"/>
      <c r="C17" s="40" t="s">
        <v>416</v>
      </c>
      <c r="D17" s="32" t="s">
        <v>483</v>
      </c>
      <c r="E17" s="32"/>
      <c r="F17" s="32"/>
      <c r="G17" s="29" t="s">
        <v>354</v>
      </c>
    </row>
    <row r="18" ht="30" customHeight="1" spans="1:7">
      <c r="A18" s="29"/>
      <c r="B18" s="29" t="s">
        <v>418</v>
      </c>
      <c r="C18" s="29" t="s">
        <v>419</v>
      </c>
      <c r="D18" s="32" t="s">
        <v>484</v>
      </c>
      <c r="E18" s="32"/>
      <c r="F18" s="32"/>
      <c r="G18" s="29" t="s">
        <v>361</v>
      </c>
    </row>
    <row r="19" ht="30" customHeight="1" spans="1:7">
      <c r="A19" s="29"/>
      <c r="B19" s="29"/>
      <c r="C19" s="29"/>
      <c r="D19" s="32" t="s">
        <v>485</v>
      </c>
      <c r="E19" s="32"/>
      <c r="F19" s="32"/>
      <c r="G19" s="29" t="s">
        <v>361</v>
      </c>
    </row>
    <row r="20" ht="38" customHeight="1" spans="1:7">
      <c r="A20" s="29"/>
      <c r="B20" s="29" t="s">
        <v>422</v>
      </c>
      <c r="C20" s="29" t="s">
        <v>423</v>
      </c>
      <c r="D20" s="32" t="s">
        <v>473</v>
      </c>
      <c r="E20" s="32"/>
      <c r="F20" s="32"/>
      <c r="G20" s="45" t="s">
        <v>364</v>
      </c>
    </row>
    <row r="21" ht="38" customHeight="1" spans="1:7">
      <c r="A21" s="29" t="s">
        <v>425</v>
      </c>
      <c r="B21" s="29" t="s">
        <v>426</v>
      </c>
      <c r="C21" s="29"/>
      <c r="D21" s="29" t="s">
        <v>427</v>
      </c>
      <c r="E21" s="32"/>
      <c r="F21" s="29" t="s">
        <v>380</v>
      </c>
      <c r="G21" s="45"/>
    </row>
    <row r="22" ht="29" customHeight="1" spans="1:7">
      <c r="A22" s="27" t="s">
        <v>381</v>
      </c>
      <c r="B22" s="27"/>
      <c r="C22" s="27"/>
      <c r="D22" s="27"/>
      <c r="E22" s="27"/>
      <c r="F22" s="27"/>
      <c r="G22" s="47"/>
    </row>
    <row r="23" spans="1:7">
      <c r="A23" s="27"/>
      <c r="B23" s="27"/>
      <c r="C23" s="27"/>
      <c r="D23" s="27"/>
      <c r="E23" s="27"/>
      <c r="F23" s="27"/>
      <c r="G23" s="47"/>
    </row>
    <row r="24" spans="1:7">
      <c r="A24" s="27"/>
      <c r="B24" s="27"/>
      <c r="C24" s="27"/>
      <c r="D24" s="27"/>
      <c r="E24" s="27"/>
      <c r="F24" s="27"/>
      <c r="G24" s="47"/>
    </row>
    <row r="25" ht="21" customHeight="1" spans="1:7">
      <c r="A25" s="27"/>
      <c r="B25" s="27"/>
      <c r="C25" s="27"/>
      <c r="D25" s="27"/>
      <c r="E25" s="27"/>
      <c r="F25" s="27"/>
      <c r="G25" s="47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8" workbookViewId="0">
      <selection activeCell="D17" sqref="D17:F17"/>
    </sheetView>
  </sheetViews>
  <sheetFormatPr defaultColWidth="9" defaultRowHeight="13.5" outlineLevelCol="6"/>
  <cols>
    <col min="1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3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486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11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11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67" customHeight="1" spans="1:7">
      <c r="A8" s="29"/>
      <c r="B8" s="30" t="s">
        <v>487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488</v>
      </c>
    </row>
    <row r="11" ht="30" customHeight="1" spans="1:7">
      <c r="A11" s="29"/>
      <c r="B11" s="29" t="s">
        <v>405</v>
      </c>
      <c r="C11" s="35" t="s">
        <v>406</v>
      </c>
      <c r="D11" s="32" t="s">
        <v>489</v>
      </c>
      <c r="E11" s="32"/>
      <c r="F11" s="32"/>
      <c r="G11" s="39" t="s">
        <v>490</v>
      </c>
    </row>
    <row r="12" ht="30" customHeight="1" spans="1:7">
      <c r="A12" s="29"/>
      <c r="B12" s="29"/>
      <c r="C12" s="41"/>
      <c r="D12" s="32" t="s">
        <v>491</v>
      </c>
      <c r="E12" s="32"/>
      <c r="F12" s="32"/>
      <c r="G12" s="48" t="s">
        <v>492</v>
      </c>
    </row>
    <row r="13" ht="30" customHeight="1" spans="1:7">
      <c r="A13" s="29"/>
      <c r="B13" s="29"/>
      <c r="C13" s="29" t="s">
        <v>411</v>
      </c>
      <c r="D13" s="42" t="s">
        <v>493</v>
      </c>
      <c r="E13" s="43"/>
      <c r="F13" s="44"/>
      <c r="G13" s="46">
        <v>1</v>
      </c>
    </row>
    <row r="14" ht="30" customHeight="1" spans="1:7">
      <c r="A14" s="29"/>
      <c r="B14" s="29"/>
      <c r="C14" s="29"/>
      <c r="D14" s="42" t="s">
        <v>494</v>
      </c>
      <c r="E14" s="43"/>
      <c r="F14" s="44"/>
      <c r="G14" s="46">
        <v>1</v>
      </c>
    </row>
    <row r="15" ht="30" customHeight="1" spans="1:7">
      <c r="A15" s="29"/>
      <c r="B15" s="29"/>
      <c r="C15" s="29"/>
      <c r="D15" s="42" t="s">
        <v>495</v>
      </c>
      <c r="E15" s="43"/>
      <c r="F15" s="44"/>
      <c r="G15" s="46">
        <v>1</v>
      </c>
    </row>
    <row r="16" ht="30" customHeight="1" spans="1:7">
      <c r="A16" s="29"/>
      <c r="B16" s="29"/>
      <c r="C16" s="29"/>
      <c r="D16" s="42" t="s">
        <v>496</v>
      </c>
      <c r="E16" s="43"/>
      <c r="F16" s="44"/>
      <c r="G16" s="46">
        <v>1</v>
      </c>
    </row>
    <row r="17" ht="30" customHeight="1" spans="1:7">
      <c r="A17" s="29"/>
      <c r="B17" s="29"/>
      <c r="C17" s="40" t="s">
        <v>416</v>
      </c>
      <c r="D17" s="32" t="s">
        <v>497</v>
      </c>
      <c r="E17" s="32"/>
      <c r="F17" s="32"/>
      <c r="G17" s="29" t="s">
        <v>354</v>
      </c>
    </row>
    <row r="18" ht="30" customHeight="1" spans="1:7">
      <c r="A18" s="29"/>
      <c r="B18" s="29" t="s">
        <v>418</v>
      </c>
      <c r="C18" s="29" t="s">
        <v>419</v>
      </c>
      <c r="D18" s="32" t="s">
        <v>498</v>
      </c>
      <c r="E18" s="32"/>
      <c r="F18" s="32"/>
      <c r="G18" s="29" t="s">
        <v>361</v>
      </c>
    </row>
    <row r="19" ht="30" customHeight="1" spans="1:7">
      <c r="A19" s="29"/>
      <c r="B19" s="29"/>
      <c r="C19" s="29"/>
      <c r="D19" s="32" t="s">
        <v>499</v>
      </c>
      <c r="E19" s="32"/>
      <c r="F19" s="32"/>
      <c r="G19" s="29" t="s">
        <v>361</v>
      </c>
    </row>
    <row r="20" ht="38" customHeight="1" spans="1:7">
      <c r="A20" s="29"/>
      <c r="B20" s="29" t="s">
        <v>422</v>
      </c>
      <c r="C20" s="29" t="s">
        <v>423</v>
      </c>
      <c r="D20" s="32" t="s">
        <v>500</v>
      </c>
      <c r="E20" s="32"/>
      <c r="F20" s="32"/>
      <c r="G20" s="45" t="s">
        <v>364</v>
      </c>
    </row>
    <row r="21" ht="38" customHeight="1" spans="1:7">
      <c r="A21" s="29" t="s">
        <v>425</v>
      </c>
      <c r="B21" s="29" t="s">
        <v>426</v>
      </c>
      <c r="C21" s="29"/>
      <c r="D21" s="29" t="s">
        <v>427</v>
      </c>
      <c r="E21" s="32"/>
      <c r="F21" s="29" t="s">
        <v>380</v>
      </c>
      <c r="G21" s="45"/>
    </row>
    <row r="22" ht="29" customHeight="1" spans="1:7">
      <c r="A22" s="27" t="s">
        <v>381</v>
      </c>
      <c r="B22" s="27"/>
      <c r="C22" s="27"/>
      <c r="D22" s="27"/>
      <c r="E22" s="27"/>
      <c r="F22" s="27"/>
      <c r="G22" s="47"/>
    </row>
    <row r="23" spans="1:7">
      <c r="A23" s="27"/>
      <c r="B23" s="27"/>
      <c r="C23" s="27"/>
      <c r="D23" s="27"/>
      <c r="E23" s="27"/>
      <c r="F23" s="27"/>
      <c r="G23" s="47"/>
    </row>
    <row r="24" spans="1:7">
      <c r="A24" s="27"/>
      <c r="B24" s="27"/>
      <c r="C24" s="27"/>
      <c r="D24" s="27"/>
      <c r="E24" s="27"/>
      <c r="F24" s="27"/>
      <c r="G24" s="47"/>
    </row>
    <row r="25" ht="21" customHeight="1" spans="1:7">
      <c r="A25" s="27"/>
      <c r="B25" s="27"/>
      <c r="C25" s="27"/>
      <c r="D25" s="27"/>
      <c r="E25" s="27"/>
      <c r="F25" s="27"/>
      <c r="G25" s="47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2"/>
    <mergeCell ref="C13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4" workbookViewId="0">
      <selection activeCell="G14" sqref="G14"/>
    </sheetView>
  </sheetViews>
  <sheetFormatPr defaultColWidth="9" defaultRowHeight="13.5" outlineLevelCol="6"/>
  <cols>
    <col min="1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3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7" t="s">
        <v>501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26.16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26.16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67" customHeight="1" spans="1:7">
      <c r="A8" s="29"/>
      <c r="B8" s="30" t="s">
        <v>502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503</v>
      </c>
    </row>
    <row r="11" ht="30" customHeight="1" spans="1:7">
      <c r="A11" s="29"/>
      <c r="B11" s="29" t="s">
        <v>405</v>
      </c>
      <c r="C11" s="35" t="s">
        <v>406</v>
      </c>
      <c r="D11" s="32" t="s">
        <v>504</v>
      </c>
      <c r="E11" s="32"/>
      <c r="F11" s="32"/>
      <c r="G11" s="39" t="s">
        <v>505</v>
      </c>
    </row>
    <row r="12" ht="30" customHeight="1" spans="1:7">
      <c r="A12" s="29"/>
      <c r="B12" s="29"/>
      <c r="C12" s="41"/>
      <c r="D12" s="32" t="s">
        <v>506</v>
      </c>
      <c r="E12" s="32"/>
      <c r="F12" s="32"/>
      <c r="G12" s="39" t="s">
        <v>507</v>
      </c>
    </row>
    <row r="13" ht="30" customHeight="1" spans="1:7">
      <c r="A13" s="29"/>
      <c r="B13" s="29"/>
      <c r="C13" s="29" t="s">
        <v>411</v>
      </c>
      <c r="D13" s="42" t="s">
        <v>508</v>
      </c>
      <c r="E13" s="43"/>
      <c r="F13" s="44"/>
      <c r="G13" s="46">
        <v>1</v>
      </c>
    </row>
    <row r="14" ht="30" customHeight="1" spans="1:7">
      <c r="A14" s="29"/>
      <c r="B14" s="29"/>
      <c r="C14" s="29"/>
      <c r="D14" s="42" t="s">
        <v>509</v>
      </c>
      <c r="E14" s="43"/>
      <c r="F14" s="44"/>
      <c r="G14" s="46">
        <v>1</v>
      </c>
    </row>
    <row r="15" ht="30" customHeight="1" spans="1:7">
      <c r="A15" s="29"/>
      <c r="B15" s="29"/>
      <c r="C15" s="29"/>
      <c r="D15" s="42" t="s">
        <v>510</v>
      </c>
      <c r="E15" s="43"/>
      <c r="F15" s="44"/>
      <c r="G15" s="46">
        <v>1</v>
      </c>
    </row>
    <row r="16" ht="30" customHeight="1" spans="1:7">
      <c r="A16" s="29"/>
      <c r="B16" s="29"/>
      <c r="C16" s="40" t="s">
        <v>416</v>
      </c>
      <c r="D16" s="32" t="s">
        <v>511</v>
      </c>
      <c r="E16" s="32"/>
      <c r="F16" s="32"/>
      <c r="G16" s="29" t="s">
        <v>354</v>
      </c>
    </row>
    <row r="17" ht="30" customHeight="1" spans="1:7">
      <c r="A17" s="29"/>
      <c r="B17" s="29" t="s">
        <v>418</v>
      </c>
      <c r="C17" s="29" t="s">
        <v>419</v>
      </c>
      <c r="D17" s="32" t="s">
        <v>457</v>
      </c>
      <c r="E17" s="32"/>
      <c r="F17" s="32"/>
      <c r="G17" s="29" t="s">
        <v>361</v>
      </c>
    </row>
    <row r="18" ht="30" customHeight="1" spans="1:7">
      <c r="A18" s="29"/>
      <c r="B18" s="29"/>
      <c r="C18" s="29"/>
      <c r="D18" s="32" t="s">
        <v>458</v>
      </c>
      <c r="E18" s="32"/>
      <c r="F18" s="32"/>
      <c r="G18" s="29" t="s">
        <v>361</v>
      </c>
    </row>
    <row r="19" ht="38" customHeight="1" spans="1:7">
      <c r="A19" s="29"/>
      <c r="B19" s="29" t="s">
        <v>422</v>
      </c>
      <c r="C19" s="29" t="s">
        <v>423</v>
      </c>
      <c r="D19" s="32" t="s">
        <v>512</v>
      </c>
      <c r="E19" s="32"/>
      <c r="F19" s="32"/>
      <c r="G19" s="45" t="s">
        <v>364</v>
      </c>
    </row>
    <row r="20" ht="38" customHeight="1" spans="1:7">
      <c r="A20" s="29" t="s">
        <v>425</v>
      </c>
      <c r="B20" s="29" t="s">
        <v>426</v>
      </c>
      <c r="C20" s="29"/>
      <c r="D20" s="29" t="s">
        <v>427</v>
      </c>
      <c r="E20" s="32"/>
      <c r="F20" s="29" t="s">
        <v>380</v>
      </c>
      <c r="G20" s="45"/>
    </row>
    <row r="21" ht="29" customHeight="1" spans="1:7">
      <c r="A21" s="27" t="s">
        <v>381</v>
      </c>
      <c r="B21" s="27"/>
      <c r="C21" s="27"/>
      <c r="D21" s="27"/>
      <c r="E21" s="27"/>
      <c r="F21" s="27"/>
      <c r="G21" s="47"/>
    </row>
    <row r="22" spans="1:7">
      <c r="A22" s="27"/>
      <c r="B22" s="27"/>
      <c r="C22" s="27"/>
      <c r="D22" s="27"/>
      <c r="E22" s="27"/>
      <c r="F22" s="27"/>
      <c r="G22" s="47"/>
    </row>
    <row r="23" spans="1:7">
      <c r="A23" s="27"/>
      <c r="B23" s="27"/>
      <c r="C23" s="27"/>
      <c r="D23" s="27"/>
      <c r="E23" s="27"/>
      <c r="F23" s="27"/>
      <c r="G23" s="47"/>
    </row>
    <row r="24" ht="21" customHeight="1" spans="1:7">
      <c r="A24" s="27"/>
      <c r="B24" s="27"/>
      <c r="C24" s="27"/>
      <c r="D24" s="27"/>
      <c r="E24" s="27"/>
      <c r="F24" s="27"/>
      <c r="G24" s="4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8" sqref="L8"/>
    </sheetView>
  </sheetViews>
  <sheetFormatPr defaultColWidth="9" defaultRowHeight="13.5" outlineLevelCol="6"/>
  <cols>
    <col min="1" max="1" width="6.5" style="24" customWidth="1"/>
    <col min="2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5.875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8" t="s">
        <v>513</v>
      </c>
      <c r="D2" s="28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2.4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2.4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55" customHeight="1" spans="1:7">
      <c r="A8" s="29"/>
      <c r="B8" s="30" t="s">
        <v>514</v>
      </c>
      <c r="C8" s="30"/>
      <c r="D8" s="30"/>
      <c r="E8" s="30"/>
      <c r="F8" s="30"/>
      <c r="G8" s="30"/>
    </row>
    <row r="9" ht="30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30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515</v>
      </c>
    </row>
    <row r="11" ht="30" customHeight="1" spans="1:7">
      <c r="A11" s="29"/>
      <c r="B11" s="29" t="s">
        <v>405</v>
      </c>
      <c r="C11" s="35" t="s">
        <v>406</v>
      </c>
      <c r="D11" s="32" t="s">
        <v>516</v>
      </c>
      <c r="E11" s="32"/>
      <c r="F11" s="32"/>
      <c r="G11" s="39" t="s">
        <v>507</v>
      </c>
    </row>
    <row r="12" ht="30" customHeight="1" spans="1:7">
      <c r="A12" s="29"/>
      <c r="B12" s="29"/>
      <c r="C12" s="41"/>
      <c r="D12" s="32" t="s">
        <v>517</v>
      </c>
      <c r="E12" s="32"/>
      <c r="F12" s="32"/>
      <c r="G12" s="39" t="s">
        <v>518</v>
      </c>
    </row>
    <row r="13" ht="30" customHeight="1" spans="1:7">
      <c r="A13" s="29"/>
      <c r="B13" s="29"/>
      <c r="C13" s="29" t="s">
        <v>411</v>
      </c>
      <c r="D13" s="42" t="s">
        <v>519</v>
      </c>
      <c r="E13" s="43"/>
      <c r="F13" s="44"/>
      <c r="G13" s="46">
        <v>1</v>
      </c>
    </row>
    <row r="14" ht="30" customHeight="1" spans="1:7">
      <c r="A14" s="29"/>
      <c r="B14" s="29"/>
      <c r="C14" s="29"/>
      <c r="D14" s="42" t="s">
        <v>509</v>
      </c>
      <c r="E14" s="43"/>
      <c r="F14" s="44"/>
      <c r="G14" s="46">
        <v>1</v>
      </c>
    </row>
    <row r="15" ht="30" customHeight="1" spans="1:7">
      <c r="A15" s="29"/>
      <c r="B15" s="29"/>
      <c r="C15" s="29"/>
      <c r="D15" s="42" t="s">
        <v>520</v>
      </c>
      <c r="E15" s="43"/>
      <c r="F15" s="44"/>
      <c r="G15" s="46">
        <v>1</v>
      </c>
    </row>
    <row r="16" ht="30" customHeight="1" spans="1:7">
      <c r="A16" s="29"/>
      <c r="B16" s="29"/>
      <c r="C16" s="40" t="s">
        <v>416</v>
      </c>
      <c r="D16" s="32" t="s">
        <v>521</v>
      </c>
      <c r="E16" s="32"/>
      <c r="F16" s="32"/>
      <c r="G16" s="29" t="s">
        <v>354</v>
      </c>
    </row>
    <row r="17" ht="30" customHeight="1" spans="1:7">
      <c r="A17" s="29"/>
      <c r="B17" s="29" t="s">
        <v>418</v>
      </c>
      <c r="C17" s="29" t="s">
        <v>419</v>
      </c>
      <c r="D17" s="32" t="s">
        <v>522</v>
      </c>
      <c r="E17" s="32"/>
      <c r="F17" s="32"/>
      <c r="G17" s="29" t="s">
        <v>361</v>
      </c>
    </row>
    <row r="18" ht="30" customHeight="1" spans="1:7">
      <c r="A18" s="29"/>
      <c r="B18" s="29"/>
      <c r="C18" s="29"/>
      <c r="D18" s="32" t="s">
        <v>523</v>
      </c>
      <c r="E18" s="32"/>
      <c r="F18" s="32"/>
      <c r="G18" s="29" t="s">
        <v>361</v>
      </c>
    </row>
    <row r="19" ht="38" customHeight="1" spans="1:7">
      <c r="A19" s="29"/>
      <c r="B19" s="29" t="s">
        <v>422</v>
      </c>
      <c r="C19" s="29" t="s">
        <v>423</v>
      </c>
      <c r="D19" s="32" t="s">
        <v>524</v>
      </c>
      <c r="E19" s="32"/>
      <c r="F19" s="32"/>
      <c r="G19" s="45" t="s">
        <v>364</v>
      </c>
    </row>
    <row r="20" ht="38" customHeight="1" spans="1:7">
      <c r="A20" s="29" t="s">
        <v>425</v>
      </c>
      <c r="B20" s="29" t="s">
        <v>426</v>
      </c>
      <c r="C20" s="29"/>
      <c r="D20" s="29" t="s">
        <v>427</v>
      </c>
      <c r="E20" s="32"/>
      <c r="F20" s="29" t="s">
        <v>380</v>
      </c>
      <c r="G20" s="45"/>
    </row>
    <row r="21" ht="29" customHeight="1" spans="1:7">
      <c r="A21" s="27" t="s">
        <v>381</v>
      </c>
      <c r="B21" s="27"/>
      <c r="C21" s="27"/>
      <c r="D21" s="27"/>
      <c r="E21" s="27"/>
      <c r="F21" s="27"/>
      <c r="G21" s="47"/>
    </row>
    <row r="22" spans="1:7">
      <c r="A22" s="27"/>
      <c r="B22" s="27"/>
      <c r="C22" s="27"/>
      <c r="D22" s="27"/>
      <c r="E22" s="27"/>
      <c r="F22" s="27"/>
      <c r="G22" s="47"/>
    </row>
    <row r="23" spans="1:7">
      <c r="A23" s="27"/>
      <c r="B23" s="27"/>
      <c r="C23" s="27"/>
      <c r="D23" s="27"/>
      <c r="E23" s="27"/>
      <c r="F23" s="27"/>
      <c r="G23" s="47"/>
    </row>
    <row r="24" ht="21" customHeight="1" spans="1:7">
      <c r="A24" s="27"/>
      <c r="B24" s="27"/>
      <c r="C24" s="27"/>
      <c r="D24" s="27"/>
      <c r="E24" s="27"/>
      <c r="F24" s="27"/>
      <c r="G24" s="4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K15" sqref="K15"/>
    </sheetView>
  </sheetViews>
  <sheetFormatPr defaultColWidth="9" defaultRowHeight="13.5" outlineLevelCol="6"/>
  <cols>
    <col min="1" max="1" width="6.5" style="24" customWidth="1"/>
    <col min="2" max="2" width="9" style="24"/>
    <col min="3" max="3" width="12.875" style="24" customWidth="1"/>
    <col min="4" max="4" width="20.125" style="24" customWidth="1"/>
    <col min="5" max="5" width="9" style="24"/>
    <col min="6" max="6" width="12.75" style="24" customWidth="1"/>
    <col min="7" max="7" width="15.875" style="24" customWidth="1"/>
    <col min="8" max="16384" width="9" style="24"/>
  </cols>
  <sheetData>
    <row r="1" ht="18.75" spans="1:7">
      <c r="A1" s="25" t="s">
        <v>382</v>
      </c>
      <c r="B1" s="26"/>
      <c r="C1" s="26"/>
      <c r="D1" s="26"/>
      <c r="E1" s="26"/>
      <c r="F1" s="26"/>
      <c r="G1" s="26"/>
    </row>
    <row r="2" ht="35" customHeight="1" spans="1:7">
      <c r="A2" s="27" t="s">
        <v>383</v>
      </c>
      <c r="B2" s="27"/>
      <c r="C2" s="28" t="s">
        <v>525</v>
      </c>
      <c r="D2" s="27"/>
      <c r="E2" s="27" t="s">
        <v>385</v>
      </c>
      <c r="F2" s="27" t="s">
        <v>386</v>
      </c>
      <c r="G2" s="27"/>
    </row>
    <row r="3" ht="25" customHeight="1" spans="1:7">
      <c r="A3" s="27" t="s">
        <v>387</v>
      </c>
      <c r="B3" s="27"/>
      <c r="C3" s="27" t="s">
        <v>151</v>
      </c>
      <c r="D3" s="27"/>
      <c r="E3" s="27" t="s">
        <v>388</v>
      </c>
      <c r="F3" s="27" t="s">
        <v>151</v>
      </c>
      <c r="G3" s="27"/>
    </row>
    <row r="4" ht="15" customHeight="1" spans="1:7">
      <c r="A4" s="29" t="s">
        <v>389</v>
      </c>
      <c r="B4" s="29"/>
      <c r="C4" s="30" t="s">
        <v>390</v>
      </c>
      <c r="D4" s="30"/>
      <c r="E4" s="31">
        <v>70</v>
      </c>
      <c r="F4" s="31"/>
      <c r="G4" s="31"/>
    </row>
    <row r="5" ht="15" customHeight="1" spans="1:7">
      <c r="A5" s="29"/>
      <c r="B5" s="29"/>
      <c r="C5" s="32" t="s">
        <v>391</v>
      </c>
      <c r="D5" s="32"/>
      <c r="E5" s="31">
        <v>70</v>
      </c>
      <c r="F5" s="31"/>
      <c r="G5" s="31"/>
    </row>
    <row r="6" ht="15" customHeight="1" spans="1:7">
      <c r="A6" s="29"/>
      <c r="B6" s="29"/>
      <c r="C6" s="32" t="s">
        <v>392</v>
      </c>
      <c r="D6" s="32"/>
      <c r="E6" s="31"/>
      <c r="F6" s="31"/>
      <c r="G6" s="31"/>
    </row>
    <row r="7" ht="15" customHeight="1" spans="1:7">
      <c r="A7" s="29" t="s">
        <v>393</v>
      </c>
      <c r="B7" s="33" t="s">
        <v>394</v>
      </c>
      <c r="C7" s="33"/>
      <c r="D7" s="33"/>
      <c r="E7" s="33"/>
      <c r="F7" s="33"/>
      <c r="G7" s="33"/>
    </row>
    <row r="8" ht="36" customHeight="1" spans="1:7">
      <c r="A8" s="29"/>
      <c r="B8" s="34" t="s">
        <v>526</v>
      </c>
      <c r="C8" s="34"/>
      <c r="D8" s="34"/>
      <c r="E8" s="34"/>
      <c r="F8" s="34"/>
      <c r="G8" s="34"/>
    </row>
    <row r="9" ht="24" customHeight="1" spans="1:7">
      <c r="A9" s="29" t="s">
        <v>396</v>
      </c>
      <c r="B9" s="29" t="s">
        <v>397</v>
      </c>
      <c r="C9" s="29" t="s">
        <v>398</v>
      </c>
      <c r="D9" s="33" t="s">
        <v>399</v>
      </c>
      <c r="E9" s="33"/>
      <c r="F9" s="33"/>
      <c r="G9" s="29" t="s">
        <v>400</v>
      </c>
    </row>
    <row r="10" ht="24" customHeight="1" spans="1:7">
      <c r="A10" s="29"/>
      <c r="B10" s="35" t="s">
        <v>401</v>
      </c>
      <c r="C10" s="35" t="s">
        <v>402</v>
      </c>
      <c r="D10" s="36" t="s">
        <v>403</v>
      </c>
      <c r="E10" s="37"/>
      <c r="F10" s="38"/>
      <c r="G10" s="29" t="s">
        <v>476</v>
      </c>
    </row>
    <row r="11" ht="24" customHeight="1" spans="1:7">
      <c r="A11" s="29"/>
      <c r="B11" s="29" t="s">
        <v>405</v>
      </c>
      <c r="C11" s="35" t="s">
        <v>406</v>
      </c>
      <c r="D11" s="32" t="s">
        <v>527</v>
      </c>
      <c r="E11" s="32"/>
      <c r="F11" s="32"/>
      <c r="G11" s="39" t="s">
        <v>528</v>
      </c>
    </row>
    <row r="12" ht="24" customHeight="1" spans="1:7">
      <c r="A12" s="29"/>
      <c r="B12" s="29"/>
      <c r="C12" s="40"/>
      <c r="D12" s="32" t="s">
        <v>529</v>
      </c>
      <c r="E12" s="32"/>
      <c r="F12" s="32"/>
      <c r="G12" s="39" t="s">
        <v>530</v>
      </c>
    </row>
    <row r="13" ht="24" customHeight="1" spans="1:7">
      <c r="A13" s="29"/>
      <c r="B13" s="29"/>
      <c r="C13" s="41"/>
      <c r="D13" s="32" t="s">
        <v>531</v>
      </c>
      <c r="E13" s="32"/>
      <c r="F13" s="32"/>
      <c r="G13" s="39" t="s">
        <v>532</v>
      </c>
    </row>
    <row r="14" ht="24" customHeight="1" spans="1:7">
      <c r="A14" s="29"/>
      <c r="B14" s="29"/>
      <c r="C14" s="29" t="s">
        <v>411</v>
      </c>
      <c r="D14" s="42" t="s">
        <v>533</v>
      </c>
      <c r="E14" s="43"/>
      <c r="F14" s="44"/>
      <c r="G14" s="45" t="s">
        <v>364</v>
      </c>
    </row>
    <row r="15" ht="24" customHeight="1" spans="1:7">
      <c r="A15" s="29"/>
      <c r="B15" s="29"/>
      <c r="C15" s="29"/>
      <c r="D15" s="42" t="s">
        <v>534</v>
      </c>
      <c r="E15" s="43"/>
      <c r="F15" s="44"/>
      <c r="G15" s="45" t="s">
        <v>364</v>
      </c>
    </row>
    <row r="16" ht="24" customHeight="1" spans="1:7">
      <c r="A16" s="29"/>
      <c r="B16" s="29"/>
      <c r="C16" s="29"/>
      <c r="D16" s="42" t="s">
        <v>535</v>
      </c>
      <c r="E16" s="43"/>
      <c r="F16" s="44"/>
      <c r="G16" s="46">
        <v>1</v>
      </c>
    </row>
    <row r="17" ht="24" customHeight="1" spans="1:7">
      <c r="A17" s="29"/>
      <c r="B17" s="29"/>
      <c r="C17" s="40" t="s">
        <v>416</v>
      </c>
      <c r="D17" s="32" t="s">
        <v>536</v>
      </c>
      <c r="E17" s="32"/>
      <c r="F17" s="32"/>
      <c r="G17" s="29" t="s">
        <v>354</v>
      </c>
    </row>
    <row r="18" ht="24" customHeight="1" spans="1:7">
      <c r="A18" s="29"/>
      <c r="B18" s="29"/>
      <c r="C18" s="40"/>
      <c r="D18" s="42" t="s">
        <v>537</v>
      </c>
      <c r="E18" s="43"/>
      <c r="F18" s="44"/>
      <c r="G18" s="29" t="s">
        <v>354</v>
      </c>
    </row>
    <row r="19" ht="24" customHeight="1" spans="1:7">
      <c r="A19" s="29"/>
      <c r="B19" s="29"/>
      <c r="C19" s="40"/>
      <c r="D19" s="32" t="s">
        <v>538</v>
      </c>
      <c r="E19" s="32"/>
      <c r="F19" s="32"/>
      <c r="G19" s="29" t="s">
        <v>354</v>
      </c>
    </row>
    <row r="20" ht="24" customHeight="1" spans="1:7">
      <c r="A20" s="29"/>
      <c r="B20" s="29" t="s">
        <v>418</v>
      </c>
      <c r="C20" s="29" t="s">
        <v>419</v>
      </c>
      <c r="D20" s="32" t="s">
        <v>539</v>
      </c>
      <c r="E20" s="32"/>
      <c r="F20" s="32"/>
      <c r="G20" s="29" t="s">
        <v>361</v>
      </c>
    </row>
    <row r="21" ht="24" customHeight="1" spans="1:7">
      <c r="A21" s="29"/>
      <c r="B21" s="29"/>
      <c r="C21" s="29"/>
      <c r="D21" s="32" t="s">
        <v>540</v>
      </c>
      <c r="E21" s="32"/>
      <c r="F21" s="32"/>
      <c r="G21" s="29" t="s">
        <v>361</v>
      </c>
    </row>
    <row r="22" ht="24" customHeight="1" spans="1:7">
      <c r="A22" s="29"/>
      <c r="B22" s="29"/>
      <c r="C22" s="29"/>
      <c r="D22" s="32" t="s">
        <v>541</v>
      </c>
      <c r="E22" s="32"/>
      <c r="F22" s="32"/>
      <c r="G22" s="29" t="s">
        <v>361</v>
      </c>
    </row>
    <row r="23" ht="24" customHeight="1" spans="1:7">
      <c r="A23" s="29"/>
      <c r="B23" s="35" t="s">
        <v>422</v>
      </c>
      <c r="C23" s="35" t="s">
        <v>423</v>
      </c>
      <c r="D23" s="42" t="s">
        <v>542</v>
      </c>
      <c r="E23" s="43"/>
      <c r="F23" s="44"/>
      <c r="G23" s="45" t="s">
        <v>364</v>
      </c>
    </row>
    <row r="24" ht="24" customHeight="1" spans="1:7">
      <c r="A24" s="29"/>
      <c r="B24" s="40"/>
      <c r="C24" s="40"/>
      <c r="D24" s="42" t="s">
        <v>543</v>
      </c>
      <c r="E24" s="43"/>
      <c r="F24" s="44"/>
      <c r="G24" s="45" t="s">
        <v>364</v>
      </c>
    </row>
    <row r="25" ht="24" customHeight="1" spans="1:7">
      <c r="A25" s="29"/>
      <c r="B25" s="41"/>
      <c r="C25" s="41"/>
      <c r="D25" s="32" t="s">
        <v>544</v>
      </c>
      <c r="E25" s="32"/>
      <c r="F25" s="32"/>
      <c r="G25" s="45" t="s">
        <v>364</v>
      </c>
    </row>
    <row r="26" ht="24" customHeight="1" spans="1:7">
      <c r="A26" s="29" t="s">
        <v>425</v>
      </c>
      <c r="B26" s="29" t="s">
        <v>426</v>
      </c>
      <c r="C26" s="29"/>
      <c r="D26" s="29" t="s">
        <v>427</v>
      </c>
      <c r="E26" s="32"/>
      <c r="F26" s="29" t="s">
        <v>380</v>
      </c>
      <c r="G26" s="45"/>
    </row>
    <row r="27" ht="29" customHeight="1" spans="1:7">
      <c r="A27" s="27" t="s">
        <v>381</v>
      </c>
      <c r="B27" s="27"/>
      <c r="C27" s="27"/>
      <c r="D27" s="27"/>
      <c r="E27" s="27"/>
      <c r="F27" s="27"/>
      <c r="G27" s="47"/>
    </row>
    <row r="28" spans="1:7">
      <c r="A28" s="27"/>
      <c r="B28" s="27"/>
      <c r="C28" s="27"/>
      <c r="D28" s="27"/>
      <c r="E28" s="27"/>
      <c r="F28" s="27"/>
      <c r="G28" s="47"/>
    </row>
    <row r="29" spans="1:7">
      <c r="A29" s="27"/>
      <c r="B29" s="27"/>
      <c r="C29" s="27"/>
      <c r="D29" s="27"/>
      <c r="E29" s="27"/>
      <c r="F29" s="27"/>
      <c r="G29" s="47"/>
    </row>
    <row r="30" ht="21" customHeight="1" spans="1:7">
      <c r="A30" s="27"/>
      <c r="B30" s="27"/>
      <c r="C30" s="27"/>
      <c r="D30" s="27"/>
      <c r="E30" s="27"/>
      <c r="F30" s="27"/>
      <c r="G30" s="47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9"/>
    <mergeCell ref="B20:B22"/>
    <mergeCell ref="B23:B25"/>
    <mergeCell ref="C11:C13"/>
    <mergeCell ref="C14:C16"/>
    <mergeCell ref="C17:C19"/>
    <mergeCell ref="C20:C22"/>
    <mergeCell ref="C23:C25"/>
    <mergeCell ref="A4:B6"/>
    <mergeCell ref="A27:G30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L13" sqref="L13"/>
    </sheetView>
  </sheetViews>
  <sheetFormatPr defaultColWidth="9" defaultRowHeight="13.5" outlineLevelCol="6"/>
  <cols>
    <col min="1" max="1" width="14" customWidth="1"/>
    <col min="2" max="3" width="13.375" customWidth="1"/>
    <col min="4" max="4" width="12.875" customWidth="1"/>
    <col min="5" max="5" width="13.375" customWidth="1"/>
    <col min="6" max="6" width="8" customWidth="1"/>
    <col min="7" max="7" width="12.125" customWidth="1"/>
  </cols>
  <sheetData>
    <row r="1" ht="32" customHeight="1" spans="1:7">
      <c r="A1" s="2" t="s">
        <v>545</v>
      </c>
      <c r="B1" s="3"/>
      <c r="C1" s="3"/>
      <c r="D1" s="3"/>
      <c r="E1" s="3"/>
      <c r="F1" s="3"/>
      <c r="G1" s="3"/>
    </row>
    <row r="2" ht="29" customHeight="1" spans="1:7">
      <c r="A2" s="4" t="s">
        <v>383</v>
      </c>
      <c r="B2" s="4"/>
      <c r="C2" s="4" t="s">
        <v>546</v>
      </c>
      <c r="D2" s="4"/>
      <c r="E2" s="4" t="s">
        <v>385</v>
      </c>
      <c r="F2" s="5" t="s">
        <v>547</v>
      </c>
      <c r="G2" s="5"/>
    </row>
    <row r="3" ht="29" customHeight="1" spans="1:7">
      <c r="A3" s="4" t="s">
        <v>387</v>
      </c>
      <c r="B3" s="4"/>
      <c r="C3" s="4" t="s">
        <v>548</v>
      </c>
      <c r="D3" s="4"/>
      <c r="E3" s="4" t="s">
        <v>388</v>
      </c>
      <c r="F3" s="4" t="s">
        <v>549</v>
      </c>
      <c r="G3" s="4"/>
    </row>
    <row r="4" ht="29" customHeight="1" spans="1:7">
      <c r="A4" s="5" t="s">
        <v>389</v>
      </c>
      <c r="B4" s="5"/>
      <c r="C4" s="4" t="s">
        <v>390</v>
      </c>
      <c r="D4" s="4"/>
      <c r="E4" s="6" t="s">
        <v>550</v>
      </c>
      <c r="F4" s="6"/>
      <c r="G4" s="6"/>
    </row>
    <row r="5" ht="29" customHeight="1" spans="1:7">
      <c r="A5" s="5"/>
      <c r="B5" s="5"/>
      <c r="C5" s="7" t="s">
        <v>391</v>
      </c>
      <c r="D5" s="7"/>
      <c r="E5" s="6" t="s">
        <v>550</v>
      </c>
      <c r="F5" s="6"/>
      <c r="G5" s="6"/>
    </row>
    <row r="6" ht="29" customHeight="1" spans="1:7">
      <c r="A6" s="5"/>
      <c r="B6" s="5"/>
      <c r="C6" s="7" t="s">
        <v>392</v>
      </c>
      <c r="D6" s="7"/>
      <c r="E6" s="9"/>
      <c r="F6" s="9"/>
      <c r="G6" s="9"/>
    </row>
    <row r="7" ht="29" customHeight="1" spans="1:7">
      <c r="A7" s="5" t="s">
        <v>551</v>
      </c>
      <c r="B7" s="5" t="s">
        <v>394</v>
      </c>
      <c r="C7" s="5"/>
      <c r="D7" s="5"/>
      <c r="E7" s="5"/>
      <c r="F7" s="5"/>
      <c r="G7" s="5"/>
    </row>
    <row r="8" ht="29" customHeight="1" spans="1:7">
      <c r="A8" s="5"/>
      <c r="B8" s="4" t="s">
        <v>552</v>
      </c>
      <c r="C8" s="4"/>
      <c r="D8" s="4"/>
      <c r="E8" s="4"/>
      <c r="F8" s="4"/>
      <c r="G8" s="4"/>
    </row>
    <row r="9" ht="29" customHeight="1" spans="1:7">
      <c r="A9" s="5" t="s">
        <v>553</v>
      </c>
      <c r="B9" s="5" t="s">
        <v>397</v>
      </c>
      <c r="C9" s="5" t="s">
        <v>398</v>
      </c>
      <c r="D9" s="4" t="s">
        <v>399</v>
      </c>
      <c r="E9" s="4"/>
      <c r="F9" s="4"/>
      <c r="G9" s="4" t="s">
        <v>400</v>
      </c>
    </row>
    <row r="10" ht="29" customHeight="1" spans="1:7">
      <c r="A10" s="5"/>
      <c r="B10" s="5" t="s">
        <v>401</v>
      </c>
      <c r="C10" s="5" t="s">
        <v>402</v>
      </c>
      <c r="D10" s="4" t="s">
        <v>554</v>
      </c>
      <c r="E10" s="4"/>
      <c r="F10" s="4"/>
      <c r="G10" s="14" t="s">
        <v>555</v>
      </c>
    </row>
    <row r="11" ht="29" customHeight="1" spans="1:7">
      <c r="A11" s="5"/>
      <c r="B11" s="5" t="s">
        <v>405</v>
      </c>
      <c r="C11" s="10" t="s">
        <v>406</v>
      </c>
      <c r="D11" s="4" t="s">
        <v>556</v>
      </c>
      <c r="E11" s="4"/>
      <c r="F11" s="4"/>
      <c r="G11" s="6" t="s">
        <v>557</v>
      </c>
    </row>
    <row r="12" ht="29" customHeight="1" spans="1:7">
      <c r="A12" s="5"/>
      <c r="B12" s="5"/>
      <c r="C12" s="15"/>
      <c r="D12" s="11" t="s">
        <v>558</v>
      </c>
      <c r="E12" s="12"/>
      <c r="F12" s="13"/>
      <c r="G12" s="23" t="s">
        <v>559</v>
      </c>
    </row>
    <row r="13" ht="29" customHeight="1" spans="1:7">
      <c r="A13" s="5"/>
      <c r="B13" s="5"/>
      <c r="C13" s="16"/>
      <c r="D13" s="11" t="s">
        <v>560</v>
      </c>
      <c r="E13" s="12"/>
      <c r="F13" s="13"/>
      <c r="G13" s="23" t="s">
        <v>561</v>
      </c>
    </row>
    <row r="14" ht="29" customHeight="1" spans="1:7">
      <c r="A14" s="5"/>
      <c r="B14" s="5"/>
      <c r="C14" s="10" t="s">
        <v>411</v>
      </c>
      <c r="D14" s="4" t="s">
        <v>562</v>
      </c>
      <c r="E14" s="4"/>
      <c r="F14" s="4"/>
      <c r="G14" s="23">
        <v>1</v>
      </c>
    </row>
    <row r="15" ht="29" customHeight="1" spans="1:7">
      <c r="A15" s="5"/>
      <c r="B15" s="5"/>
      <c r="C15" s="15"/>
      <c r="D15" s="11" t="s">
        <v>563</v>
      </c>
      <c r="E15" s="12"/>
      <c r="F15" s="13"/>
      <c r="G15" s="8" t="s">
        <v>354</v>
      </c>
    </row>
    <row r="16" ht="29" customHeight="1" spans="1:7">
      <c r="A16" s="5"/>
      <c r="B16" s="5"/>
      <c r="C16" s="16"/>
      <c r="D16" s="4" t="s">
        <v>564</v>
      </c>
      <c r="E16" s="4"/>
      <c r="F16" s="4"/>
      <c r="G16" s="17" t="s">
        <v>565</v>
      </c>
    </row>
    <row r="17" ht="29" customHeight="1" spans="1:7">
      <c r="A17" s="5"/>
      <c r="B17" s="5"/>
      <c r="C17" s="5" t="s">
        <v>416</v>
      </c>
      <c r="D17" s="4" t="s">
        <v>566</v>
      </c>
      <c r="E17" s="4"/>
      <c r="F17" s="4"/>
      <c r="G17" s="8" t="s">
        <v>354</v>
      </c>
    </row>
    <row r="18" ht="29" customHeight="1" spans="1:7">
      <c r="A18" s="5"/>
      <c r="B18" s="5" t="s">
        <v>418</v>
      </c>
      <c r="C18" s="5" t="s">
        <v>567</v>
      </c>
      <c r="D18" s="4" t="s">
        <v>568</v>
      </c>
      <c r="E18" s="4"/>
      <c r="F18" s="4"/>
      <c r="G18" s="23">
        <v>1</v>
      </c>
    </row>
    <row r="19" ht="29" customHeight="1" spans="1:7">
      <c r="A19" s="5"/>
      <c r="B19" s="5"/>
      <c r="C19" s="5"/>
      <c r="D19" s="4" t="s">
        <v>569</v>
      </c>
      <c r="E19" s="4"/>
      <c r="F19" s="4"/>
      <c r="G19" s="8" t="s">
        <v>570</v>
      </c>
    </row>
    <row r="20" ht="29" customHeight="1" spans="1:7">
      <c r="A20" s="5"/>
      <c r="B20" s="5" t="s">
        <v>422</v>
      </c>
      <c r="C20" s="5" t="s">
        <v>423</v>
      </c>
      <c r="D20" s="4" t="s">
        <v>571</v>
      </c>
      <c r="E20" s="4"/>
      <c r="F20" s="4"/>
      <c r="G20" s="17" t="s">
        <v>565</v>
      </c>
    </row>
    <row r="21" ht="51" customHeight="1" spans="1:7">
      <c r="A21" s="18" t="s">
        <v>572</v>
      </c>
      <c r="B21" s="19" t="s">
        <v>573</v>
      </c>
      <c r="C21" s="20"/>
      <c r="D21" s="19" t="s">
        <v>574</v>
      </c>
      <c r="E21" s="20"/>
      <c r="F21" s="19" t="s">
        <v>575</v>
      </c>
      <c r="G21" s="20"/>
    </row>
    <row r="22" spans="1:7">
      <c r="A22" s="4" t="s">
        <v>381</v>
      </c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C18:C19"/>
    <mergeCell ref="A4:B6"/>
    <mergeCell ref="A22:G25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9" sqref="I9"/>
    </sheetView>
  </sheetViews>
  <sheetFormatPr defaultColWidth="9" defaultRowHeight="13.5" outlineLevelCol="6"/>
  <cols>
    <col min="1" max="1" width="12.75" customWidth="1"/>
    <col min="2" max="2" width="14.5" customWidth="1"/>
    <col min="3" max="3" width="11.375" customWidth="1"/>
    <col min="4" max="4" width="12.25" customWidth="1"/>
    <col min="5" max="5" width="12.625" customWidth="1"/>
    <col min="6" max="6" width="11.75" customWidth="1"/>
    <col min="7" max="7" width="11.875" customWidth="1"/>
  </cols>
  <sheetData>
    <row r="1" s="1" customFormat="1" ht="39" customHeight="1" spans="1:7">
      <c r="A1" s="2" t="s">
        <v>545</v>
      </c>
      <c r="B1" s="3"/>
      <c r="C1" s="3"/>
      <c r="D1" s="3"/>
      <c r="E1" s="3"/>
      <c r="F1" s="3"/>
      <c r="G1" s="3"/>
    </row>
    <row r="2" ht="29" customHeight="1" spans="1:7">
      <c r="A2" s="4" t="s">
        <v>383</v>
      </c>
      <c r="B2" s="4"/>
      <c r="C2" s="4" t="s">
        <v>576</v>
      </c>
      <c r="D2" s="4"/>
      <c r="E2" s="4" t="s">
        <v>385</v>
      </c>
      <c r="F2" s="5" t="s">
        <v>547</v>
      </c>
      <c r="G2" s="5"/>
    </row>
    <row r="3" ht="29" customHeight="1" spans="1:7">
      <c r="A3" s="4" t="s">
        <v>387</v>
      </c>
      <c r="B3" s="4"/>
      <c r="C3" s="4" t="s">
        <v>548</v>
      </c>
      <c r="D3" s="4"/>
      <c r="E3" s="4" t="s">
        <v>388</v>
      </c>
      <c r="F3" s="4" t="s">
        <v>549</v>
      </c>
      <c r="G3" s="4"/>
    </row>
    <row r="4" ht="29" customHeight="1" spans="1:7">
      <c r="A4" s="5" t="s">
        <v>389</v>
      </c>
      <c r="B4" s="5"/>
      <c r="C4" s="4" t="s">
        <v>390</v>
      </c>
      <c r="D4" s="4"/>
      <c r="E4" s="6" t="s">
        <v>577</v>
      </c>
      <c r="F4" s="6"/>
      <c r="G4" s="6"/>
    </row>
    <row r="5" ht="29" customHeight="1" spans="1:7">
      <c r="A5" s="5"/>
      <c r="B5" s="5"/>
      <c r="C5" s="7" t="s">
        <v>391</v>
      </c>
      <c r="D5" s="7"/>
      <c r="E5" s="8" t="s">
        <v>578</v>
      </c>
      <c r="F5" s="6"/>
      <c r="G5" s="6"/>
    </row>
    <row r="6" ht="29" customHeight="1" spans="1:7">
      <c r="A6" s="5"/>
      <c r="B6" s="5"/>
      <c r="C6" s="7" t="s">
        <v>392</v>
      </c>
      <c r="D6" s="7"/>
      <c r="E6" s="9"/>
      <c r="F6" s="9"/>
      <c r="G6" s="9"/>
    </row>
    <row r="7" ht="30" customHeight="1" spans="1:7">
      <c r="A7" s="5" t="s">
        <v>551</v>
      </c>
      <c r="B7" s="5" t="s">
        <v>394</v>
      </c>
      <c r="C7" s="5"/>
      <c r="D7" s="5"/>
      <c r="E7" s="5"/>
      <c r="F7" s="5"/>
      <c r="G7" s="5"/>
    </row>
    <row r="8" ht="63" customHeight="1" spans="1:7">
      <c r="A8" s="5"/>
      <c r="B8" s="4" t="s">
        <v>579</v>
      </c>
      <c r="C8" s="4"/>
      <c r="D8" s="4"/>
      <c r="E8" s="4"/>
      <c r="F8" s="4"/>
      <c r="G8" s="4"/>
    </row>
    <row r="9" ht="29" customHeight="1" spans="1:7">
      <c r="A9" s="5" t="s">
        <v>553</v>
      </c>
      <c r="B9" s="5" t="s">
        <v>397</v>
      </c>
      <c r="C9" s="5" t="s">
        <v>398</v>
      </c>
      <c r="D9" s="4" t="s">
        <v>399</v>
      </c>
      <c r="E9" s="4"/>
      <c r="F9" s="4"/>
      <c r="G9" s="4" t="s">
        <v>400</v>
      </c>
    </row>
    <row r="10" ht="29" customHeight="1" spans="1:7">
      <c r="A10" s="5"/>
      <c r="B10" s="10" t="s">
        <v>401</v>
      </c>
      <c r="C10" s="5" t="s">
        <v>402</v>
      </c>
      <c r="D10" s="11" t="s">
        <v>580</v>
      </c>
      <c r="E10" s="12"/>
      <c r="F10" s="13"/>
      <c r="G10" s="14" t="s">
        <v>581</v>
      </c>
    </row>
    <row r="11" ht="29" customHeight="1" spans="1:7">
      <c r="A11" s="5"/>
      <c r="B11" s="5" t="s">
        <v>405</v>
      </c>
      <c r="C11" s="10" t="s">
        <v>406</v>
      </c>
      <c r="D11" s="4" t="s">
        <v>582</v>
      </c>
      <c r="E11" s="4"/>
      <c r="F11" s="4"/>
      <c r="G11" s="6" t="s">
        <v>583</v>
      </c>
    </row>
    <row r="12" ht="29" customHeight="1" spans="1:7">
      <c r="A12" s="5"/>
      <c r="B12" s="5"/>
      <c r="C12" s="15"/>
      <c r="D12" s="4" t="s">
        <v>584</v>
      </c>
      <c r="E12" s="4"/>
      <c r="F12" s="4"/>
      <c r="G12" s="6" t="s">
        <v>585</v>
      </c>
    </row>
    <row r="13" ht="29" customHeight="1" spans="1:7">
      <c r="A13" s="5"/>
      <c r="B13" s="5"/>
      <c r="C13" s="15"/>
      <c r="D13" s="11" t="s">
        <v>586</v>
      </c>
      <c r="E13" s="12"/>
      <c r="F13" s="13"/>
      <c r="G13" s="6" t="s">
        <v>585</v>
      </c>
    </row>
    <row r="14" ht="29" customHeight="1" spans="1:7">
      <c r="A14" s="5"/>
      <c r="B14" s="5"/>
      <c r="C14" s="15"/>
      <c r="D14" s="11" t="s">
        <v>587</v>
      </c>
      <c r="E14" s="12"/>
      <c r="F14" s="13"/>
      <c r="G14" s="6" t="s">
        <v>588</v>
      </c>
    </row>
    <row r="15" ht="29" customHeight="1" spans="1:7">
      <c r="A15" s="5"/>
      <c r="B15" s="5"/>
      <c r="C15" s="16"/>
      <c r="D15" s="11" t="s">
        <v>589</v>
      </c>
      <c r="E15" s="12"/>
      <c r="F15" s="13"/>
      <c r="G15" s="6" t="s">
        <v>590</v>
      </c>
    </row>
    <row r="16" ht="29" customHeight="1" spans="1:7">
      <c r="A16" s="5"/>
      <c r="B16" s="5"/>
      <c r="C16" s="5" t="s">
        <v>411</v>
      </c>
      <c r="D16" s="4" t="s">
        <v>591</v>
      </c>
      <c r="E16" s="4"/>
      <c r="F16" s="4"/>
      <c r="G16" s="17" t="s">
        <v>565</v>
      </c>
    </row>
    <row r="17" ht="29" customHeight="1" spans="1:7">
      <c r="A17" s="5"/>
      <c r="B17" s="5"/>
      <c r="C17" s="5" t="s">
        <v>416</v>
      </c>
      <c r="D17" s="4" t="s">
        <v>592</v>
      </c>
      <c r="E17" s="4"/>
      <c r="F17" s="4"/>
      <c r="G17" s="8" t="s">
        <v>354</v>
      </c>
    </row>
    <row r="18" ht="29" customHeight="1" spans="1:7">
      <c r="A18" s="5"/>
      <c r="B18" s="5" t="s">
        <v>418</v>
      </c>
      <c r="C18" s="5" t="s">
        <v>567</v>
      </c>
      <c r="D18" s="4" t="s">
        <v>593</v>
      </c>
      <c r="E18" s="4"/>
      <c r="F18" s="4"/>
      <c r="G18" s="8" t="s">
        <v>361</v>
      </c>
    </row>
    <row r="19" ht="29" customHeight="1" spans="1:7">
      <c r="A19" s="5"/>
      <c r="B19" s="5" t="s">
        <v>422</v>
      </c>
      <c r="C19" s="5" t="s">
        <v>423</v>
      </c>
      <c r="D19" s="4" t="s">
        <v>594</v>
      </c>
      <c r="E19" s="4"/>
      <c r="F19" s="4"/>
      <c r="G19" s="17" t="s">
        <v>565</v>
      </c>
    </row>
    <row r="20" ht="27" spans="1:7">
      <c r="A20" s="18" t="s">
        <v>572</v>
      </c>
      <c r="B20" s="19" t="s">
        <v>573</v>
      </c>
      <c r="C20" s="20"/>
      <c r="D20" s="19" t="s">
        <v>574</v>
      </c>
      <c r="E20" s="20"/>
      <c r="F20" s="19" t="s">
        <v>575</v>
      </c>
      <c r="G20" s="21"/>
    </row>
    <row r="21" spans="1:7">
      <c r="A21" s="4" t="s">
        <v>381</v>
      </c>
      <c r="B21" s="4"/>
      <c r="C21" s="4"/>
      <c r="D21" s="4"/>
      <c r="E21" s="4"/>
      <c r="F21" s="4"/>
      <c r="G21" s="22"/>
    </row>
    <row r="22" spans="1:7">
      <c r="A22" s="4"/>
      <c r="B22" s="4"/>
      <c r="C22" s="4"/>
      <c r="D22" s="4"/>
      <c r="E22" s="4"/>
      <c r="F22" s="4"/>
      <c r="G22" s="22"/>
    </row>
    <row r="23" spans="1:7">
      <c r="A23" s="4"/>
      <c r="B23" s="4"/>
      <c r="C23" s="4"/>
      <c r="D23" s="4"/>
      <c r="E23" s="4"/>
      <c r="F23" s="4"/>
      <c r="G23" s="22"/>
    </row>
    <row r="24" spans="1:7">
      <c r="A24" s="4"/>
      <c r="B24" s="4"/>
      <c r="C24" s="4"/>
      <c r="D24" s="4"/>
      <c r="E24" s="4"/>
      <c r="F24" s="4"/>
      <c r="G24" s="22"/>
    </row>
  </sheetData>
  <mergeCells count="3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7"/>
    <mergeCell ref="C11:C15"/>
    <mergeCell ref="A4:B6"/>
    <mergeCell ref="A21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村级办公经费 </vt:lpstr>
      <vt:lpstr>组干部报酬 </vt:lpstr>
      <vt:lpstr>村干部报酬</vt:lpstr>
      <vt:lpstr>专业化管理的村党组织书记、乡镇下派干部生活补助</vt:lpstr>
      <vt:lpstr>离任村干部生活补助</vt:lpstr>
      <vt:lpstr>机关事业单位人员在职学习奖励资金</vt:lpstr>
      <vt:lpstr>村干部体检费</vt:lpstr>
      <vt:lpstr>省市和中央定点帮扶单位挂职干部体检费</vt:lpstr>
      <vt:lpstr>党建党务及换届工作经费</vt:lpstr>
      <vt:lpstr>离休干部医药费</vt:lpstr>
      <vt:lpstr>离退休干部公用经费和特需经费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乞力马扎罗</cp:lastModifiedBy>
  <dcterms:created xsi:type="dcterms:W3CDTF">2023-04-13T07:17:00Z</dcterms:created>
  <cp:lastPrinted>2024-02-02T01:31:00Z</cp:lastPrinted>
  <dcterms:modified xsi:type="dcterms:W3CDTF">2026-03-13T10:39:08Z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