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<sst xmlns="http://schemas.openxmlformats.org/spreadsheetml/2006/main" count="391" uniqueCount="316">
  <si>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</si>
  <si>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</si>
  <si>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</si>
  <si>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</si>
  <si>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</si>
  <si>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</si>
  <si>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</si>
  <si>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</si>
  <si>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</si>
  <si>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</si>
  <si>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</si>
  <si>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</si>
  <si>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</si>
  <si>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</si>
  <si>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</si>
  <si>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</si>
  <si>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</si>
  <si>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</si>
  <si>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</si>
  <si>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</si>
  <si>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</si>
  <si>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</si>
  <si>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</si>
  <si>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</si>
  <si>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</si>
  <si>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</si>
  <si>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</si>
  <si>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</si>
  <si>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</si>
  <si>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</si>
  <si>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</si>
  <si>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</si>
  <si>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</si>
  <si>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</si>
  <si>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</si>
  <si>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</si>
  <si>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</si>
  <si>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</si>
  <si>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</si>
  <si>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</si>
  <si>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</si>
  <si>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</si>
  <si>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</si>
  <si>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</si>
  <si>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</si>
  <si>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</si>
  <si>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</si>
  <si>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</si>
  <si>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</si>
  <si>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</si>
  <si>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</si>
  <si>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</si>
  <si>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</si>
  <si>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</si>
  <si>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</si>
  <si>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</si>
  <si>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</si>
  <si>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</si>
  <si>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</si>
  <si>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</si>
  <si>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</si>
  <si>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</si>
  <si>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</si>
  <si>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</si>
  <si>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</si>
  <si>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</si>
  <si>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</si>
  <si>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</si>
  <si>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</si>
  <si>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</si>
  <si>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</si>
  <si>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</si>
  <si>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</si>
  <si>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</si>
  <si>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</si>
  <si>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</si>
  <si>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</si>
  <si>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</si>
  <si>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</si>
  <si>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</si>
  <si>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</si>
  <si>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</si>
  <si>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</si>
  <si>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</si>
  <si>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</si>
  <si>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</si>
  <si>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</si>
  <si>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</si>
  <si>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</si>
  <si>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</si>
  <si>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</si>
  <si>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</si>
  <si>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</si>
  <si>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</si>
  <si>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</si>
  <si>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</si>
  <si>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</si>
  <si>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</si>
  <si>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</si>
  <si>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</si>
  <si>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</si>
  <si>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</si>
  <si>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</si>
  <si>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</si>
  <si>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</si>
  <si>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</si>
  <si>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</si>
  <si>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</si>
  <si>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</si>
  <si>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</si>
  <si>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</si>
  <si>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</si>
  <si>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</si>
  <si>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</si>
  <si>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</si>
  <si>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</si>
  <si>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</si>
  <si>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</si>
  <si>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</si>
  <si>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</si>
  <si>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</si>
  <si>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</si>
  <si>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</si>
  <si>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</si>
  <si>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</si>
  <si>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</si>
  <si>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</si>
  <si>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</si>
  <si>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</si>
  <si>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</si>
  <si>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</si>
  <si>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</si>
  <si>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</si>
  <si>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</si>
  <si>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</si>
  <si>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</si>
  <si>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</si>
  <si>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</si>
  <si>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</si>
  <si>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</si>
  <si>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</si>
  <si>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</si>
  <si>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</si>
  <si>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</si>
  <si>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</si>
  <si>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</si>
  <si>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</si>
  <si>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</si>
  <si>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</si>
  <si>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</si>
  <si>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</si>
  <si>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</si>
  <si>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</si>
  <si>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</si>
  <si>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</si>
  <si>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</si>
  <si>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</si>
  <si>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</si>
  <si>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</si>
  <si>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</si>
  <si>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</si>
  <si>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</si>
  <si>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</si>
  <si>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</si>
  <si>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</si>
  <si>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</si>
  <si>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</si>
  <si>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</si>
  <si>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</si>
  <si>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</si>
  <si>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</si>
  <si>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</si>
  <si>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</si>
  <si>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</si>
  <si>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</si>
  <si>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</si>
  <si>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</si>
  <si>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</si>
  <si>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</si>
  <si>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</si>
  <si>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</si>
  <si>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</si>
  <si>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</si>
  <si>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</si>
  <si>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</si>
  <si>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</si>
  <si>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</si>
  <si>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</si>
  <si>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</si>
  <si>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</si>
  <si>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</si>
  <si>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</si>
  <si>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</si>
  <si>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</si>
  <si>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</si>
  <si>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</si>
  <si>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</si>
  <si>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</si>
  <si>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</si>
  <si>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</si>
  <si>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</si>
  <si>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</si>
  <si>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</si>
  <si>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</si>
  <si>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</si>
  <si>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</si>
  <si>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华池县南梁镇卫生院</t>
  </si>
  <si>
    <r>
      <rPr>
        <sz val="9"/>
        <rFont val="SimSun"/>
        <charset val="134"/>
      </rPr>
      <t>联系人</t>
    </r>
  </si>
  <si>
    <t>贺婷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</si>
  <si>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</si>
  <si>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</si>
  <si>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</si>
  <si>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</si>
  <si>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</si>
  <si>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</si>
  <si>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</si>
  <si>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</si>
  <si>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</si>
  <si>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</si>
  <si>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</si>
  <si>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</si>
  <si>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</si>
  <si>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</si>
  <si>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</si>
  <si>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</si>
  <si>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</si>
  <si>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</si>
  <si>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</si>
  <si>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</si>
  <si>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</si>
  <si>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</si>
  <si>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</si>
  <si>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</si>
  <si>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</si>
  <si>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</si>
  <si>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</si>
  <si>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</si>
  <si>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</si>
  <si>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</si>
  <si>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</si>
  <si>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</si>
  <si>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</si>
  <si>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</si>
  <si>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</si>
  <si>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</si>
  <si>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</si>
  <si>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</si>
  <si>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</si>
  <si>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</si>
  <si>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</si>
  <si>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</si>
  <si>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</si>
  <si>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</si>
  <si>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</si>
  <si>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</si>
  <si>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</si>
  <si>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</si>
  <si>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</si>
  <si>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</si>
  <si>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</si>
  <si>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</si>
  <si>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</si>
  <si>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</si>
  <si>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</si>
  <si>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10人</t>
  </si>
  <si>
    <t>卫生协管调查数</t>
  </si>
  <si>
    <t>12次</t>
  </si>
  <si>
    <t>法定传染病报告数量</t>
  </si>
  <si>
    <t>2次</t>
  </si>
  <si>
    <t>孕产妇检查数</t>
  </si>
  <si>
    <t>7人</t>
  </si>
  <si>
    <t>基本公共卫生管理人数</t>
  </si>
  <si>
    <r>
      <rPr>
        <sz val="9"/>
        <color rgb="FF000000"/>
        <rFont val="Arial"/>
        <charset val="0"/>
      </rPr>
      <t>4969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</si>
  <si>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</si>
  <si>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</si>
  <si>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</si>
  <si>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卫生协管调查率</t>
  </si>
  <si>
    <t>法定传染病报告率</t>
  </si>
  <si>
    <t>孕产妇检查率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</si>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</sst>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10.5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9" applyNumberFormat="0" applyAlignment="0" applyProtection="0">
      <alignment vertical="center"/>
    </xf>
    <xf numFmtId="0" fontId="38" fillId="5" borderId="20" applyNumberFormat="0" applyAlignment="0" applyProtection="0">
      <alignment vertical="center"/>
    </xf>
    <xf numFmtId="0" fontId="39" fillId="5" borderId="19" applyNumberFormat="0" applyAlignment="0" applyProtection="0">
      <alignment vertical="center"/>
    </xf>
    <xf numFmtId="0" fontId="40" fillId="6" borderId="21" applyNumberFormat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8" fillId="0" borderId="0"/>
  </cellStyleXfs>
  <cellXfs count="10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left" vertical="top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177" fontId="15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shrinkToFit="1"/>
    </xf>
    <xf numFmtId="177" fontId="17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L32" sqref="L32"/>
    </sheetView>
  </sheetViews>
  <sheetFormatPr defaultColWidth="9" defaultRowHeight="13.5" outlineLevelCol="3"/>
  <cols>
    <col min="1" max="1" width="30.6333333333333" style="47" customWidth="1"/>
    <col min="2" max="2" width="15.6333333333333" style="47" customWidth="1"/>
    <col min="3" max="3" width="30.6333333333333" style="47" customWidth="1"/>
    <col min="4" max="4" width="15.6333333333333" style="47" customWidth="1"/>
    <col min="5" max="16384" width="9" style="47"/>
  </cols>
  <sheetData>
    <row r="1" ht="20.25" spans="1:4">
      <c r="A1" s="102" t="str">
        <f>"表一、"&amp;整体支出绩效目标表!C3&amp;"收支总体情况表"</f>
        <v>表一、华池县南梁镇卫生院收支总体情况表</v>
      </c>
      <c r="B1" s="102"/>
      <c r="C1" s="102"/>
      <c r="D1" s="102"/>
    </row>
    <row r="2" spans="1:4">
      <c r="A2" s="103"/>
      <c r="D2" s="47" t="s">
        <v>0</v>
      </c>
    </row>
    <row r="3" ht="17" customHeight="1" spans="1:4">
      <c r="A3" s="58" t="s">
        <v>1</v>
      </c>
      <c r="B3" s="58"/>
      <c r="C3" s="58" t="s">
        <v>2</v>
      </c>
      <c r="D3" s="58"/>
    </row>
    <row r="4" ht="17" customHeight="1" spans="1:4">
      <c r="A4" s="58" t="s">
        <v>3</v>
      </c>
      <c r="B4" s="58" t="s">
        <v>4</v>
      </c>
      <c r="C4" s="58" t="s">
        <v>3</v>
      </c>
      <c r="D4" s="58" t="s">
        <v>4</v>
      </c>
    </row>
    <row r="5" ht="17" customHeight="1" spans="1:4">
      <c r="A5" s="56" t="s">
        <v>5</v>
      </c>
      <c r="B5" s="62">
        <f>D40</f>
        <v>131.13</v>
      </c>
      <c r="C5" s="56" t="s">
        <v>6</v>
      </c>
      <c r="D5" s="99"/>
    </row>
    <row r="6" ht="17" customHeight="1" spans="1:4">
      <c r="A6" s="56" t="s">
        <v>7</v>
      </c>
      <c r="B6" s="62"/>
      <c r="C6" s="56" t="s">
        <v>8</v>
      </c>
      <c r="D6" s="99"/>
    </row>
    <row r="7" ht="17" customHeight="1" spans="1:4">
      <c r="A7" s="56" t="s">
        <v>9</v>
      </c>
      <c r="B7" s="62"/>
      <c r="C7" s="56" t="s">
        <v>10</v>
      </c>
      <c r="D7" s="99"/>
    </row>
    <row r="8" ht="17" customHeight="1" spans="1:4">
      <c r="A8" s="56" t="s">
        <v>11</v>
      </c>
      <c r="B8" s="62"/>
      <c r="C8" s="56" t="s">
        <v>12</v>
      </c>
      <c r="D8" s="99"/>
    </row>
    <row r="9" ht="17" customHeight="1" spans="1:4">
      <c r="A9" s="56" t="s">
        <v>13</v>
      </c>
      <c r="B9" s="62"/>
      <c r="C9" s="56" t="s">
        <v>14</v>
      </c>
      <c r="D9" s="99"/>
    </row>
    <row r="10" ht="17" customHeight="1" spans="1:4">
      <c r="A10" s="56" t="s">
        <v>15</v>
      </c>
      <c r="B10" s="62"/>
      <c r="C10" s="56" t="s">
        <v>16</v>
      </c>
      <c r="D10" s="99"/>
    </row>
    <row r="11" ht="17" customHeight="1" spans="1:4">
      <c r="A11" s="56" t="s">
        <v>17</v>
      </c>
      <c r="B11" s="62"/>
      <c r="C11" s="56" t="s">
        <v>18</v>
      </c>
      <c r="D11" s="99"/>
    </row>
    <row r="12" ht="17" customHeight="1" spans="1:4">
      <c r="A12" s="56" t="s">
        <v>19</v>
      </c>
      <c r="B12" s="62"/>
      <c r="C12" s="56" t="s">
        <v>20</v>
      </c>
      <c r="D12" s="99">
        <f>表三!B5</f>
        <v>20.53</v>
      </c>
    </row>
    <row r="13" ht="17" customHeight="1" spans="1:4">
      <c r="A13" s="56" t="s">
        <v>21</v>
      </c>
      <c r="B13" s="62"/>
      <c r="C13" s="56" t="s">
        <v>22</v>
      </c>
      <c r="D13" s="99"/>
    </row>
    <row r="14" ht="17" customHeight="1" spans="1:4">
      <c r="A14" s="56"/>
      <c r="B14" s="62"/>
      <c r="C14" s="56" t="s">
        <v>23</v>
      </c>
      <c r="D14" s="99">
        <f>表三!B11</f>
        <v>101.26</v>
      </c>
    </row>
    <row r="15" ht="17" customHeight="1" spans="1:4">
      <c r="A15" s="56"/>
      <c r="B15" s="62"/>
      <c r="C15" s="56" t="s">
        <v>24</v>
      </c>
      <c r="D15" s="99"/>
    </row>
    <row r="16" ht="17" customHeight="1" spans="1:4">
      <c r="A16" s="56"/>
      <c r="B16" s="62"/>
      <c r="C16" s="56" t="s">
        <v>25</v>
      </c>
      <c r="D16" s="99"/>
    </row>
    <row r="17" ht="17" customHeight="1" spans="1:4">
      <c r="A17" s="56"/>
      <c r="B17" s="62"/>
      <c r="C17" s="56" t="s">
        <v>26</v>
      </c>
      <c r="D17" s="99"/>
    </row>
    <row r="18" ht="17" customHeight="1" spans="1:4">
      <c r="A18" s="56"/>
      <c r="B18" s="62"/>
      <c r="C18" s="56" t="s">
        <v>27</v>
      </c>
      <c r="D18" s="99"/>
    </row>
    <row r="19" ht="17" customHeight="1" spans="1:4">
      <c r="A19" s="56"/>
      <c r="B19" s="62"/>
      <c r="C19" s="56" t="s">
        <v>28</v>
      </c>
      <c r="D19" s="99"/>
    </row>
    <row r="20" ht="17" customHeight="1" spans="1:4">
      <c r="A20" s="56"/>
      <c r="B20" s="62"/>
      <c r="C20" s="56" t="s">
        <v>29</v>
      </c>
      <c r="D20" s="99"/>
    </row>
    <row r="21" ht="17" customHeight="1" spans="1:4">
      <c r="A21" s="56"/>
      <c r="B21" s="62"/>
      <c r="C21" s="56" t="s">
        <v>30</v>
      </c>
      <c r="D21" s="99"/>
    </row>
    <row r="22" ht="17" customHeight="1" spans="1:4">
      <c r="A22" s="56"/>
      <c r="B22" s="62"/>
      <c r="C22" s="56" t="s">
        <v>31</v>
      </c>
      <c r="D22" s="99"/>
    </row>
    <row r="23" ht="17" customHeight="1" spans="1:4">
      <c r="A23" s="56"/>
      <c r="B23" s="62"/>
      <c r="C23" s="56" t="s">
        <v>32</v>
      </c>
      <c r="D23" s="99"/>
    </row>
    <row r="24" ht="17" customHeight="1" spans="1:4">
      <c r="A24" s="56"/>
      <c r="B24" s="62"/>
      <c r="C24" s="56" t="s">
        <v>33</v>
      </c>
      <c r="D24" s="99">
        <f>表三!B16</f>
        <v>9.34</v>
      </c>
    </row>
    <row r="25" ht="17" customHeight="1" spans="1:4">
      <c r="A25" s="56"/>
      <c r="B25" s="62"/>
      <c r="C25" s="56" t="s">
        <v>34</v>
      </c>
      <c r="D25" s="99"/>
    </row>
    <row r="26" ht="17" customHeight="1" spans="1:4">
      <c r="A26" s="56"/>
      <c r="B26" s="62"/>
      <c r="C26" s="56" t="s">
        <v>35</v>
      </c>
      <c r="D26" s="99"/>
    </row>
    <row r="27" ht="17" customHeight="1" spans="1:4">
      <c r="A27" s="56"/>
      <c r="B27" s="62"/>
      <c r="C27" s="56" t="s">
        <v>36</v>
      </c>
      <c r="D27" s="99"/>
    </row>
    <row r="28" ht="17" customHeight="1" spans="1:4">
      <c r="A28" s="56"/>
      <c r="B28" s="62"/>
      <c r="C28" s="56" t="s">
        <v>37</v>
      </c>
      <c r="D28" s="99"/>
    </row>
    <row r="29" ht="17" customHeight="1" spans="1:4">
      <c r="A29" s="56"/>
      <c r="B29" s="62"/>
      <c r="C29" s="56" t="s">
        <v>38</v>
      </c>
      <c r="D29" s="99"/>
    </row>
    <row r="30" ht="17" customHeight="1" spans="1:4">
      <c r="A30" s="56"/>
      <c r="B30" s="62"/>
      <c r="C30" s="56" t="s">
        <v>39</v>
      </c>
      <c r="D30" s="99"/>
    </row>
    <row r="31" ht="17" customHeight="1" spans="1:4">
      <c r="A31" s="56"/>
      <c r="B31" s="62"/>
      <c r="C31" s="56" t="s">
        <v>40</v>
      </c>
      <c r="D31" s="99"/>
    </row>
    <row r="32" ht="17" customHeight="1" spans="1:4">
      <c r="A32" s="56"/>
      <c r="B32" s="62"/>
      <c r="C32" s="56" t="s">
        <v>41</v>
      </c>
      <c r="D32" s="99"/>
    </row>
    <row r="33" ht="17" customHeight="1" spans="1:4">
      <c r="A33" s="56"/>
      <c r="B33" s="62"/>
      <c r="C33" s="56" t="s">
        <v>42</v>
      </c>
      <c r="D33" s="99"/>
    </row>
    <row r="34" ht="17" customHeight="1" spans="1:4">
      <c r="A34" s="56"/>
      <c r="B34" s="62"/>
      <c r="C34" s="56" t="s">
        <v>43</v>
      </c>
      <c r="D34" s="99"/>
    </row>
    <row r="35" ht="17" customHeight="1" spans="1:4">
      <c r="A35" s="56"/>
      <c r="B35" s="62"/>
      <c r="C35" s="56"/>
      <c r="D35" s="94"/>
    </row>
    <row r="36" ht="17" customHeight="1" spans="1:4">
      <c r="A36" s="58" t="s">
        <v>44</v>
      </c>
      <c r="B36" s="60">
        <f>SUM(B5:B13)</f>
        <v>131.13</v>
      </c>
      <c r="C36" s="58" t="s">
        <v>45</v>
      </c>
      <c r="D36" s="99">
        <f>SUM(D5:D34)</f>
        <v>131.13</v>
      </c>
    </row>
    <row r="37" ht="17" customHeight="1" spans="1:4">
      <c r="A37" s="56" t="s">
        <v>46</v>
      </c>
      <c r="B37" s="63"/>
      <c r="C37" s="56" t="s">
        <v>47</v>
      </c>
      <c r="D37" s="63"/>
    </row>
    <row r="38" ht="17" customHeight="1" spans="1:4">
      <c r="A38" s="56" t="s">
        <v>48</v>
      </c>
      <c r="B38" s="63"/>
      <c r="C38" s="56"/>
      <c r="D38" s="62"/>
    </row>
    <row r="39" ht="17" customHeight="1" spans="1:4">
      <c r="A39" s="105"/>
      <c r="B39" s="63"/>
      <c r="C39" s="105"/>
      <c r="D39" s="62"/>
    </row>
    <row r="40" ht="17" customHeight="1" spans="1:4">
      <c r="A40" s="58" t="s">
        <v>49</v>
      </c>
      <c r="B40" s="60">
        <f>B36+SUM(B37:B38)</f>
        <v>131.13</v>
      </c>
      <c r="C40" s="58" t="s">
        <v>50</v>
      </c>
      <c r="D40" s="100">
        <f>D36+D37</f>
        <v>131.13</v>
      </c>
    </row>
    <row r="41" spans="1:4">
      <c r="A41" s="69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47" customWidth="1"/>
    <col min="2" max="2" width="13.25" style="47" customWidth="1"/>
    <col min="3" max="16384" width="9" style="47"/>
  </cols>
  <sheetData>
    <row r="1" ht="20.25" spans="1:2">
      <c r="A1" s="102" t="str">
        <f>"表二、"&amp;整体支出绩效目标表!C3&amp;"收入总体情况表"</f>
        <v>表二、华池县南梁镇卫生院收入总体情况表</v>
      </c>
      <c r="B1" s="102"/>
    </row>
    <row r="2" spans="1:2">
      <c r="A2" s="103"/>
      <c r="B2" s="47" t="s">
        <v>0</v>
      </c>
    </row>
    <row r="3" ht="25" customHeight="1" spans="1:2">
      <c r="A3" s="58" t="s">
        <v>3</v>
      </c>
      <c r="B3" s="58" t="s">
        <v>4</v>
      </c>
    </row>
    <row r="4" ht="25" customHeight="1" spans="1:2">
      <c r="A4" s="104" t="s">
        <v>52</v>
      </c>
      <c r="B4" s="60">
        <f>表一!B40</f>
        <v>131.13</v>
      </c>
    </row>
    <row r="5" ht="25" customHeight="1" spans="1:2">
      <c r="A5" s="104" t="s">
        <v>53</v>
      </c>
      <c r="B5" s="60"/>
    </row>
    <row r="6" ht="25" customHeight="1" spans="1:2">
      <c r="A6" s="104" t="s">
        <v>54</v>
      </c>
      <c r="B6" s="60"/>
    </row>
    <row r="7" ht="25" customHeight="1" spans="1:2">
      <c r="A7" s="104" t="s">
        <v>55</v>
      </c>
      <c r="B7" s="60"/>
    </row>
    <row r="8" ht="25" customHeight="1" spans="1:2">
      <c r="A8" s="104" t="s">
        <v>56</v>
      </c>
      <c r="B8" s="60"/>
    </row>
    <row r="9" ht="25" customHeight="1" spans="1:2">
      <c r="A9" s="104" t="s">
        <v>57</v>
      </c>
      <c r="B9" s="60"/>
    </row>
    <row r="10" ht="25" customHeight="1" spans="1:2">
      <c r="A10" s="104" t="s">
        <v>58</v>
      </c>
      <c r="B10" s="60"/>
    </row>
    <row r="11" ht="25" customHeight="1" spans="1:2">
      <c r="A11" s="104" t="s">
        <v>59</v>
      </c>
      <c r="B11" s="60"/>
    </row>
    <row r="12" ht="25" customHeight="1" spans="1:2">
      <c r="A12" s="104" t="s">
        <v>60</v>
      </c>
      <c r="B12" s="60"/>
    </row>
    <row r="13" ht="25" customHeight="1" spans="1:2">
      <c r="A13" s="104" t="s">
        <v>61</v>
      </c>
      <c r="B13" s="60">
        <f>B4+SUM(B5:B12)</f>
        <v>131.13</v>
      </c>
    </row>
    <row r="14" ht="25" customHeight="1" spans="1:2">
      <c r="A14" s="56" t="s">
        <v>62</v>
      </c>
      <c r="B14" s="60"/>
    </row>
    <row r="15" ht="25" customHeight="1" spans="1:2">
      <c r="A15" s="56" t="s">
        <v>62</v>
      </c>
      <c r="B15" s="60"/>
    </row>
    <row r="16" ht="25" customHeight="1" spans="1:2">
      <c r="A16" s="56" t="s">
        <v>62</v>
      </c>
      <c r="B16" s="60"/>
    </row>
    <row r="17" ht="25" customHeight="1" spans="1:2">
      <c r="A17" s="56" t="s">
        <v>62</v>
      </c>
      <c r="B17" s="60"/>
    </row>
    <row r="18" ht="25" customHeight="1" spans="1:2">
      <c r="A18" s="56" t="s">
        <v>62</v>
      </c>
      <c r="B18" s="60"/>
    </row>
    <row r="19" ht="25" customHeight="1" spans="1:2">
      <c r="A19" s="104" t="s">
        <v>63</v>
      </c>
      <c r="B19" s="60"/>
    </row>
    <row r="20" ht="25" customHeight="1" spans="1:2">
      <c r="A20" s="56"/>
      <c r="B20" s="60"/>
    </row>
    <row r="21" ht="25" customHeight="1" spans="1:2">
      <c r="A21" s="104" t="s">
        <v>64</v>
      </c>
      <c r="B21" s="60"/>
    </row>
    <row r="22" ht="25" customHeight="1" spans="1:2">
      <c r="A22" s="56"/>
      <c r="B22" s="60"/>
    </row>
    <row r="23" ht="25" customHeight="1" spans="1:2">
      <c r="A23" s="104" t="s">
        <v>65</v>
      </c>
      <c r="B23" s="60">
        <f>B13+B19+B21</f>
        <v>131.13</v>
      </c>
    </row>
    <row r="24" spans="1:2">
      <c r="A24" s="101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I22" sqref="I22"/>
    </sheetView>
  </sheetViews>
  <sheetFormatPr defaultColWidth="9" defaultRowHeight="13.5" outlineLevelCol="4"/>
  <cols>
    <col min="1" max="1" width="41.5" customWidth="1"/>
    <col min="2" max="2" width="11.75" customWidth="1"/>
    <col min="3" max="3" width="12.5583333333333" customWidth="1"/>
    <col min="4" max="5" width="11.75" customWidth="1"/>
  </cols>
  <sheetData>
    <row r="1" ht="20.25" spans="1:5">
      <c r="A1" s="48" t="str">
        <f>"表三、"&amp;整体支出绩效目标表!C3&amp;"支出总体情况表"</f>
        <v>表三、华池县南梁镇卫生院支出总体情况表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0</v>
      </c>
    </row>
    <row r="3" ht="25" customHeight="1" spans="1:5">
      <c r="A3" s="58" t="s">
        <v>67</v>
      </c>
      <c r="B3" s="58" t="s">
        <v>68</v>
      </c>
      <c r="C3" s="58" t="s">
        <v>69</v>
      </c>
      <c r="D3" s="58" t="s">
        <v>70</v>
      </c>
      <c r="E3" s="58" t="s">
        <v>71</v>
      </c>
    </row>
    <row r="4" ht="25" customHeight="1" spans="1:5">
      <c r="A4" s="90" t="s">
        <v>72</v>
      </c>
      <c r="B4" s="60">
        <f t="shared" ref="B4:B19" si="0">SUM(C4:E4)</f>
        <v>131.13</v>
      </c>
      <c r="C4" s="60">
        <f>C5+C11+C16</f>
        <v>131.13</v>
      </c>
      <c r="D4" s="60">
        <f>D5+D11+D16</f>
        <v>0</v>
      </c>
      <c r="E4" s="60">
        <f>E5+E11+E16</f>
        <v>0</v>
      </c>
    </row>
    <row r="5" ht="25" customHeight="1" spans="1:5">
      <c r="A5" s="91" t="s">
        <v>73</v>
      </c>
      <c r="B5" s="60">
        <f t="shared" si="0"/>
        <v>20.53</v>
      </c>
      <c r="C5" s="92">
        <f>C6+C9</f>
        <v>20.53</v>
      </c>
      <c r="D5" s="92">
        <f>D6+D9</f>
        <v>0</v>
      </c>
      <c r="E5" s="92">
        <f>E6+E9</f>
        <v>0</v>
      </c>
    </row>
    <row r="6" ht="25" customHeight="1" spans="1:5">
      <c r="A6" s="91" t="s">
        <v>74</v>
      </c>
      <c r="B6" s="60">
        <f t="shared" si="0"/>
        <v>19.61</v>
      </c>
      <c r="C6" s="92">
        <f>SUM(C7:C8)</f>
        <v>19.61</v>
      </c>
      <c r="D6" s="92">
        <f>SUM(D7:D8)</f>
        <v>0</v>
      </c>
      <c r="E6" s="92">
        <f>SUM(E7:E8)</f>
        <v>0</v>
      </c>
    </row>
    <row r="7" ht="25" customHeight="1" spans="1:5">
      <c r="A7" s="93" t="s">
        <v>75</v>
      </c>
      <c r="B7" s="60">
        <f t="shared" si="0"/>
        <v>13.38</v>
      </c>
      <c r="C7" s="94">
        <f>表七!D10</f>
        <v>13.38</v>
      </c>
      <c r="D7" s="94"/>
      <c r="E7" s="94"/>
    </row>
    <row r="8" ht="25" customHeight="1" spans="1:5">
      <c r="A8" s="93" t="s">
        <v>76</v>
      </c>
      <c r="B8" s="60">
        <f t="shared" si="0"/>
        <v>6.23</v>
      </c>
      <c r="C8" s="94">
        <f>表七!D11</f>
        <v>6.23</v>
      </c>
      <c r="D8" s="94"/>
      <c r="E8" s="94"/>
    </row>
    <row r="9" ht="25" customHeight="1" spans="1:5">
      <c r="A9" s="91" t="s">
        <v>77</v>
      </c>
      <c r="B9" s="60">
        <f t="shared" si="0"/>
        <v>0.92</v>
      </c>
      <c r="C9" s="92">
        <f>C10</f>
        <v>0.92</v>
      </c>
      <c r="D9" s="92">
        <f>D10</f>
        <v>0</v>
      </c>
      <c r="E9" s="92">
        <f>E10</f>
        <v>0</v>
      </c>
    </row>
    <row r="10" ht="25" customHeight="1" spans="1:5">
      <c r="A10" s="93" t="s">
        <v>78</v>
      </c>
      <c r="B10" s="60">
        <f t="shared" si="0"/>
        <v>0.92</v>
      </c>
      <c r="C10" s="94">
        <f>表七!D13</f>
        <v>0.92</v>
      </c>
      <c r="D10" s="94"/>
      <c r="E10" s="94"/>
    </row>
    <row r="11" ht="25" customHeight="1" spans="1:5">
      <c r="A11" s="91" t="s">
        <v>79</v>
      </c>
      <c r="B11" s="60">
        <f t="shared" si="0"/>
        <v>101.26</v>
      </c>
      <c r="C11" s="92">
        <f>C12+C14</f>
        <v>101.26</v>
      </c>
      <c r="D11" s="92">
        <f>D12+D14</f>
        <v>0</v>
      </c>
      <c r="E11" s="92">
        <f>E12+E14</f>
        <v>0</v>
      </c>
    </row>
    <row r="12" ht="25" customHeight="1" spans="1:5">
      <c r="A12" s="95" t="s">
        <v>80</v>
      </c>
      <c r="B12" s="60">
        <f t="shared" si="0"/>
        <v>94.98</v>
      </c>
      <c r="C12" s="92">
        <f>SUM(C13:C13)</f>
        <v>94.98</v>
      </c>
      <c r="D12" s="92">
        <f>SUM(D13:D13)</f>
        <v>0</v>
      </c>
      <c r="E12" s="92">
        <f>SUM(E13:E13)</f>
        <v>0</v>
      </c>
    </row>
    <row r="13" ht="25" customHeight="1" spans="1:5">
      <c r="A13" s="93" t="s">
        <v>81</v>
      </c>
      <c r="B13" s="60">
        <f t="shared" si="0"/>
        <v>94.98</v>
      </c>
      <c r="C13" s="94">
        <f>SUM(表七!D7:D9)+表七!C15</f>
        <v>94.98</v>
      </c>
      <c r="D13" s="94">
        <f>SUM(表七!E7:E9)+表七!F15</f>
        <v>0</v>
      </c>
      <c r="E13" s="94">
        <f>SUM(表七!F7:F9)+表七!G15</f>
        <v>0</v>
      </c>
    </row>
    <row r="14" ht="25" customHeight="1" spans="1:5">
      <c r="A14" s="91" t="s">
        <v>82</v>
      </c>
      <c r="B14" s="60">
        <f t="shared" si="0"/>
        <v>6.28</v>
      </c>
      <c r="C14" s="92">
        <f>C15</f>
        <v>6.28</v>
      </c>
      <c r="D14" s="92">
        <f>D15</f>
        <v>0</v>
      </c>
      <c r="E14" s="92">
        <f>E15</f>
        <v>0</v>
      </c>
    </row>
    <row r="15" ht="25" customHeight="1" spans="1:5">
      <c r="A15" s="93" t="s">
        <v>83</v>
      </c>
      <c r="B15" s="60">
        <f t="shared" si="0"/>
        <v>6.28</v>
      </c>
      <c r="C15" s="94">
        <f>表七!D12</f>
        <v>6.28</v>
      </c>
      <c r="D15" s="94"/>
      <c r="E15" s="94"/>
    </row>
    <row r="16" ht="25" customHeight="1" spans="1:5">
      <c r="A16" s="91" t="s">
        <v>84</v>
      </c>
      <c r="B16" s="60">
        <f t="shared" si="0"/>
        <v>9.34</v>
      </c>
      <c r="C16" s="92">
        <f>C17</f>
        <v>9.34</v>
      </c>
      <c r="D16" s="92">
        <f>D17</f>
        <v>0</v>
      </c>
      <c r="E16" s="92">
        <f>E17</f>
        <v>0</v>
      </c>
    </row>
    <row r="17" ht="25" customHeight="1" spans="1:5">
      <c r="A17" s="91" t="s">
        <v>85</v>
      </c>
      <c r="B17" s="60">
        <f t="shared" si="0"/>
        <v>9.34</v>
      </c>
      <c r="C17" s="92">
        <f>C18</f>
        <v>9.34</v>
      </c>
      <c r="D17" s="92">
        <f>D18</f>
        <v>0</v>
      </c>
      <c r="E17" s="92">
        <f>E18</f>
        <v>0</v>
      </c>
    </row>
    <row r="18" ht="25" customHeight="1" spans="1:5">
      <c r="A18" s="93" t="s">
        <v>86</v>
      </c>
      <c r="B18" s="60">
        <f t="shared" si="0"/>
        <v>9.34</v>
      </c>
      <c r="C18" s="94">
        <f>表七!D14</f>
        <v>9.34</v>
      </c>
      <c r="D18" s="94"/>
      <c r="E18" s="94"/>
    </row>
    <row r="19" spans="1:5">
      <c r="A19" s="68" t="s">
        <v>87</v>
      </c>
      <c r="B19" s="47"/>
      <c r="C19" s="47"/>
      <c r="D19" s="47"/>
      <c r="E19" s="47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  <ignoredError sqref="C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D15" sqref="D15"/>
    </sheetView>
  </sheetViews>
  <sheetFormatPr defaultColWidth="9" defaultRowHeight="13.5" outlineLevelCol="3"/>
  <cols>
    <col min="1" max="1" width="30.6333333333333" style="47" customWidth="1"/>
    <col min="2" max="2" width="15.6333333333333" style="47" customWidth="1"/>
    <col min="3" max="3" width="30.6333333333333" style="47" customWidth="1"/>
    <col min="4" max="4" width="15.6333333333333" style="47" customWidth="1"/>
    <col min="5" max="16384" width="9" style="47"/>
  </cols>
  <sheetData>
    <row r="1" ht="20.25" spans="1:4">
      <c r="A1" s="48" t="s">
        <v>88</v>
      </c>
      <c r="B1" s="48"/>
      <c r="C1" s="48"/>
      <c r="D1" s="48"/>
    </row>
    <row r="2" spans="1:4">
      <c r="A2" s="49"/>
      <c r="B2" s="50"/>
      <c r="C2" s="50"/>
      <c r="D2" s="50" t="s">
        <v>0</v>
      </c>
    </row>
    <row r="3" ht="20" customHeight="1" spans="1:4">
      <c r="A3" s="58" t="s">
        <v>89</v>
      </c>
      <c r="B3" s="58"/>
      <c r="C3" s="58" t="s">
        <v>90</v>
      </c>
      <c r="D3" s="58"/>
    </row>
    <row r="4" ht="20" customHeight="1" spans="1:4">
      <c r="A4" s="58" t="s">
        <v>3</v>
      </c>
      <c r="B4" s="58" t="s">
        <v>4</v>
      </c>
      <c r="C4" s="58" t="s">
        <v>3</v>
      </c>
      <c r="D4" s="58" t="s">
        <v>91</v>
      </c>
    </row>
    <row r="5" ht="20" customHeight="1" spans="1:4">
      <c r="A5" s="56" t="s">
        <v>92</v>
      </c>
      <c r="B5" s="99">
        <f>SUM(B6:B8)</f>
        <v>131.13</v>
      </c>
      <c r="C5" s="56" t="s">
        <v>93</v>
      </c>
      <c r="D5" s="99">
        <f>SUM(D6:D34)</f>
        <v>131.13</v>
      </c>
    </row>
    <row r="6" ht="20" customHeight="1" spans="1:4">
      <c r="A6" s="56" t="s">
        <v>94</v>
      </c>
      <c r="B6" s="99">
        <f>表一!B5</f>
        <v>131.13</v>
      </c>
      <c r="C6" s="56" t="s">
        <v>95</v>
      </c>
      <c r="D6" s="99">
        <f>表一!D5</f>
        <v>0</v>
      </c>
    </row>
    <row r="7" ht="20" customHeight="1" spans="1:4">
      <c r="A7" s="56" t="s">
        <v>96</v>
      </c>
      <c r="B7" s="99"/>
      <c r="C7" s="56" t="s">
        <v>97</v>
      </c>
      <c r="D7" s="99">
        <f>表一!D6</f>
        <v>0</v>
      </c>
    </row>
    <row r="8" ht="20" customHeight="1" spans="1:4">
      <c r="A8" s="56" t="s">
        <v>98</v>
      </c>
      <c r="B8" s="99"/>
      <c r="C8" s="56" t="s">
        <v>99</v>
      </c>
      <c r="D8" s="99">
        <f>表一!D7</f>
        <v>0</v>
      </c>
    </row>
    <row r="9" ht="20" customHeight="1" spans="1:4">
      <c r="A9" s="56"/>
      <c r="B9" s="63"/>
      <c r="C9" s="56" t="s">
        <v>100</v>
      </c>
      <c r="D9" s="99">
        <f>表一!D8</f>
        <v>0</v>
      </c>
    </row>
    <row r="10" ht="20" customHeight="1" spans="1:4">
      <c r="A10" s="56"/>
      <c r="B10" s="63"/>
      <c r="C10" s="56" t="s">
        <v>101</v>
      </c>
      <c r="D10" s="99">
        <f>表一!D9</f>
        <v>0</v>
      </c>
    </row>
    <row r="11" ht="20" customHeight="1" spans="1:4">
      <c r="A11" s="56"/>
      <c r="B11" s="63"/>
      <c r="C11" s="56" t="s">
        <v>102</v>
      </c>
      <c r="D11" s="99">
        <f>表一!D10</f>
        <v>0</v>
      </c>
    </row>
    <row r="12" ht="20" customHeight="1" spans="1:4">
      <c r="A12" s="55"/>
      <c r="B12" s="63"/>
      <c r="C12" s="56" t="s">
        <v>103</v>
      </c>
      <c r="D12" s="99">
        <f>表一!D11</f>
        <v>0</v>
      </c>
    </row>
    <row r="13" ht="20" customHeight="1" spans="1:4">
      <c r="A13" s="55"/>
      <c r="B13" s="63"/>
      <c r="C13" s="56" t="s">
        <v>104</v>
      </c>
      <c r="D13" s="99">
        <f>表三!B5</f>
        <v>20.53</v>
      </c>
    </row>
    <row r="14" ht="20" customHeight="1" spans="1:4">
      <c r="A14" s="55"/>
      <c r="B14" s="63"/>
      <c r="C14" s="56" t="s">
        <v>105</v>
      </c>
      <c r="D14" s="99">
        <f>表一!D13</f>
        <v>0</v>
      </c>
    </row>
    <row r="15" ht="20" customHeight="1" spans="1:4">
      <c r="A15" s="55"/>
      <c r="B15" s="63"/>
      <c r="C15" s="56" t="s">
        <v>106</v>
      </c>
      <c r="D15" s="99">
        <f>表三!B11</f>
        <v>101.26</v>
      </c>
    </row>
    <row r="16" ht="20" customHeight="1" spans="1:4">
      <c r="A16" s="55"/>
      <c r="B16" s="63"/>
      <c r="C16" s="56" t="s">
        <v>107</v>
      </c>
      <c r="D16" s="99">
        <f>表一!D15</f>
        <v>0</v>
      </c>
    </row>
    <row r="17" ht="20" customHeight="1" spans="1:4">
      <c r="A17" s="55"/>
      <c r="B17" s="63"/>
      <c r="C17" s="56" t="s">
        <v>108</v>
      </c>
      <c r="D17" s="99">
        <f>表一!D16</f>
        <v>0</v>
      </c>
    </row>
    <row r="18" ht="20" customHeight="1" spans="1:4">
      <c r="A18" s="55"/>
      <c r="B18" s="63"/>
      <c r="C18" s="56" t="s">
        <v>109</v>
      </c>
      <c r="D18" s="99">
        <f>表一!D17</f>
        <v>0</v>
      </c>
    </row>
    <row r="19" ht="20" customHeight="1" spans="1:4">
      <c r="A19" s="55"/>
      <c r="B19" s="63"/>
      <c r="C19" s="56" t="s">
        <v>110</v>
      </c>
      <c r="D19" s="99">
        <f>表一!D18</f>
        <v>0</v>
      </c>
    </row>
    <row r="20" ht="20" customHeight="1" spans="1:4">
      <c r="A20" s="55"/>
      <c r="B20" s="63"/>
      <c r="C20" s="56" t="s">
        <v>111</v>
      </c>
      <c r="D20" s="99">
        <f>表一!D19</f>
        <v>0</v>
      </c>
    </row>
    <row r="21" ht="20" customHeight="1" spans="1:4">
      <c r="A21" s="55"/>
      <c r="B21" s="63"/>
      <c r="C21" s="56" t="s">
        <v>112</v>
      </c>
      <c r="D21" s="99">
        <f>表一!D20</f>
        <v>0</v>
      </c>
    </row>
    <row r="22" ht="20" customHeight="1" spans="1:4">
      <c r="A22" s="55"/>
      <c r="B22" s="63"/>
      <c r="C22" s="56" t="s">
        <v>113</v>
      </c>
      <c r="D22" s="99">
        <f>表一!D21</f>
        <v>0</v>
      </c>
    </row>
    <row r="23" ht="20" customHeight="1" spans="1:4">
      <c r="A23" s="55"/>
      <c r="B23" s="63"/>
      <c r="C23" s="56" t="s">
        <v>114</v>
      </c>
      <c r="D23" s="99">
        <f>表一!D22</f>
        <v>0</v>
      </c>
    </row>
    <row r="24" ht="20" customHeight="1" spans="1:4">
      <c r="A24" s="55"/>
      <c r="B24" s="63"/>
      <c r="C24" s="56" t="s">
        <v>115</v>
      </c>
      <c r="D24" s="99">
        <f>表一!D23</f>
        <v>0</v>
      </c>
    </row>
    <row r="25" ht="20" customHeight="1" spans="1:4">
      <c r="A25" s="55"/>
      <c r="B25" s="63"/>
      <c r="C25" s="56" t="s">
        <v>116</v>
      </c>
      <c r="D25" s="99">
        <f>表三!B16</f>
        <v>9.34</v>
      </c>
    </row>
    <row r="26" ht="20" customHeight="1" spans="1:4">
      <c r="A26" s="55"/>
      <c r="B26" s="63"/>
      <c r="C26" s="56" t="s">
        <v>117</v>
      </c>
      <c r="D26" s="99">
        <f>表一!D25</f>
        <v>0</v>
      </c>
    </row>
    <row r="27" ht="20" customHeight="1" spans="1:4">
      <c r="A27" s="55"/>
      <c r="B27" s="63"/>
      <c r="C27" s="56" t="s">
        <v>118</v>
      </c>
      <c r="D27" s="99">
        <f>表一!D26</f>
        <v>0</v>
      </c>
    </row>
    <row r="28" ht="20" customHeight="1" spans="1:4">
      <c r="A28" s="55"/>
      <c r="B28" s="63"/>
      <c r="C28" s="56" t="s">
        <v>119</v>
      </c>
      <c r="D28" s="99">
        <f>表一!D27</f>
        <v>0</v>
      </c>
    </row>
    <row r="29" ht="20" customHeight="1" spans="1:4">
      <c r="A29" s="55"/>
      <c r="B29" s="63"/>
      <c r="C29" s="56" t="s">
        <v>120</v>
      </c>
      <c r="D29" s="99">
        <f>表一!D28</f>
        <v>0</v>
      </c>
    </row>
    <row r="30" ht="20" customHeight="1" spans="1:4">
      <c r="A30" s="55"/>
      <c r="B30" s="63"/>
      <c r="C30" s="56" t="s">
        <v>121</v>
      </c>
      <c r="D30" s="99">
        <f>表一!D29</f>
        <v>0</v>
      </c>
    </row>
    <row r="31" ht="20" customHeight="1" spans="1:4">
      <c r="A31" s="55"/>
      <c r="B31" s="63"/>
      <c r="C31" s="56" t="s">
        <v>122</v>
      </c>
      <c r="D31" s="99">
        <f>表一!D30</f>
        <v>0</v>
      </c>
    </row>
    <row r="32" ht="20" customHeight="1" spans="1:4">
      <c r="A32" s="55"/>
      <c r="B32" s="63"/>
      <c r="C32" s="56" t="s">
        <v>123</v>
      </c>
      <c r="D32" s="99">
        <f>表一!D31</f>
        <v>0</v>
      </c>
    </row>
    <row r="33" ht="20" customHeight="1" spans="1:4">
      <c r="A33" s="55"/>
      <c r="B33" s="63"/>
      <c r="C33" s="56" t="s">
        <v>124</v>
      </c>
      <c r="D33" s="99">
        <f>表一!D32</f>
        <v>0</v>
      </c>
    </row>
    <row r="34" ht="20" customHeight="1" spans="1:4">
      <c r="A34" s="55"/>
      <c r="B34" s="63"/>
      <c r="C34" s="56" t="s">
        <v>125</v>
      </c>
      <c r="D34" s="99">
        <f>表一!D33</f>
        <v>0</v>
      </c>
    </row>
    <row r="35" ht="20" customHeight="1" spans="1:4">
      <c r="A35" s="58" t="s">
        <v>126</v>
      </c>
      <c r="B35" s="100">
        <f>SUM(B5)</f>
        <v>131.13</v>
      </c>
      <c r="C35" s="58" t="s">
        <v>127</v>
      </c>
      <c r="D35" s="100">
        <f>D5</f>
        <v>131.13</v>
      </c>
    </row>
    <row r="36" spans="1:4">
      <c r="A36" s="101" t="s">
        <v>66</v>
      </c>
    </row>
    <row r="37" spans="1:4">
      <c r="A37" s="69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333333333333" style="47" customWidth="1"/>
    <col min="2" max="11" width="10.6333333333333" style="47" customWidth="1"/>
    <col min="12" max="16384" width="9" style="47"/>
  </cols>
  <sheetData>
    <row r="1" ht="20.25" spans="1:11">
      <c r="A1" s="48" t="s">
        <v>129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>
      <c r="A2" s="49"/>
      <c r="B2" s="50"/>
      <c r="C2" s="50"/>
      <c r="D2" s="50"/>
      <c r="E2" s="50"/>
      <c r="F2" s="50"/>
      <c r="G2" s="50"/>
      <c r="H2" s="50"/>
      <c r="I2" s="50"/>
      <c r="J2" s="50"/>
      <c r="K2" s="50" t="s">
        <v>0</v>
      </c>
    </row>
    <row r="3" ht="20" customHeight="1" spans="1:11">
      <c r="A3" s="58" t="s">
        <v>130</v>
      </c>
      <c r="B3" s="58" t="s">
        <v>131</v>
      </c>
      <c r="C3" s="58" t="s">
        <v>132</v>
      </c>
      <c r="D3" s="58"/>
      <c r="E3" s="58"/>
      <c r="F3" s="58" t="s">
        <v>133</v>
      </c>
      <c r="G3" s="58"/>
      <c r="H3" s="58"/>
      <c r="I3" s="58" t="s">
        <v>134</v>
      </c>
      <c r="J3" s="58"/>
      <c r="K3" s="58"/>
    </row>
    <row r="4" ht="20" customHeight="1" spans="1:11">
      <c r="A4" s="58"/>
      <c r="B4" s="58"/>
      <c r="C4" s="58" t="s">
        <v>91</v>
      </c>
      <c r="D4" s="58" t="s">
        <v>69</v>
      </c>
      <c r="E4" s="58" t="s">
        <v>70</v>
      </c>
      <c r="F4" s="58" t="s">
        <v>91</v>
      </c>
      <c r="G4" s="58" t="s">
        <v>69</v>
      </c>
      <c r="H4" s="58" t="s">
        <v>70</v>
      </c>
      <c r="I4" s="58" t="s">
        <v>91</v>
      </c>
      <c r="J4" s="58" t="s">
        <v>69</v>
      </c>
      <c r="K4" s="58" t="s">
        <v>70</v>
      </c>
    </row>
    <row r="5" ht="20" customHeight="1" spans="1:11">
      <c r="A5" s="61" t="str">
        <f>整体支出绩效目标表!C3</f>
        <v>华池县南梁镇卫生院</v>
      </c>
      <c r="B5" s="62">
        <f>C5+F5+I5</f>
        <v>131.13</v>
      </c>
      <c r="C5" s="62">
        <f>D5+E5</f>
        <v>131.13</v>
      </c>
      <c r="D5" s="62">
        <f>表三!C4</f>
        <v>131.13</v>
      </c>
      <c r="E5" s="62">
        <f>表三!D4</f>
        <v>0</v>
      </c>
      <c r="F5" s="62">
        <f>G5+H5</f>
        <v>0</v>
      </c>
      <c r="G5" s="62"/>
      <c r="H5" s="62"/>
      <c r="I5" s="62">
        <f>J5+K5</f>
        <v>0</v>
      </c>
      <c r="J5" s="62"/>
      <c r="K5" s="94"/>
    </row>
    <row r="6" ht="20" customHeight="1" spans="1:11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</row>
    <row r="7" ht="20" customHeight="1" spans="1:11">
      <c r="A7" s="98"/>
      <c r="B7" s="97"/>
      <c r="C7" s="97"/>
      <c r="D7" s="97"/>
      <c r="E7" s="97"/>
      <c r="F7" s="97"/>
      <c r="G7" s="97"/>
      <c r="H7" s="97"/>
      <c r="I7" s="97"/>
      <c r="J7" s="97"/>
      <c r="K7" s="97"/>
    </row>
    <row r="8" ht="20" customHeight="1" spans="1:11">
      <c r="A8" s="98"/>
      <c r="B8" s="97"/>
      <c r="C8" s="97"/>
      <c r="D8" s="97"/>
      <c r="E8" s="97"/>
      <c r="F8" s="97"/>
      <c r="G8" s="97"/>
      <c r="H8" s="97"/>
      <c r="I8" s="97"/>
      <c r="J8" s="97"/>
      <c r="K8" s="97"/>
    </row>
    <row r="9" ht="20" customHeight="1" spans="1:11">
      <c r="A9" s="98"/>
      <c r="B9" s="97"/>
      <c r="C9" s="97"/>
      <c r="D9" s="97"/>
      <c r="E9" s="97"/>
      <c r="F9" s="97"/>
      <c r="G9" s="97"/>
      <c r="H9" s="97"/>
      <c r="I9" s="97"/>
      <c r="J9" s="97"/>
      <c r="K9" s="97"/>
    </row>
    <row r="10" ht="20" customHeight="1" spans="1:11">
      <c r="A10" s="98"/>
      <c r="B10" s="97"/>
      <c r="C10" s="97"/>
      <c r="D10" s="97"/>
      <c r="E10" s="97"/>
      <c r="F10" s="97"/>
      <c r="G10" s="97"/>
      <c r="H10" s="97"/>
      <c r="I10" s="97"/>
      <c r="J10" s="97"/>
      <c r="K10" s="97"/>
    </row>
    <row r="11" ht="20" customHeight="1" spans="1:11">
      <c r="A11" s="98"/>
      <c r="B11" s="97"/>
      <c r="C11" s="97"/>
      <c r="D11" s="97"/>
      <c r="E11" s="97"/>
      <c r="F11" s="97"/>
      <c r="G11" s="97"/>
      <c r="H11" s="97"/>
      <c r="I11" s="97"/>
      <c r="J11" s="97"/>
      <c r="K11" s="97"/>
    </row>
    <row r="12" ht="20" customHeight="1" spans="1:11">
      <c r="A12" s="98"/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ht="20" customHeight="1" spans="1:11">
      <c r="A13" s="98"/>
      <c r="B13" s="97"/>
      <c r="C13" s="97"/>
      <c r="D13" s="97"/>
      <c r="E13" s="97"/>
      <c r="F13" s="97"/>
      <c r="G13" s="97"/>
      <c r="H13" s="97"/>
      <c r="I13" s="97"/>
      <c r="J13" s="97"/>
      <c r="K13" s="97"/>
    </row>
    <row r="14" ht="20" customHeight="1" spans="1:11">
      <c r="A14" s="98"/>
      <c r="B14" s="97"/>
      <c r="C14" s="97"/>
      <c r="D14" s="97"/>
      <c r="E14" s="97"/>
      <c r="F14" s="97"/>
      <c r="G14" s="97"/>
      <c r="H14" s="97"/>
      <c r="I14" s="97"/>
      <c r="J14" s="97"/>
      <c r="K14" s="97"/>
    </row>
    <row r="15" ht="20" customHeight="1" spans="1:11">
      <c r="A15" s="98"/>
      <c r="B15" s="97"/>
      <c r="C15" s="97"/>
      <c r="D15" s="97"/>
      <c r="E15" s="97"/>
      <c r="F15" s="97"/>
      <c r="G15" s="97"/>
      <c r="H15" s="97"/>
      <c r="I15" s="97"/>
      <c r="J15" s="97"/>
      <c r="K15" s="97"/>
    </row>
    <row r="16" spans="1:11">
      <c r="A16" s="68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workbookViewId="0">
      <selection activeCell="D13" sqref="D13"/>
    </sheetView>
  </sheetViews>
  <sheetFormatPr defaultColWidth="9" defaultRowHeight="13.5" outlineLevelCol="4"/>
  <cols>
    <col min="1" max="1" width="13.6333333333333" customWidth="1"/>
    <col min="2" max="2" width="41.5" customWidth="1"/>
    <col min="3" max="5" width="12" customWidth="1"/>
  </cols>
  <sheetData>
    <row r="1" ht="20.25" spans="1:5">
      <c r="A1" s="48" t="s">
        <v>135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0</v>
      </c>
    </row>
    <row r="3" ht="22" customHeight="1" spans="1:5">
      <c r="A3" s="58" t="s">
        <v>67</v>
      </c>
      <c r="B3" s="58"/>
      <c r="C3" s="58" t="s">
        <v>132</v>
      </c>
      <c r="D3" s="58"/>
      <c r="E3" s="58"/>
    </row>
    <row r="4" ht="22" customHeight="1" spans="1:5">
      <c r="A4" s="58" t="s">
        <v>136</v>
      </c>
      <c r="B4" s="58" t="s">
        <v>137</v>
      </c>
      <c r="C4" s="58" t="s">
        <v>91</v>
      </c>
      <c r="D4" s="58" t="s">
        <v>69</v>
      </c>
      <c r="E4" s="58" t="s">
        <v>70</v>
      </c>
    </row>
    <row r="5" ht="22" customHeight="1" spans="1:5">
      <c r="A5" s="90"/>
      <c r="B5" s="60"/>
      <c r="C5" s="60">
        <f t="shared" ref="C5:C20" si="0">D5+E5</f>
        <v>131.13</v>
      </c>
      <c r="D5" s="60">
        <f>D12+D17+D6</f>
        <v>131.13</v>
      </c>
      <c r="E5" s="60">
        <f>E12+E17+E6</f>
        <v>0</v>
      </c>
    </row>
    <row r="6" ht="22" customHeight="1" spans="1:5">
      <c r="A6" s="91">
        <v>208</v>
      </c>
      <c r="B6" s="91" t="s">
        <v>138</v>
      </c>
      <c r="C6" s="60">
        <f t="shared" si="0"/>
        <v>20.53</v>
      </c>
      <c r="D6" s="92">
        <f>D7+D10</f>
        <v>20.53</v>
      </c>
      <c r="E6" s="92">
        <f>E7+E10</f>
        <v>0</v>
      </c>
    </row>
    <row r="7" ht="22" customHeight="1" spans="1:5">
      <c r="A7" s="91">
        <v>20805</v>
      </c>
      <c r="B7" s="91" t="s">
        <v>139</v>
      </c>
      <c r="C7" s="60">
        <f t="shared" si="0"/>
        <v>19.61</v>
      </c>
      <c r="D7" s="92">
        <f>SUM(D8:D9)</f>
        <v>19.61</v>
      </c>
      <c r="E7" s="92">
        <f>SUM(E8:E9)</f>
        <v>0</v>
      </c>
    </row>
    <row r="8" ht="22" customHeight="1" spans="1:5">
      <c r="A8" s="93">
        <v>2080505</v>
      </c>
      <c r="B8" s="93" t="s">
        <v>140</v>
      </c>
      <c r="C8" s="60">
        <f t="shared" si="0"/>
        <v>13.38</v>
      </c>
      <c r="D8" s="94">
        <f>表三!C7</f>
        <v>13.38</v>
      </c>
      <c r="E8" s="94">
        <f>表三!D7</f>
        <v>0</v>
      </c>
    </row>
    <row r="9" ht="22" customHeight="1" spans="1:5">
      <c r="A9" s="93">
        <v>2080506</v>
      </c>
      <c r="B9" s="93" t="s">
        <v>141</v>
      </c>
      <c r="C9" s="60">
        <f t="shared" si="0"/>
        <v>6.23</v>
      </c>
      <c r="D9" s="94">
        <f>表三!C8</f>
        <v>6.23</v>
      </c>
      <c r="E9" s="94">
        <f>表三!D8</f>
        <v>0</v>
      </c>
    </row>
    <row r="10" ht="22" customHeight="1" spans="1:5">
      <c r="A10" s="91">
        <v>20899</v>
      </c>
      <c r="B10" s="91" t="s">
        <v>142</v>
      </c>
      <c r="C10" s="60">
        <f t="shared" si="0"/>
        <v>0.92</v>
      </c>
      <c r="D10" s="92">
        <f>D11</f>
        <v>0.92</v>
      </c>
      <c r="E10" s="92">
        <f>E11</f>
        <v>0</v>
      </c>
    </row>
    <row r="11" ht="22" customHeight="1" spans="1:5">
      <c r="A11" s="93">
        <v>2089999</v>
      </c>
      <c r="B11" s="93" t="s">
        <v>142</v>
      </c>
      <c r="C11" s="60">
        <f t="shared" si="0"/>
        <v>0.92</v>
      </c>
      <c r="D11" s="94">
        <f>表三!C10</f>
        <v>0.92</v>
      </c>
      <c r="E11" s="94">
        <f>表三!D10</f>
        <v>0</v>
      </c>
    </row>
    <row r="12" ht="22" customHeight="1" spans="1:5">
      <c r="A12" s="91">
        <v>210</v>
      </c>
      <c r="B12" s="91" t="s">
        <v>143</v>
      </c>
      <c r="C12" s="60">
        <f t="shared" si="0"/>
        <v>101.26</v>
      </c>
      <c r="D12" s="92">
        <f>D13+D15</f>
        <v>101.26</v>
      </c>
      <c r="E12" s="92">
        <f>E13+E15</f>
        <v>0</v>
      </c>
    </row>
    <row r="13" ht="22" customHeight="1" spans="1:5">
      <c r="A13" s="95">
        <v>21001</v>
      </c>
      <c r="B13" s="95" t="s">
        <v>144</v>
      </c>
      <c r="C13" s="60">
        <f t="shared" si="0"/>
        <v>94.98</v>
      </c>
      <c r="D13" s="92">
        <f>SUM(D14:D14)</f>
        <v>94.98</v>
      </c>
      <c r="E13" s="92">
        <f>SUM(E14:E14)</f>
        <v>0</v>
      </c>
    </row>
    <row r="14" ht="22" customHeight="1" spans="1:5">
      <c r="A14" s="93">
        <v>2100302</v>
      </c>
      <c r="B14" s="93" t="s">
        <v>145</v>
      </c>
      <c r="C14" s="60">
        <f t="shared" si="0"/>
        <v>94.98</v>
      </c>
      <c r="D14" s="94">
        <f>表三!C13</f>
        <v>94.98</v>
      </c>
      <c r="E14" s="94">
        <f>表三!D13</f>
        <v>0</v>
      </c>
    </row>
    <row r="15" ht="22" customHeight="1" spans="1:5">
      <c r="A15" s="91">
        <v>21011</v>
      </c>
      <c r="B15" s="91" t="s">
        <v>146</v>
      </c>
      <c r="C15" s="60">
        <f t="shared" si="0"/>
        <v>6.28</v>
      </c>
      <c r="D15" s="92">
        <f>D16</f>
        <v>6.28</v>
      </c>
      <c r="E15" s="92">
        <f>E16</f>
        <v>0</v>
      </c>
    </row>
    <row r="16" ht="22" customHeight="1" spans="1:5">
      <c r="A16" s="93">
        <v>2101101</v>
      </c>
      <c r="B16" s="93" t="s">
        <v>147</v>
      </c>
      <c r="C16" s="60">
        <f t="shared" si="0"/>
        <v>6.28</v>
      </c>
      <c r="D16" s="94">
        <f>表三!C15</f>
        <v>6.28</v>
      </c>
      <c r="E16" s="94">
        <f>表三!D15</f>
        <v>0</v>
      </c>
    </row>
    <row r="17" ht="22" customHeight="1" spans="1:5">
      <c r="A17" s="91">
        <v>221</v>
      </c>
      <c r="B17" s="91" t="s">
        <v>148</v>
      </c>
      <c r="C17" s="60">
        <f t="shared" si="0"/>
        <v>9.34</v>
      </c>
      <c r="D17" s="92">
        <f>D18</f>
        <v>9.34</v>
      </c>
      <c r="E17" s="92">
        <f>E18</f>
        <v>0</v>
      </c>
    </row>
    <row r="18" ht="22" customHeight="1" spans="1:5">
      <c r="A18" s="91">
        <v>22102</v>
      </c>
      <c r="B18" s="91" t="s">
        <v>149</v>
      </c>
      <c r="C18" s="60">
        <f t="shared" si="0"/>
        <v>9.34</v>
      </c>
      <c r="D18" s="92">
        <f>D19</f>
        <v>9.34</v>
      </c>
      <c r="E18" s="92">
        <f>E19</f>
        <v>0</v>
      </c>
    </row>
    <row r="19" ht="22" customHeight="1" spans="1:5">
      <c r="A19" s="93">
        <v>2210201</v>
      </c>
      <c r="B19" s="93" t="s">
        <v>150</v>
      </c>
      <c r="C19" s="60">
        <f t="shared" si="0"/>
        <v>9.34</v>
      </c>
      <c r="D19" s="94">
        <f>表三!C18</f>
        <v>9.34</v>
      </c>
      <c r="E19" s="94">
        <f>表三!D18</f>
        <v>0</v>
      </c>
    </row>
    <row r="20" spans="1:5">
      <c r="A20" s="68" t="s">
        <v>87</v>
      </c>
      <c r="B20" s="47"/>
      <c r="C20" s="47"/>
      <c r="D20" s="47"/>
      <c r="E20" s="47"/>
    </row>
    <row r="21" spans="1:5">
      <c r="A21" s="69" t="s">
        <v>128</v>
      </c>
      <c r="B21" s="47"/>
      <c r="C21" s="47"/>
      <c r="D21" s="47"/>
      <c r="E21" s="47"/>
    </row>
    <row r="22" spans="1:5">
      <c r="A22" s="69" t="s">
        <v>128</v>
      </c>
      <c r="B22" s="47"/>
      <c r="C22" s="47"/>
      <c r="D22" s="47"/>
      <c r="E22" s="47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L32" sqref="L32"/>
    </sheetView>
  </sheetViews>
  <sheetFormatPr defaultColWidth="9" defaultRowHeight="13.5" outlineLevelCol="4"/>
  <cols>
    <col min="1" max="1" width="13.1333333333333" customWidth="1"/>
    <col min="2" max="2" width="27" customWidth="1"/>
    <col min="3" max="5" width="20.25" customWidth="1"/>
  </cols>
  <sheetData>
    <row r="1" ht="20.25" spans="1:5">
      <c r="A1" s="70" t="s">
        <v>151</v>
      </c>
      <c r="B1" s="70"/>
      <c r="C1" s="70"/>
      <c r="D1" s="70"/>
      <c r="E1" s="70"/>
    </row>
    <row r="2" spans="1:5">
      <c r="A2" s="71"/>
      <c r="B2" s="72"/>
      <c r="C2" s="72"/>
      <c r="D2" s="72"/>
      <c r="E2" s="72" t="s">
        <v>0</v>
      </c>
    </row>
    <row r="3" ht="25" customHeight="1" spans="1:5">
      <c r="A3" s="73" t="s">
        <v>152</v>
      </c>
      <c r="B3" s="73"/>
      <c r="C3" s="73" t="s">
        <v>153</v>
      </c>
      <c r="D3" s="73"/>
      <c r="E3" s="73"/>
    </row>
    <row r="4" ht="25" customHeight="1" spans="1:5">
      <c r="A4" s="73" t="s">
        <v>136</v>
      </c>
      <c r="B4" s="73" t="s">
        <v>137</v>
      </c>
      <c r="C4" s="73" t="s">
        <v>91</v>
      </c>
      <c r="D4" s="73" t="s">
        <v>154</v>
      </c>
      <c r="E4" s="73" t="s">
        <v>155</v>
      </c>
    </row>
    <row r="5" ht="25" customHeight="1" spans="1:5">
      <c r="A5" s="74"/>
      <c r="B5" s="75" t="s">
        <v>156</v>
      </c>
      <c r="C5" s="76">
        <f>SUM(D5:E5)</f>
        <v>131.13</v>
      </c>
      <c r="D5" s="76">
        <f>D6+D15</f>
        <v>128.83</v>
      </c>
      <c r="E5" s="76">
        <f>E6+E15</f>
        <v>2.3</v>
      </c>
    </row>
    <row r="6" ht="25" customHeight="1" spans="1:5">
      <c r="A6" s="77">
        <v>301</v>
      </c>
      <c r="B6" s="75" t="s">
        <v>157</v>
      </c>
      <c r="C6" s="76">
        <f t="shared" ref="C6:C29" si="0">SUM(D6:E6)</f>
        <v>128.83</v>
      </c>
      <c r="D6" s="78">
        <f>SUM(D7:D14)</f>
        <v>128.83</v>
      </c>
      <c r="E6" s="78">
        <f>SUM(E7:E14)</f>
        <v>0</v>
      </c>
    </row>
    <row r="7" ht="25" customHeight="1" spans="1:5">
      <c r="A7" s="79">
        <v>30101</v>
      </c>
      <c r="B7" s="80" t="s">
        <v>158</v>
      </c>
      <c r="C7" s="76">
        <f t="shared" si="0"/>
        <v>36.39</v>
      </c>
      <c r="D7" s="81">
        <v>36.39</v>
      </c>
      <c r="E7" s="82"/>
    </row>
    <row r="8" ht="25" customHeight="1" spans="1:5">
      <c r="A8" s="79">
        <v>30102</v>
      </c>
      <c r="B8" s="80" t="s">
        <v>159</v>
      </c>
      <c r="C8" s="76">
        <f t="shared" si="0"/>
        <v>48.12</v>
      </c>
      <c r="D8" s="81">
        <v>48.12</v>
      </c>
      <c r="E8" s="82"/>
    </row>
    <row r="9" ht="25" customHeight="1" spans="1:5">
      <c r="A9" s="79">
        <v>30103</v>
      </c>
      <c r="B9" s="80" t="s">
        <v>160</v>
      </c>
      <c r="C9" s="76">
        <f t="shared" si="0"/>
        <v>8.17</v>
      </c>
      <c r="D9" s="81">
        <v>8.17</v>
      </c>
      <c r="E9" s="82"/>
    </row>
    <row r="10" ht="25" customHeight="1" spans="1:5">
      <c r="A10" s="79">
        <v>30108</v>
      </c>
      <c r="B10" s="80" t="s">
        <v>161</v>
      </c>
      <c r="C10" s="76">
        <f t="shared" si="0"/>
        <v>13.38</v>
      </c>
      <c r="D10" s="83">
        <v>13.38</v>
      </c>
      <c r="E10" s="82"/>
    </row>
    <row r="11" ht="25" customHeight="1" spans="1:5">
      <c r="A11" s="79">
        <v>30109</v>
      </c>
      <c r="B11" s="80" t="s">
        <v>162</v>
      </c>
      <c r="C11" s="76">
        <f t="shared" si="0"/>
        <v>6.23</v>
      </c>
      <c r="D11" s="83">
        <v>6.23</v>
      </c>
      <c r="E11" s="82"/>
    </row>
    <row r="12" ht="25" customHeight="1" spans="1:5">
      <c r="A12" s="79">
        <v>30110</v>
      </c>
      <c r="B12" s="80" t="s">
        <v>163</v>
      </c>
      <c r="C12" s="76">
        <f t="shared" si="0"/>
        <v>6.28</v>
      </c>
      <c r="D12" s="83">
        <v>6.28</v>
      </c>
      <c r="E12" s="82"/>
    </row>
    <row r="13" ht="25" customHeight="1" spans="1:5">
      <c r="A13" s="79">
        <v>30112</v>
      </c>
      <c r="B13" s="80" t="s">
        <v>164</v>
      </c>
      <c r="C13" s="76">
        <f t="shared" si="0"/>
        <v>0.92</v>
      </c>
      <c r="D13" s="83">
        <v>0.92</v>
      </c>
      <c r="E13" s="82"/>
    </row>
    <row r="14" ht="25" customHeight="1" spans="1:5">
      <c r="A14" s="79">
        <v>30113</v>
      </c>
      <c r="B14" s="80" t="s">
        <v>150</v>
      </c>
      <c r="C14" s="76">
        <f t="shared" si="0"/>
        <v>9.34</v>
      </c>
      <c r="D14" s="83">
        <v>9.34</v>
      </c>
      <c r="E14" s="82"/>
    </row>
    <row r="15" ht="25" customHeight="1" spans="1:5">
      <c r="A15" s="77">
        <v>302</v>
      </c>
      <c r="B15" s="84" t="s">
        <v>165</v>
      </c>
      <c r="C15" s="76">
        <f t="shared" si="0"/>
        <v>2.3</v>
      </c>
      <c r="D15" s="78">
        <f>SUM(D16:D18)</f>
        <v>0</v>
      </c>
      <c r="E15" s="78">
        <f>SUM(E16:E18)</f>
        <v>2.3</v>
      </c>
    </row>
    <row r="16" ht="25" customHeight="1" spans="1:5">
      <c r="A16" s="85" t="s">
        <v>166</v>
      </c>
      <c r="B16" s="86" t="s">
        <v>167</v>
      </c>
      <c r="C16" s="76">
        <f t="shared" si="0"/>
        <v>0.9</v>
      </c>
      <c r="D16" s="82"/>
      <c r="E16" s="81">
        <v>0.9</v>
      </c>
    </row>
    <row r="17" ht="25" customHeight="1" spans="1:5">
      <c r="A17" s="79">
        <v>30229</v>
      </c>
      <c r="B17" s="80" t="s">
        <v>168</v>
      </c>
      <c r="C17" s="76">
        <f t="shared" si="0"/>
        <v>0.56</v>
      </c>
      <c r="D17" s="82"/>
      <c r="E17" s="81">
        <v>0.56</v>
      </c>
    </row>
    <row r="18" ht="25" customHeight="1" spans="1:5">
      <c r="A18" s="79">
        <v>30299</v>
      </c>
      <c r="B18" s="80" t="s">
        <v>169</v>
      </c>
      <c r="C18" s="76">
        <f t="shared" si="0"/>
        <v>0.84</v>
      </c>
      <c r="D18" s="81"/>
      <c r="E18" s="82">
        <v>0.84</v>
      </c>
    </row>
    <row r="19" spans="1:5">
      <c r="A19" s="87" t="s">
        <v>87</v>
      </c>
      <c r="B19" s="88"/>
      <c r="C19" s="88"/>
      <c r="D19" s="88"/>
      <c r="E19" s="88"/>
    </row>
    <row r="20" spans="1:5">
      <c r="A20" s="89" t="s">
        <v>128</v>
      </c>
      <c r="B20" s="88"/>
      <c r="C20" s="88"/>
      <c r="D20" s="88"/>
      <c r="E20" s="88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L32" sqref="L32"/>
    </sheetView>
  </sheetViews>
  <sheetFormatPr defaultColWidth="9" defaultRowHeight="13.5" outlineLevelCol="7"/>
  <cols>
    <col min="1" max="1" width="29" style="47" customWidth="1"/>
    <col min="2" max="8" width="14.6333333333333" style="47" customWidth="1"/>
    <col min="9" max="16384" width="9" style="47"/>
  </cols>
  <sheetData>
    <row r="1" ht="20.25" spans="1:8">
      <c r="A1" s="48" t="s">
        <v>170</v>
      </c>
      <c r="B1" s="48"/>
      <c r="C1" s="48"/>
      <c r="D1" s="48"/>
      <c r="E1" s="48"/>
      <c r="F1" s="48"/>
      <c r="G1" s="48"/>
      <c r="H1" s="48"/>
    </row>
    <row r="2" spans="1:8">
      <c r="A2" s="49"/>
      <c r="B2" s="50"/>
      <c r="C2" s="50"/>
      <c r="D2" s="50"/>
      <c r="E2" s="50"/>
      <c r="F2" s="50"/>
      <c r="G2" s="50"/>
      <c r="H2" s="50" t="s">
        <v>0</v>
      </c>
    </row>
    <row r="3" ht="25" customHeight="1" spans="1:8">
      <c r="A3" s="58" t="s">
        <v>130</v>
      </c>
      <c r="B3" s="53" t="s">
        <v>171</v>
      </c>
      <c r="C3" s="53"/>
      <c r="D3" s="53"/>
      <c r="E3" s="53"/>
      <c r="F3" s="53"/>
      <c r="G3" s="53" t="s">
        <v>172</v>
      </c>
      <c r="H3" s="53" t="s">
        <v>173</v>
      </c>
    </row>
    <row r="4" ht="25" customHeight="1" spans="1:8">
      <c r="A4" s="58"/>
      <c r="B4" s="53" t="s">
        <v>91</v>
      </c>
      <c r="C4" s="53" t="s">
        <v>174</v>
      </c>
      <c r="D4" s="53" t="s">
        <v>175</v>
      </c>
      <c r="E4" s="53" t="s">
        <v>176</v>
      </c>
      <c r="F4" s="53"/>
      <c r="G4" s="53"/>
      <c r="H4" s="53"/>
    </row>
    <row r="5" ht="25" customHeight="1" spans="1:8">
      <c r="A5" s="58"/>
      <c r="B5" s="53"/>
      <c r="C5" s="53"/>
      <c r="D5" s="53"/>
      <c r="E5" s="53" t="s">
        <v>177</v>
      </c>
      <c r="F5" s="53" t="s">
        <v>178</v>
      </c>
      <c r="G5" s="53"/>
      <c r="H5" s="53"/>
    </row>
    <row r="6" ht="25" customHeight="1" spans="1:8">
      <c r="A6" s="53" t="str">
        <f>整体支出绩效目标表!C3</f>
        <v>华池县南梁镇卫生院</v>
      </c>
      <c r="B6" s="53">
        <f>SUM(C6:H6)</f>
        <v>0.85</v>
      </c>
      <c r="C6" s="53"/>
      <c r="D6" s="64"/>
      <c r="E6" s="53"/>
      <c r="F6" s="53">
        <v>0.85</v>
      </c>
      <c r="G6" s="53"/>
      <c r="H6" s="53"/>
    </row>
    <row r="7" ht="25" customHeight="1" spans="1:8">
      <c r="A7" s="65"/>
      <c r="B7" s="66"/>
      <c r="C7" s="66"/>
      <c r="D7" s="66"/>
      <c r="E7" s="66"/>
      <c r="F7" s="66"/>
      <c r="G7" s="66"/>
      <c r="H7" s="66"/>
    </row>
    <row r="8" ht="25" customHeight="1" spans="1:8">
      <c r="A8" s="67"/>
      <c r="B8" s="66"/>
      <c r="C8" s="66"/>
      <c r="D8" s="66"/>
      <c r="E8" s="66"/>
      <c r="F8" s="66"/>
      <c r="G8" s="66"/>
      <c r="H8" s="66"/>
    </row>
    <row r="9" ht="25" customHeight="1" spans="1:8">
      <c r="A9" s="67"/>
      <c r="B9" s="66"/>
      <c r="C9" s="66"/>
      <c r="D9" s="66"/>
      <c r="E9" s="66"/>
      <c r="F9" s="66"/>
      <c r="G9" s="66"/>
      <c r="H9" s="66"/>
    </row>
    <row r="10" ht="25" customHeight="1" spans="1:8">
      <c r="A10" s="67"/>
      <c r="B10" s="66"/>
      <c r="C10" s="66"/>
      <c r="D10" s="66"/>
      <c r="E10" s="66"/>
      <c r="F10" s="66"/>
      <c r="G10" s="66"/>
      <c r="H10" s="66"/>
    </row>
    <row r="11" ht="25" customHeight="1" spans="1:8">
      <c r="A11" s="67"/>
      <c r="B11" s="66"/>
      <c r="C11" s="66"/>
      <c r="D11" s="66"/>
      <c r="E11" s="66"/>
      <c r="F11" s="66"/>
      <c r="G11" s="66"/>
      <c r="H11" s="66"/>
    </row>
    <row r="12" ht="25" customHeight="1" spans="1:8">
      <c r="A12" s="67"/>
      <c r="B12" s="66"/>
      <c r="C12" s="66"/>
      <c r="D12" s="66"/>
      <c r="E12" s="66"/>
      <c r="F12" s="66"/>
      <c r="G12" s="66"/>
      <c r="H12" s="66"/>
    </row>
    <row r="13" ht="25" customHeight="1" spans="1:8">
      <c r="A13" s="67"/>
      <c r="B13" s="66"/>
      <c r="C13" s="66"/>
      <c r="D13" s="66"/>
      <c r="E13" s="66"/>
      <c r="F13" s="66"/>
      <c r="G13" s="66"/>
      <c r="H13" s="66"/>
    </row>
    <row r="14" ht="25" customHeight="1" spans="1:8">
      <c r="A14" s="67"/>
      <c r="B14" s="66"/>
      <c r="C14" s="66"/>
      <c r="D14" s="66"/>
      <c r="E14" s="66"/>
      <c r="F14" s="66"/>
      <c r="G14" s="66"/>
      <c r="H14" s="66"/>
    </row>
    <row r="15" ht="25" customHeight="1" spans="1:8">
      <c r="A15" s="67"/>
      <c r="B15" s="66"/>
      <c r="C15" s="66"/>
      <c r="D15" s="66"/>
      <c r="E15" s="66"/>
      <c r="F15" s="66"/>
      <c r="G15" s="66"/>
      <c r="H15" s="66"/>
    </row>
    <row r="16" ht="25" customHeight="1" spans="1:8">
      <c r="A16" s="67"/>
      <c r="B16" s="66"/>
      <c r="C16" s="66"/>
      <c r="D16" s="66"/>
      <c r="E16" s="66"/>
      <c r="F16" s="66"/>
      <c r="G16" s="66"/>
      <c r="H16" s="66"/>
    </row>
    <row r="17" spans="1:1">
      <c r="A17" s="68" t="s">
        <v>87</v>
      </c>
    </row>
    <row r="18" spans="1:1">
      <c r="A18" s="69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E17" sqref="E17"/>
    </sheetView>
  </sheetViews>
  <sheetFormatPr defaultColWidth="9" defaultRowHeight="13.5" outlineLevelCol="4"/>
  <cols>
    <col min="1" max="1" width="11" customWidth="1"/>
    <col min="2" max="2" width="24.3833333333333" customWidth="1"/>
    <col min="3" max="5" width="14.5" customWidth="1"/>
  </cols>
  <sheetData>
    <row r="1" ht="20.25" spans="1:5">
      <c r="A1" s="48" t="s">
        <v>179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0</v>
      </c>
    </row>
    <row r="3" s="59" customFormat="1" ht="30" customHeight="1" spans="1:5">
      <c r="A3" s="58" t="s">
        <v>180</v>
      </c>
      <c r="B3" s="58" t="s">
        <v>3</v>
      </c>
      <c r="C3" s="58" t="s">
        <v>91</v>
      </c>
      <c r="D3" s="58" t="s">
        <v>69</v>
      </c>
      <c r="E3" s="58" t="s">
        <v>70</v>
      </c>
    </row>
    <row r="4" s="59" customFormat="1" ht="30" customHeight="1" spans="1:5">
      <c r="A4" s="58"/>
      <c r="B4" s="58" t="s">
        <v>131</v>
      </c>
      <c r="C4" s="60">
        <f>D4+E4</f>
        <v>2.3</v>
      </c>
      <c r="D4" s="60">
        <f>SUM(D5:D19)</f>
        <v>2.3</v>
      </c>
      <c r="E4" s="60">
        <f>SUM(E5:E19)</f>
        <v>0</v>
      </c>
    </row>
    <row r="5" s="59" customFormat="1" ht="30" customHeight="1" spans="1:5">
      <c r="A5" s="61">
        <v>1</v>
      </c>
      <c r="B5" s="56" t="s">
        <v>181</v>
      </c>
      <c r="C5" s="60">
        <f t="shared" ref="C5:C19" si="0">D5+E5</f>
        <v>0</v>
      </c>
      <c r="D5" s="62"/>
      <c r="E5" s="63">
        <f>表三!D4</f>
        <v>0</v>
      </c>
    </row>
    <row r="6" s="59" customFormat="1" ht="30" customHeight="1" spans="1:5">
      <c r="A6" s="61">
        <v>2</v>
      </c>
      <c r="B6" s="56" t="s">
        <v>182</v>
      </c>
      <c r="C6" s="60">
        <f t="shared" si="0"/>
        <v>0</v>
      </c>
      <c r="D6" s="62"/>
      <c r="E6" s="63"/>
    </row>
    <row r="7" s="59" customFormat="1" ht="30" customHeight="1" spans="1:5">
      <c r="A7" s="61">
        <v>3</v>
      </c>
      <c r="B7" s="56" t="s">
        <v>183</v>
      </c>
      <c r="C7" s="60">
        <f t="shared" si="0"/>
        <v>0</v>
      </c>
      <c r="D7" s="62"/>
      <c r="E7" s="63"/>
    </row>
    <row r="8" s="59" customFormat="1" ht="30" customHeight="1" spans="1:5">
      <c r="A8" s="61">
        <v>4</v>
      </c>
      <c r="B8" s="56" t="s">
        <v>184</v>
      </c>
      <c r="C8" s="60">
        <f t="shared" si="0"/>
        <v>0</v>
      </c>
      <c r="D8" s="62"/>
      <c r="E8" s="63"/>
    </row>
    <row r="9" s="59" customFormat="1" ht="30" customHeight="1" spans="1:5">
      <c r="A9" s="61">
        <v>5</v>
      </c>
      <c r="B9" s="56" t="s">
        <v>185</v>
      </c>
      <c r="C9" s="60">
        <f t="shared" si="0"/>
        <v>0</v>
      </c>
      <c r="D9" s="62"/>
      <c r="E9" s="63"/>
    </row>
    <row r="10" s="59" customFormat="1" ht="30" customHeight="1" spans="1:5">
      <c r="A10" s="61">
        <v>6</v>
      </c>
      <c r="B10" s="56" t="s">
        <v>186</v>
      </c>
      <c r="C10" s="60">
        <f t="shared" si="0"/>
        <v>0</v>
      </c>
      <c r="D10" s="62"/>
      <c r="E10" s="63"/>
    </row>
    <row r="11" s="59" customFormat="1" ht="30" customHeight="1" spans="1:5">
      <c r="A11" s="61">
        <v>7</v>
      </c>
      <c r="B11" s="56" t="s">
        <v>187</v>
      </c>
      <c r="C11" s="60">
        <f t="shared" si="0"/>
        <v>0</v>
      </c>
      <c r="D11" s="62"/>
      <c r="E11" s="63"/>
    </row>
    <row r="12" s="59" customFormat="1" ht="30" customHeight="1" spans="1:5">
      <c r="A12" s="61">
        <v>8</v>
      </c>
      <c r="B12" s="56" t="s">
        <v>188</v>
      </c>
      <c r="C12" s="60">
        <f t="shared" si="0"/>
        <v>0</v>
      </c>
      <c r="D12" s="62"/>
      <c r="E12" s="63"/>
    </row>
    <row r="13" s="59" customFormat="1" ht="30" customHeight="1" spans="1:5">
      <c r="A13" s="61">
        <v>9</v>
      </c>
      <c r="B13" s="56" t="s">
        <v>189</v>
      </c>
      <c r="C13" s="60">
        <f t="shared" si="0"/>
        <v>0</v>
      </c>
      <c r="D13" s="62"/>
      <c r="E13" s="63"/>
    </row>
    <row r="14" s="59" customFormat="1" ht="30" customHeight="1" spans="1:5">
      <c r="A14" s="61">
        <v>10</v>
      </c>
      <c r="B14" s="56" t="s">
        <v>190</v>
      </c>
      <c r="C14" s="60">
        <f t="shared" si="0"/>
        <v>0</v>
      </c>
      <c r="D14" s="62"/>
      <c r="E14" s="63"/>
    </row>
    <row r="15" s="59" customFormat="1" ht="30" customHeight="1" spans="1:5">
      <c r="A15" s="61">
        <v>11</v>
      </c>
      <c r="B15" s="56" t="s">
        <v>191</v>
      </c>
      <c r="C15" s="60">
        <f t="shared" si="0"/>
        <v>0.9</v>
      </c>
      <c r="D15" s="62">
        <f>表七!C16</f>
        <v>0.9</v>
      </c>
      <c r="E15" s="63"/>
    </row>
    <row r="16" s="59" customFormat="1" ht="30" customHeight="1" spans="1:5">
      <c r="A16" s="61">
        <v>12</v>
      </c>
      <c r="B16" s="56" t="s">
        <v>192</v>
      </c>
      <c r="C16" s="60">
        <f t="shared" si="0"/>
        <v>0.56</v>
      </c>
      <c r="D16" s="62">
        <f>表七!C17</f>
        <v>0.56</v>
      </c>
      <c r="E16" s="63"/>
    </row>
    <row r="17" s="59" customFormat="1" ht="30" customHeight="1" spans="1:5">
      <c r="A17" s="61">
        <v>13</v>
      </c>
      <c r="B17" s="56" t="s">
        <v>193</v>
      </c>
      <c r="C17" s="60">
        <f t="shared" si="0"/>
        <v>0</v>
      </c>
      <c r="D17" s="62"/>
      <c r="E17" s="63"/>
    </row>
    <row r="18" s="59" customFormat="1" ht="30" customHeight="1" spans="1:5">
      <c r="A18" s="61">
        <v>14</v>
      </c>
      <c r="B18" s="56" t="s">
        <v>194</v>
      </c>
      <c r="C18" s="60">
        <f t="shared" si="0"/>
        <v>0.84</v>
      </c>
      <c r="D18" s="62">
        <f>表七!C18</f>
        <v>0.84</v>
      </c>
      <c r="E18" s="63"/>
    </row>
    <row r="19" s="59" customFormat="1" ht="30" customHeight="1" spans="1:5">
      <c r="A19" s="61">
        <v>15</v>
      </c>
      <c r="B19" s="56" t="s">
        <v>195</v>
      </c>
      <c r="C19" s="60">
        <f t="shared" si="0"/>
        <v>0</v>
      </c>
      <c r="D19" s="62"/>
      <c r="E19" s="63"/>
    </row>
    <row r="20" spans="1:5">
      <c r="A20" s="57" t="s">
        <v>51</v>
      </c>
      <c r="B20" s="47"/>
      <c r="C20" s="47"/>
      <c r="D20" s="47"/>
      <c r="E20" s="4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topLeftCell="A9"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8" t="s">
        <v>196</v>
      </c>
      <c r="B1" s="48"/>
    </row>
    <row r="2" spans="1:2">
      <c r="A2" s="49"/>
      <c r="B2" s="50" t="s">
        <v>0</v>
      </c>
    </row>
    <row r="3" ht="15" customHeight="1" spans="1:2">
      <c r="A3" s="51" t="s">
        <v>197</v>
      </c>
      <c r="B3" s="52" t="s">
        <v>198</v>
      </c>
    </row>
    <row r="4" spans="1:2">
      <c r="A4" s="51"/>
      <c r="B4" s="52"/>
    </row>
    <row r="5" spans="1:2">
      <c r="A5" s="53"/>
      <c r="B5" s="52"/>
    </row>
    <row r="6" spans="1:2">
      <c r="A6" s="54"/>
      <c r="B6" s="55"/>
    </row>
    <row r="7" spans="1:2">
      <c r="A7" s="56"/>
      <c r="B7" s="55"/>
    </row>
    <row r="8" spans="1:2">
      <c r="A8" s="56"/>
      <c r="B8" s="55"/>
    </row>
    <row r="9" spans="1:2">
      <c r="A9" s="56"/>
      <c r="B9" s="55"/>
    </row>
    <row r="10" spans="1:2">
      <c r="A10" s="56"/>
      <c r="B10" s="55"/>
    </row>
    <row r="11" spans="1:2">
      <c r="A11" s="56"/>
      <c r="B11" s="55"/>
    </row>
    <row r="12" spans="1:2">
      <c r="A12" s="56"/>
      <c r="B12" s="55"/>
    </row>
    <row r="13" spans="1:2">
      <c r="A13" s="56"/>
      <c r="B13" s="55"/>
    </row>
    <row r="14" spans="1:2">
      <c r="A14" s="56"/>
      <c r="B14" s="55"/>
    </row>
    <row r="15" spans="1:2">
      <c r="A15" s="56"/>
      <c r="B15" s="55"/>
    </row>
    <row r="16" spans="1:2">
      <c r="A16" s="57" t="s">
        <v>51</v>
      </c>
      <c r="B16" s="47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8" t="s">
        <v>199</v>
      </c>
      <c r="B1" s="48"/>
      <c r="C1" s="48"/>
      <c r="D1" s="48"/>
      <c r="E1" s="48"/>
    </row>
    <row r="2" spans="1:5">
      <c r="A2" s="49"/>
      <c r="B2" s="50"/>
      <c r="C2" s="50"/>
      <c r="D2" s="50"/>
      <c r="E2" s="50" t="s">
        <v>0</v>
      </c>
    </row>
    <row r="3" spans="1:5">
      <c r="A3" s="58" t="s">
        <v>130</v>
      </c>
      <c r="B3" s="58" t="s">
        <v>91</v>
      </c>
      <c r="C3" s="58" t="s">
        <v>200</v>
      </c>
      <c r="D3" s="58" t="s">
        <v>201</v>
      </c>
      <c r="E3" s="58" t="s">
        <v>202</v>
      </c>
    </row>
    <row r="4" spans="1:5">
      <c r="A4" s="58" t="str">
        <f>整体支出绩效目标表!C3</f>
        <v>华池县南梁镇卫生院</v>
      </c>
      <c r="B4" s="58"/>
      <c r="C4" s="58"/>
      <c r="D4" s="58"/>
      <c r="E4" s="58"/>
    </row>
    <row r="5" spans="1:5">
      <c r="A5" s="54"/>
      <c r="B5" s="55"/>
      <c r="C5" s="55"/>
      <c r="D5" s="55"/>
      <c r="E5" s="55"/>
    </row>
    <row r="6" spans="1:5">
      <c r="A6" s="56"/>
      <c r="B6" s="55"/>
      <c r="C6" s="55"/>
      <c r="D6" s="55"/>
      <c r="E6" s="55"/>
    </row>
    <row r="7" spans="1:5">
      <c r="A7" s="56"/>
      <c r="B7" s="55"/>
      <c r="C7" s="55"/>
      <c r="D7" s="55"/>
      <c r="E7" s="55"/>
    </row>
    <row r="8" spans="1:5">
      <c r="A8" s="56"/>
      <c r="B8" s="55"/>
      <c r="C8" s="55"/>
      <c r="D8" s="55"/>
      <c r="E8" s="55"/>
    </row>
    <row r="9" spans="1:5">
      <c r="A9" s="56"/>
      <c r="B9" s="55"/>
      <c r="C9" s="55"/>
      <c r="D9" s="55"/>
      <c r="E9" s="55"/>
    </row>
    <row r="10" spans="1:5">
      <c r="A10" s="56"/>
      <c r="B10" s="55"/>
      <c r="C10" s="55"/>
      <c r="D10" s="55"/>
      <c r="E10" s="55"/>
    </row>
    <row r="11" spans="1:5">
      <c r="A11" s="56"/>
      <c r="B11" s="55"/>
      <c r="C11" s="55"/>
      <c r="D11" s="55"/>
      <c r="E11" s="55"/>
    </row>
    <row r="12" spans="1:5">
      <c r="A12" s="56"/>
      <c r="B12" s="55"/>
      <c r="C12" s="55"/>
      <c r="D12" s="55"/>
      <c r="E12" s="55"/>
    </row>
    <row r="13" spans="1:5">
      <c r="A13" s="56"/>
      <c r="B13" s="55"/>
      <c r="C13" s="55"/>
      <c r="D13" s="55"/>
      <c r="E13" s="55"/>
    </row>
    <row r="14" spans="1:5">
      <c r="A14" s="56"/>
      <c r="B14" s="55"/>
      <c r="C14" s="55"/>
      <c r="D14" s="55"/>
      <c r="E14" s="55"/>
    </row>
    <row r="15" spans="1:5">
      <c r="A15" s="57" t="s">
        <v>51</v>
      </c>
      <c r="B15" s="47"/>
      <c r="C15" s="47"/>
      <c r="D15" s="47"/>
      <c r="E15" s="47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47" customWidth="1"/>
    <col min="2" max="2" width="29" style="47" customWidth="1"/>
    <col min="3" max="16384" width="9" style="47"/>
  </cols>
  <sheetData>
    <row r="1" ht="20.25" spans="1:2">
      <c r="A1" s="48" t="s">
        <v>203</v>
      </c>
      <c r="B1" s="48"/>
    </row>
    <row r="2" spans="1:2">
      <c r="A2" s="49"/>
      <c r="B2" s="50" t="s">
        <v>0</v>
      </c>
    </row>
    <row r="3" ht="15" customHeight="1" spans="1:2">
      <c r="A3" s="51" t="s">
        <v>197</v>
      </c>
      <c r="B3" s="52" t="s">
        <v>198</v>
      </c>
    </row>
    <row r="4" spans="1:2">
      <c r="A4" s="51"/>
      <c r="B4" s="52"/>
    </row>
    <row r="5" spans="1:2">
      <c r="A5" s="53"/>
      <c r="B5" s="52"/>
    </row>
    <row r="6" spans="1:2">
      <c r="A6" s="54"/>
      <c r="B6" s="55"/>
    </row>
    <row r="7" spans="1:2">
      <c r="A7" s="56"/>
      <c r="B7" s="55"/>
    </row>
    <row r="8" spans="1:2">
      <c r="A8" s="56"/>
      <c r="B8" s="55"/>
    </row>
    <row r="9" spans="1:2">
      <c r="A9" s="56"/>
      <c r="B9" s="55"/>
    </row>
    <row r="10" spans="1:2">
      <c r="A10" s="56"/>
      <c r="B10" s="55"/>
    </row>
    <row r="11" spans="1:2">
      <c r="A11" s="56"/>
      <c r="B11" s="55"/>
    </row>
    <row r="12" spans="1:2">
      <c r="A12" s="56"/>
      <c r="B12" s="55"/>
    </row>
    <row r="13" spans="1:2">
      <c r="A13" s="56"/>
      <c r="B13" s="55"/>
    </row>
    <row r="14" spans="1:2">
      <c r="A14" s="56"/>
      <c r="B14" s="55"/>
    </row>
    <row r="15" spans="1:2">
      <c r="A15" s="56"/>
      <c r="B15" s="55"/>
    </row>
    <row r="16" spans="1:2">
      <c r="A16" s="57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M12" sqref="M12"/>
    </sheetView>
  </sheetViews>
  <sheetFormatPr defaultColWidth="9" defaultRowHeight="13.5"/>
  <cols>
    <col min="1" max="4" width="5.63333333333333" customWidth="1"/>
    <col min="5" max="6" width="10.6333333333333" customWidth="1"/>
    <col min="7" max="9" width="8.63333333333333" customWidth="1"/>
    <col min="10" max="10" width="4.55833333333333" customWidth="1"/>
    <col min="11" max="11" width="11.4416666666667" customWidth="1"/>
  </cols>
  <sheetData>
    <row r="1" ht="28" customHeight="1" spans="1:11">
      <c r="A1" s="1" t="str">
        <f>C3&amp;"整体支出绩效目标申报表"</f>
        <v>华池县南梁镇卫生院整体支出绩效目标申报表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205</v>
      </c>
      <c r="B3" s="4"/>
      <c r="C3" s="5" t="s">
        <v>206</v>
      </c>
      <c r="D3" s="6"/>
      <c r="E3" s="6"/>
      <c r="F3" s="6"/>
      <c r="G3" s="6"/>
      <c r="H3" s="6"/>
      <c r="I3" s="6"/>
      <c r="J3" s="6"/>
      <c r="K3" s="6"/>
    </row>
    <row r="4" ht="18" customHeight="1" spans="1:11">
      <c r="A4" s="3" t="s">
        <v>207</v>
      </c>
      <c r="B4" s="4"/>
      <c r="C4" s="5" t="s">
        <v>208</v>
      </c>
      <c r="D4" s="6"/>
      <c r="E4" s="6"/>
      <c r="F4" s="6"/>
      <c r="G4" s="7" t="s">
        <v>209</v>
      </c>
      <c r="H4" s="6"/>
      <c r="I4" s="8">
        <v>18893429559</v>
      </c>
      <c r="J4" s="6"/>
      <c r="K4" s="6"/>
    </row>
    <row r="5" ht="18" customHeight="1" spans="1:11">
      <c r="A5" s="3" t="s">
        <v>210</v>
      </c>
      <c r="B5" s="4"/>
      <c r="C5" s="3" t="s">
        <v>211</v>
      </c>
      <c r="D5" s="4"/>
      <c r="E5" s="4"/>
      <c r="F5" s="3" t="s">
        <v>212</v>
      </c>
      <c r="G5" s="4"/>
      <c r="H5" s="3" t="s">
        <v>213</v>
      </c>
      <c r="I5" s="4"/>
      <c r="J5" s="3" t="s">
        <v>212</v>
      </c>
      <c r="K5" s="4"/>
    </row>
    <row r="6" ht="18" customHeight="1" spans="1:11">
      <c r="A6" s="4"/>
      <c r="B6" s="4"/>
      <c r="C6" s="3" t="s">
        <v>214</v>
      </c>
      <c r="D6" s="4"/>
      <c r="E6" s="3" t="s">
        <v>215</v>
      </c>
      <c r="F6" s="9">
        <f>表七!D5</f>
        <v>128.83</v>
      </c>
      <c r="G6" s="4"/>
      <c r="H6" s="3" t="s">
        <v>216</v>
      </c>
      <c r="I6" s="4"/>
      <c r="J6" s="10"/>
      <c r="K6" s="4"/>
    </row>
    <row r="7" ht="18" customHeight="1" spans="1:11">
      <c r="A7" s="4"/>
      <c r="B7" s="4"/>
      <c r="C7" s="4"/>
      <c r="D7" s="4"/>
      <c r="E7" s="3" t="s">
        <v>217</v>
      </c>
      <c r="F7" s="9">
        <f>表七!E5</f>
        <v>2.3</v>
      </c>
      <c r="G7" s="4"/>
      <c r="H7" s="3" t="s">
        <v>218</v>
      </c>
      <c r="I7" s="4"/>
      <c r="J7" s="9">
        <f>F8+F11</f>
        <v>131.13</v>
      </c>
      <c r="K7" s="4"/>
    </row>
    <row r="8" ht="18" customHeight="1" spans="1:11">
      <c r="A8" s="4"/>
      <c r="B8" s="4"/>
      <c r="C8" s="4"/>
      <c r="D8" s="4"/>
      <c r="E8" s="3" t="s">
        <v>219</v>
      </c>
      <c r="F8" s="9">
        <f>SUM(F6:G7)</f>
        <v>131.13</v>
      </c>
      <c r="G8" s="4"/>
      <c r="H8" s="3" t="s">
        <v>220</v>
      </c>
      <c r="I8" s="4"/>
      <c r="J8" s="9"/>
      <c r="K8" s="4"/>
    </row>
    <row r="9" ht="18" customHeight="1" spans="1:11">
      <c r="A9" s="4"/>
      <c r="B9" s="4"/>
      <c r="C9" s="3" t="s">
        <v>221</v>
      </c>
      <c r="D9" s="4"/>
      <c r="E9" s="3" t="s">
        <v>222</v>
      </c>
      <c r="F9" s="9">
        <f>表六!E5</f>
        <v>0</v>
      </c>
      <c r="G9" s="4"/>
      <c r="H9" s="3" t="s">
        <v>223</v>
      </c>
      <c r="I9" s="4"/>
      <c r="J9" s="9">
        <f>J7</f>
        <v>131.13</v>
      </c>
      <c r="K9" s="4"/>
    </row>
    <row r="10" ht="18" customHeight="1" spans="1:11">
      <c r="A10" s="4"/>
      <c r="B10" s="4"/>
      <c r="C10" s="4"/>
      <c r="D10" s="4"/>
      <c r="E10" s="11" t="s">
        <v>224</v>
      </c>
      <c r="F10" s="10"/>
      <c r="G10" s="4"/>
      <c r="H10" s="3" t="s">
        <v>225</v>
      </c>
      <c r="I10" s="4"/>
      <c r="J10" s="9">
        <f>J7</f>
        <v>131.13</v>
      </c>
      <c r="K10" s="4"/>
    </row>
    <row r="11" ht="18" customHeight="1" spans="1:11">
      <c r="A11" s="12"/>
      <c r="B11" s="12"/>
      <c r="C11" s="12"/>
      <c r="D11" s="12"/>
      <c r="E11" s="13" t="s">
        <v>219</v>
      </c>
      <c r="F11" s="14">
        <f>SUM(F9:G10)</f>
        <v>0</v>
      </c>
      <c r="G11" s="12"/>
      <c r="H11" s="15"/>
      <c r="I11" s="15"/>
      <c r="J11" s="15"/>
      <c r="K11" s="15"/>
    </row>
    <row r="12" ht="54" customHeight="1" spans="1:11">
      <c r="A12" s="16" t="s">
        <v>226</v>
      </c>
      <c r="B12" s="17"/>
      <c r="C12" s="18" t="s">
        <v>227</v>
      </c>
      <c r="D12" s="19"/>
      <c r="E12" s="19"/>
      <c r="F12" s="19"/>
      <c r="G12" s="19"/>
      <c r="H12" s="19"/>
      <c r="I12" s="19"/>
      <c r="J12" s="19"/>
      <c r="K12" s="20"/>
    </row>
    <row r="13" ht="18" customHeight="1" spans="1:11">
      <c r="A13" s="21" t="s">
        <v>228</v>
      </c>
      <c r="B13" s="22" t="s">
        <v>229</v>
      </c>
      <c r="C13" s="23"/>
      <c r="D13" s="22" t="s">
        <v>230</v>
      </c>
      <c r="E13" s="22" t="s">
        <v>231</v>
      </c>
      <c r="F13" s="23"/>
      <c r="G13" s="24" t="s">
        <v>232</v>
      </c>
      <c r="H13" s="23"/>
      <c r="I13" s="23"/>
      <c r="J13" s="23"/>
      <c r="K13" s="22" t="s">
        <v>233</v>
      </c>
    </row>
    <row r="14" ht="18" customHeight="1" spans="1:11">
      <c r="A14" s="25"/>
      <c r="B14" s="22" t="s">
        <v>234</v>
      </c>
      <c r="C14" s="23"/>
      <c r="D14" s="26">
        <v>10</v>
      </c>
      <c r="E14" s="22" t="s">
        <v>235</v>
      </c>
      <c r="F14" s="23"/>
      <c r="G14" s="22" t="s">
        <v>236</v>
      </c>
      <c r="H14" s="23"/>
      <c r="I14" s="23"/>
      <c r="J14" s="23"/>
      <c r="K14" s="27">
        <v>1</v>
      </c>
    </row>
    <row r="15" ht="18" customHeight="1" spans="1:11">
      <c r="A15" s="25"/>
      <c r="B15" s="23"/>
      <c r="C15" s="23"/>
      <c r="D15" s="23"/>
      <c r="E15" s="23"/>
      <c r="F15" s="23"/>
      <c r="G15" s="22" t="s">
        <v>237</v>
      </c>
      <c r="H15" s="23"/>
      <c r="I15" s="23"/>
      <c r="J15" s="23"/>
      <c r="K15" s="22" t="s">
        <v>238</v>
      </c>
    </row>
    <row r="16" ht="18" customHeight="1" spans="1:11">
      <c r="A16" s="25"/>
      <c r="B16" s="23"/>
      <c r="C16" s="23"/>
      <c r="D16" s="23"/>
      <c r="E16" s="23"/>
      <c r="F16" s="23"/>
      <c r="G16" s="22" t="s">
        <v>239</v>
      </c>
      <c r="H16" s="23"/>
      <c r="I16" s="23"/>
      <c r="J16" s="23"/>
      <c r="K16" s="22" t="s">
        <v>240</v>
      </c>
    </row>
    <row r="17" ht="18" customHeight="1" spans="1:11">
      <c r="A17" s="25"/>
      <c r="B17" s="23"/>
      <c r="C17" s="23"/>
      <c r="D17" s="23"/>
      <c r="E17" s="23"/>
      <c r="F17" s="23"/>
      <c r="G17" s="22" t="s">
        <v>241</v>
      </c>
      <c r="H17" s="23"/>
      <c r="I17" s="23"/>
      <c r="J17" s="23"/>
      <c r="K17" s="22" t="s">
        <v>242</v>
      </c>
    </row>
    <row r="18" ht="18" customHeight="1" spans="1:11">
      <c r="A18" s="25"/>
      <c r="B18" s="23"/>
      <c r="C18" s="23"/>
      <c r="D18" s="23"/>
      <c r="E18" s="22" t="s">
        <v>243</v>
      </c>
      <c r="F18" s="23"/>
      <c r="G18" s="22" t="s">
        <v>244</v>
      </c>
      <c r="H18" s="23"/>
      <c r="I18" s="23"/>
      <c r="J18" s="23"/>
      <c r="K18" s="22" t="s">
        <v>245</v>
      </c>
    </row>
    <row r="19" ht="18" customHeight="1" spans="1:11">
      <c r="A19" s="25"/>
      <c r="B19" s="23"/>
      <c r="C19" s="23"/>
      <c r="D19" s="23"/>
      <c r="E19" s="23"/>
      <c r="F19" s="23"/>
      <c r="G19" s="22" t="s">
        <v>246</v>
      </c>
      <c r="H19" s="23"/>
      <c r="I19" s="23"/>
      <c r="J19" s="23"/>
      <c r="K19" s="22" t="s">
        <v>247</v>
      </c>
    </row>
    <row r="20" ht="18" customHeight="1" spans="1:11">
      <c r="A20" s="25"/>
      <c r="B20" s="23"/>
      <c r="C20" s="23"/>
      <c r="D20" s="23"/>
      <c r="E20" s="22" t="s">
        <v>248</v>
      </c>
      <c r="F20" s="23"/>
      <c r="G20" s="22" t="s">
        <v>249</v>
      </c>
      <c r="H20" s="23"/>
      <c r="I20" s="23"/>
      <c r="J20" s="23"/>
      <c r="K20" s="22" t="s">
        <v>250</v>
      </c>
    </row>
    <row r="21" ht="18" customHeight="1" spans="1:11">
      <c r="A21" s="25"/>
      <c r="B21" s="23"/>
      <c r="C21" s="23"/>
      <c r="D21" s="23"/>
      <c r="E21" s="23"/>
      <c r="F21" s="23"/>
      <c r="G21" s="22" t="s">
        <v>251</v>
      </c>
      <c r="H21" s="23"/>
      <c r="I21" s="23"/>
      <c r="J21" s="23"/>
      <c r="K21" s="22" t="s">
        <v>252</v>
      </c>
    </row>
    <row r="22" ht="18" customHeight="1" spans="1:11">
      <c r="A22" s="25"/>
      <c r="B22" s="23"/>
      <c r="C22" s="23"/>
      <c r="D22" s="23"/>
      <c r="E22" s="22" t="s">
        <v>253</v>
      </c>
      <c r="F22" s="23"/>
      <c r="G22" s="22" t="s">
        <v>254</v>
      </c>
      <c r="H22" s="23"/>
      <c r="I22" s="23"/>
      <c r="J22" s="23"/>
      <c r="K22" s="22" t="s">
        <v>250</v>
      </c>
    </row>
    <row r="23" ht="18" customHeight="1" spans="1:11">
      <c r="A23" s="25"/>
      <c r="B23" s="23"/>
      <c r="C23" s="23"/>
      <c r="D23" s="23"/>
      <c r="E23" s="23"/>
      <c r="F23" s="23"/>
      <c r="G23" s="22" t="s">
        <v>255</v>
      </c>
      <c r="H23" s="23"/>
      <c r="I23" s="23"/>
      <c r="J23" s="23"/>
      <c r="K23" s="27">
        <v>1</v>
      </c>
    </row>
    <row r="24" ht="18" customHeight="1" spans="1:11">
      <c r="A24" s="25"/>
      <c r="B24" s="23"/>
      <c r="C24" s="23"/>
      <c r="D24" s="23"/>
      <c r="E24" s="22" t="s">
        <v>256</v>
      </c>
      <c r="F24" s="23"/>
      <c r="G24" s="22" t="s">
        <v>257</v>
      </c>
      <c r="H24" s="23"/>
      <c r="I24" s="23"/>
      <c r="J24" s="23"/>
      <c r="K24" s="22" t="s">
        <v>240</v>
      </c>
    </row>
    <row r="25" ht="18" customHeight="1" spans="1:11">
      <c r="A25" s="28"/>
      <c r="B25" s="28"/>
      <c r="C25" s="28"/>
      <c r="D25" s="28"/>
      <c r="E25" s="22" t="s">
        <v>258</v>
      </c>
      <c r="F25" s="23"/>
      <c r="G25" s="22" t="s">
        <v>259</v>
      </c>
      <c r="H25" s="23"/>
      <c r="I25" s="23"/>
      <c r="J25" s="23"/>
      <c r="K25" s="22" t="s">
        <v>260</v>
      </c>
    </row>
    <row r="26" ht="18" customHeight="1" spans="1:11">
      <c r="A26" s="28"/>
      <c r="B26" s="22" t="s">
        <v>261</v>
      </c>
      <c r="C26" s="23"/>
      <c r="D26" s="26">
        <v>30</v>
      </c>
      <c r="E26" s="22" t="s">
        <v>262</v>
      </c>
      <c r="F26" s="23"/>
      <c r="G26" s="3" t="s">
        <v>263</v>
      </c>
      <c r="H26" s="4"/>
      <c r="I26" s="4"/>
      <c r="J26" s="4"/>
      <c r="K26" s="29" t="s">
        <v>264</v>
      </c>
    </row>
    <row r="27" ht="18" customHeight="1" spans="1:11">
      <c r="A27" s="28"/>
      <c r="B27" s="22"/>
      <c r="C27" s="23"/>
      <c r="D27" s="26"/>
      <c r="E27" s="22"/>
      <c r="F27" s="23"/>
      <c r="G27" s="30" t="s">
        <v>265</v>
      </c>
      <c r="H27" s="31"/>
      <c r="I27" s="31"/>
      <c r="J27" s="32"/>
      <c r="K27" s="29" t="s">
        <v>266</v>
      </c>
    </row>
    <row r="28" ht="18" customHeight="1" spans="1:11">
      <c r="A28" s="28"/>
      <c r="B28" s="22"/>
      <c r="C28" s="23"/>
      <c r="D28" s="26"/>
      <c r="E28" s="22"/>
      <c r="F28" s="23"/>
      <c r="G28" s="30" t="s">
        <v>267</v>
      </c>
      <c r="H28" s="31"/>
      <c r="I28" s="31"/>
      <c r="J28" s="32"/>
      <c r="K28" s="29" t="s">
        <v>268</v>
      </c>
    </row>
    <row r="29" ht="18" customHeight="1" spans="1:11">
      <c r="A29" s="28"/>
      <c r="B29" s="22"/>
      <c r="C29" s="23"/>
      <c r="D29" s="26"/>
      <c r="E29" s="22"/>
      <c r="F29" s="23"/>
      <c r="G29" s="30" t="s">
        <v>269</v>
      </c>
      <c r="H29" s="31"/>
      <c r="I29" s="31"/>
      <c r="J29" s="32"/>
      <c r="K29" s="29" t="s">
        <v>270</v>
      </c>
    </row>
    <row r="30" ht="18" customHeight="1" spans="1:11">
      <c r="A30" s="28"/>
      <c r="B30" s="23"/>
      <c r="C30" s="23"/>
      <c r="D30" s="23"/>
      <c r="E30" s="23"/>
      <c r="F30" s="23"/>
      <c r="G30" s="33" t="s">
        <v>271</v>
      </c>
      <c r="H30" s="4"/>
      <c r="I30" s="4"/>
      <c r="J30" s="4"/>
      <c r="K30" s="34" t="s">
        <v>272</v>
      </c>
    </row>
    <row r="31" ht="18" customHeight="1" spans="1:11">
      <c r="A31" s="28"/>
      <c r="B31" s="23"/>
      <c r="C31" s="23"/>
      <c r="D31" s="23"/>
      <c r="E31" s="22" t="s">
        <v>273</v>
      </c>
      <c r="F31" s="23"/>
      <c r="G31" s="33" t="s">
        <v>274</v>
      </c>
      <c r="H31" s="4"/>
      <c r="I31" s="4"/>
      <c r="J31" s="4"/>
      <c r="K31" s="35" t="s">
        <v>275</v>
      </c>
    </row>
    <row r="32" ht="18" customHeight="1" spans="1:11">
      <c r="A32" s="28"/>
      <c r="B32" s="23"/>
      <c r="C32" s="23"/>
      <c r="D32" s="23"/>
      <c r="E32" s="22"/>
      <c r="F32" s="23"/>
      <c r="G32" s="33" t="s">
        <v>276</v>
      </c>
      <c r="H32" s="4"/>
      <c r="I32" s="4"/>
      <c r="J32" s="4"/>
      <c r="K32" s="35" t="s">
        <v>275</v>
      </c>
    </row>
    <row r="33" ht="18" customHeight="1" spans="1:11">
      <c r="A33" s="28"/>
      <c r="B33" s="23"/>
      <c r="C33" s="23"/>
      <c r="D33" s="23"/>
      <c r="E33" s="22"/>
      <c r="F33" s="23"/>
      <c r="G33" s="33" t="s">
        <v>277</v>
      </c>
      <c r="H33" s="4"/>
      <c r="I33" s="4"/>
      <c r="J33" s="4"/>
      <c r="K33" s="35" t="s">
        <v>275</v>
      </c>
    </row>
    <row r="34" ht="18" customHeight="1" spans="1:11">
      <c r="A34" s="28"/>
      <c r="B34" s="23"/>
      <c r="C34" s="23"/>
      <c r="D34" s="23"/>
      <c r="E34" s="22"/>
      <c r="F34" s="23"/>
      <c r="G34" s="33" t="s">
        <v>278</v>
      </c>
      <c r="H34" s="4"/>
      <c r="I34" s="4"/>
      <c r="J34" s="4"/>
      <c r="K34" s="35" t="s">
        <v>275</v>
      </c>
    </row>
    <row r="35" ht="18" customHeight="1" spans="1:11">
      <c r="A35" s="28"/>
      <c r="B35" s="23"/>
      <c r="C35" s="23"/>
      <c r="D35" s="23"/>
      <c r="E35" s="23"/>
      <c r="F35" s="23"/>
      <c r="G35" s="33" t="s">
        <v>279</v>
      </c>
      <c r="H35" s="4"/>
      <c r="I35" s="4"/>
      <c r="J35" s="4"/>
      <c r="K35" s="35" t="s">
        <v>275</v>
      </c>
    </row>
    <row r="36" ht="18" customHeight="1" spans="1:11">
      <c r="A36" s="28"/>
      <c r="B36" s="23"/>
      <c r="C36" s="23"/>
      <c r="D36" s="23"/>
      <c r="E36" s="22" t="s">
        <v>280</v>
      </c>
      <c r="F36" s="23"/>
      <c r="G36" s="33" t="s">
        <v>281</v>
      </c>
      <c r="H36" s="4"/>
      <c r="I36" s="4"/>
      <c r="J36" s="4"/>
      <c r="K36" s="3" t="s">
        <v>282</v>
      </c>
    </row>
    <row r="37" ht="18" customHeight="1" spans="1:11">
      <c r="A37" s="28"/>
      <c r="B37" s="23"/>
      <c r="C37" s="23"/>
      <c r="D37" s="23"/>
      <c r="E37" s="23"/>
      <c r="F37" s="23"/>
      <c r="G37" s="33" t="s">
        <v>283</v>
      </c>
      <c r="H37" s="4"/>
      <c r="I37" s="4"/>
      <c r="J37" s="4"/>
      <c r="K37" s="33" t="s">
        <v>284</v>
      </c>
    </row>
    <row r="38" ht="18" customHeight="1" spans="1:11">
      <c r="A38" s="28"/>
      <c r="B38" s="23"/>
      <c r="C38" s="23"/>
      <c r="D38" s="23"/>
      <c r="E38" s="22" t="s">
        <v>285</v>
      </c>
      <c r="F38" s="23"/>
      <c r="G38" s="33" t="s">
        <v>286</v>
      </c>
      <c r="H38" s="4"/>
      <c r="I38" s="4"/>
      <c r="J38" s="4"/>
      <c r="K38" s="22" t="str">
        <f>ROUND(J10,2)&amp;"万元"</f>
        <v>131.13万元</v>
      </c>
    </row>
    <row r="39" ht="18" customHeight="1" spans="1:11">
      <c r="A39" s="28"/>
      <c r="B39" s="22" t="s">
        <v>287</v>
      </c>
      <c r="C39" s="23"/>
      <c r="D39" s="26">
        <v>30</v>
      </c>
      <c r="E39" s="22" t="s">
        <v>288</v>
      </c>
      <c r="F39" s="23"/>
      <c r="G39" s="33" t="s">
        <v>289</v>
      </c>
      <c r="H39" s="4"/>
      <c r="I39" s="4"/>
      <c r="J39" s="4"/>
      <c r="K39" s="33" t="s">
        <v>290</v>
      </c>
    </row>
    <row r="40" ht="18" customHeight="1" spans="1:11">
      <c r="A40" s="28"/>
      <c r="B40" s="23"/>
      <c r="C40" s="23"/>
      <c r="D40" s="23"/>
      <c r="E40" s="22" t="s">
        <v>291</v>
      </c>
      <c r="F40" s="23"/>
      <c r="G40" s="33" t="s">
        <v>292</v>
      </c>
      <c r="H40" s="4"/>
      <c r="I40" s="4"/>
      <c r="J40" s="4"/>
      <c r="K40" s="33" t="s">
        <v>293</v>
      </c>
    </row>
    <row r="41" ht="18" customHeight="1" spans="1:11">
      <c r="A41" s="28"/>
      <c r="B41" s="23"/>
      <c r="C41" s="23"/>
      <c r="D41" s="23"/>
      <c r="E41" s="22" t="s">
        <v>294</v>
      </c>
      <c r="F41" s="23"/>
      <c r="G41" s="33" t="s">
        <v>295</v>
      </c>
      <c r="H41" s="4"/>
      <c r="I41" s="4"/>
      <c r="J41" s="4"/>
      <c r="K41" s="33" t="s">
        <v>296</v>
      </c>
    </row>
    <row r="42" ht="18" customHeight="1" spans="1:11">
      <c r="A42" s="28"/>
      <c r="B42" s="23"/>
      <c r="C42" s="23"/>
      <c r="D42" s="23"/>
      <c r="E42" s="22" t="s">
        <v>297</v>
      </c>
      <c r="F42" s="23"/>
      <c r="G42" s="33" t="s">
        <v>298</v>
      </c>
      <c r="H42" s="4"/>
      <c r="I42" s="4"/>
      <c r="J42" s="4"/>
      <c r="K42" s="3" t="s">
        <v>275</v>
      </c>
    </row>
    <row r="43" ht="18" customHeight="1" spans="1:11">
      <c r="A43" s="28"/>
      <c r="B43" s="22" t="s">
        <v>299</v>
      </c>
      <c r="C43" s="23"/>
      <c r="D43" s="26">
        <v>20</v>
      </c>
      <c r="E43" s="22" t="s">
        <v>300</v>
      </c>
      <c r="F43" s="23"/>
      <c r="G43" s="22" t="s">
        <v>301</v>
      </c>
      <c r="H43" s="23"/>
      <c r="I43" s="23"/>
      <c r="J43" s="23"/>
      <c r="K43" s="22" t="s">
        <v>302</v>
      </c>
    </row>
    <row r="44" ht="18" customHeight="1" spans="1:11">
      <c r="A44" s="28"/>
      <c r="B44" s="23"/>
      <c r="C44" s="23"/>
      <c r="D44" s="23"/>
      <c r="E44" s="22" t="s">
        <v>303</v>
      </c>
      <c r="F44" s="23"/>
      <c r="G44" s="22" t="s">
        <v>304</v>
      </c>
      <c r="H44" s="23"/>
      <c r="I44" s="23"/>
      <c r="J44" s="23"/>
      <c r="K44" s="22" t="s">
        <v>305</v>
      </c>
    </row>
    <row r="45" ht="18" customHeight="1" spans="1:11">
      <c r="A45" s="28"/>
      <c r="B45" s="23"/>
      <c r="C45" s="23"/>
      <c r="D45" s="23"/>
      <c r="E45" s="22" t="s">
        <v>306</v>
      </c>
      <c r="F45" s="23"/>
      <c r="G45" s="22" t="s">
        <v>307</v>
      </c>
      <c r="H45" s="23"/>
      <c r="I45" s="23"/>
      <c r="J45" s="23"/>
      <c r="K45" s="22" t="s">
        <v>308</v>
      </c>
    </row>
    <row r="46" ht="18" customHeight="1" spans="1:11">
      <c r="A46" s="36"/>
      <c r="B46" s="37"/>
      <c r="C46" s="37"/>
      <c r="D46" s="37"/>
      <c r="E46" s="38" t="s">
        <v>309</v>
      </c>
      <c r="F46" s="37"/>
      <c r="G46" s="38" t="s">
        <v>310</v>
      </c>
      <c r="H46" s="37"/>
      <c r="I46" s="37"/>
      <c r="J46" s="37"/>
      <c r="K46" s="38" t="s">
        <v>302</v>
      </c>
    </row>
    <row r="47" ht="40" customHeight="1" spans="1:11">
      <c r="A47" s="39" t="s">
        <v>311</v>
      </c>
      <c r="B47" s="39" t="s">
        <v>312</v>
      </c>
      <c r="C47" s="39"/>
      <c r="D47" s="39"/>
      <c r="E47" s="40"/>
      <c r="F47" s="41" t="s">
        <v>313</v>
      </c>
      <c r="G47" s="40"/>
      <c r="H47" s="41" t="s">
        <v>314</v>
      </c>
      <c r="I47" s="41"/>
      <c r="J47" s="39"/>
      <c r="K47" s="42"/>
    </row>
    <row r="48" spans="1:11">
      <c r="A48" s="43" t="s">
        <v>315</v>
      </c>
      <c r="B48" s="43"/>
      <c r="C48" s="43"/>
      <c r="D48" s="43"/>
      <c r="E48" s="43"/>
      <c r="F48" s="43"/>
      <c r="G48" s="43"/>
      <c r="H48" s="43"/>
      <c r="I48" s="43"/>
      <c r="J48" s="43"/>
      <c r="K48" s="44"/>
    </row>
    <row r="49" spans="1:1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4"/>
    </row>
    <row r="50" spans="1:1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4"/>
    </row>
    <row r="51" spans="1:11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4"/>
    </row>
    <row r="52" spans="1:1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6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75" right="0.75" top="1" bottom="1" header="0.5" footer="0.5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2026-03-13T05:30:10Z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7A96C84EDD1A484EAC2E60C33B442413_13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