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14" activeTab="21"/>
  </bookViews>
  <sheets>
    <sheet name="部门单位预算公开审核表" sheetId="3" r:id="rId1"/>
    <sheet name="表一" sheetId="4" r:id="rId2"/>
    <sheet name="表二" sheetId="5" r:id="rId3"/>
    <sheet name="表三" sheetId="6" r:id="rId4"/>
    <sheet name="表四" sheetId="7" r:id="rId5"/>
    <sheet name="表五" sheetId="8" r:id="rId6"/>
    <sheet name="表六" sheetId="9" r:id="rId7"/>
    <sheet name="表七" sheetId="10" r:id="rId8"/>
    <sheet name="表八" sheetId="11" r:id="rId9"/>
    <sheet name="表九" sheetId="12" r:id="rId10"/>
    <sheet name="表十" sheetId="13" r:id="rId11"/>
    <sheet name="表十一" sheetId="14" r:id="rId12"/>
    <sheet name="表十二" sheetId="15" r:id="rId13"/>
    <sheet name="整体支出绩效目标表" sheetId="16" r:id="rId14"/>
    <sheet name="进藏兵奖励及困难优抚对象帮扶援助资金" sheetId="17" r:id="rId15"/>
    <sheet name="“八一”、春节慰问费" sheetId="18" r:id="rId16"/>
    <sheet name="优抚对象医疗补助及伤残军人护理费" sheetId="19" r:id="rId17"/>
    <sheet name="义务兵及消防士家庭优待金" sheetId="20" r:id="rId18"/>
    <sheet name="自主就业退役士兵一次性经济补助金" sheetId="21" r:id="rId19"/>
    <sheet name="政府安排工作退役士兵待安置期间生活补助费及社保接续资金" sheetId="22" r:id="rId20"/>
    <sheet name="退役士兵教育培训经费" sheetId="23" r:id="rId21"/>
    <sheet name="双拥工作经费" sheetId="24" r:id="rId2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<sst xmlns="http://schemas.openxmlformats.org/spreadsheetml/2006/main" count="1136" uniqueCount="575">
  <si>
    <t>附件2</t>
  </si>
  <si>
    <t>部门/单位预算公开情况审核表</t>
  </si>
  <si>
    <t>部门（单位）名称：</t>
  </si>
  <si>
    <t>华池县退役军人事务局</t>
  </si>
  <si>
    <t>单位所属部门：</t>
  </si>
  <si>
    <t>完整性</t>
  </si>
  <si>
    <t>细化程度</t>
  </si>
  <si>
    <t>真实性</t>
  </si>
  <si>
    <t>预算公开情况检查内容</t>
  </si>
  <si>
    <t>部门主要职责及机构设置情况</t>
  </si>
  <si>
    <t>包括本级预算和所属单位预算在内的汇总预算</t>
  </si>
  <si>
    <t>预算收支增减变化情况说明</t>
  </si>
  <si>
    <t>机关运行经费安排情况说明</t>
  </si>
  <si>
    <t>政府采购安排情况说明</t>
  </si>
  <si>
    <t>对专业性较强的名词进行解释</t>
  </si>
  <si>
    <t>国有资产占用情况说明</t>
  </si>
  <si>
    <t>重点项目预算的绩效目标等情况说明</t>
  </si>
  <si>
    <t>部门/单位收支总体情况表</t>
  </si>
  <si>
    <t>部门/单位收入总体情况表</t>
  </si>
  <si>
    <t>部门/单位支出总体情况表</t>
  </si>
  <si>
    <t>财政拨款收支总体情况表</t>
  </si>
  <si>
    <t>一般公共预算支出情况表</t>
  </si>
  <si>
    <t>一般公共预算基本支出情况表</t>
  </si>
  <si>
    <t>一般公共预算“三公”经费支出情况表</t>
  </si>
  <si>
    <t>政府性基金预算支出情况表</t>
  </si>
  <si>
    <t>一般公共预算支出情况表公开到功能分类项级科目</t>
  </si>
  <si>
    <t>一般公共预算基本支出情况表公开到经济性质分类款级科目</t>
  </si>
  <si>
    <t>“三公”经费增减变化情况等说明信息</t>
  </si>
  <si>
    <t>一般公共预算“三公”经费支出情况表按“因公出国（境）费”、“公务用车购置及运行费”、“公务接待费”公开</t>
  </si>
  <si>
    <t>“公务用车购置及运行费”细化到“公务用车购置费”和“公务用车运行费”两个项目</t>
  </si>
  <si>
    <t>部门/单位预算公开报表数据要与批复的预算数据一致</t>
  </si>
  <si>
    <t>部门/单位预算公开的报告中的相关数据要与预算批复数据一致</t>
  </si>
  <si>
    <t>部门/单位预算公开的报告中的相关数据要与公开报表一致</t>
  </si>
  <si>
    <t>是/否</t>
  </si>
  <si>
    <t>是</t>
  </si>
  <si>
    <t>预算
单位
审核</t>
  </si>
  <si>
    <t>审核
意见</t>
  </si>
  <si>
    <t>部门
审核</t>
  </si>
  <si>
    <t>财政业务
股审核</t>
  </si>
  <si>
    <t>财政预算股审核</t>
  </si>
  <si>
    <t>财政
信息
股审核</t>
  </si>
  <si>
    <t>审核人</t>
  </si>
  <si>
    <t>备注：1.审核时，每个部门/单位应出具1张审核表；
      2.出具审核意见时，请先对照审核内容逐项审核后，再出具总体意见并签字确认。</t>
  </si>
  <si>
    <r>
      <rPr>
        <sz val="16"/>
        <color theme="1"/>
        <rFont val="仿宋_GB2312"/>
        <charset val="134"/>
      </rPr>
      <t>表一、</t>
    </r>
    <r>
      <rPr>
        <sz val="16"/>
        <color rgb="FF000000"/>
        <rFont val="仿宋_GB2312"/>
        <charset val="134"/>
      </rPr>
      <t>部门/单位</t>
    </r>
    <r>
      <rPr>
        <sz val="16"/>
        <color theme="1"/>
        <rFont val="仿宋_GB2312"/>
        <charset val="134"/>
      </rPr>
      <t>收支总体情况表</t>
    </r>
  </si>
  <si>
    <t>单位：万元</t>
  </si>
  <si>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</si>
  <si>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</si>
  <si>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项目</t>
    </r>
  </si>
  <si>
    <r>
      <rPr>
        <b/>
        <sz val="9"/>
        <color rgb="FF000000"/>
        <rFont val="宋体"/>
        <charset val="134"/>
      </rPr>
      <t>预算数</t>
    </r>
  </si>
  <si>
    <r>
      <rPr>
        <sz val="9"/>
        <color rgb="FF000000"/>
        <rFont val="宋体"/>
        <charset val="134"/>
      </rPr>
      <t>一、一般公共预算财政拨款收入</t>
    </r>
  </si>
  <si>
    <r>
      <rPr>
        <sz val="9"/>
        <color rgb="FF000000"/>
        <rFont val="宋体"/>
        <charset val="134"/>
      </rPr>
      <t>一、一般公共服务支出</t>
    </r>
  </si>
  <si>
    <r>
      <rPr>
        <sz val="9"/>
        <color rgb="FF000000"/>
        <rFont val="宋体"/>
        <charset val="134"/>
      </rPr>
      <t>二、政府性基金预算财政拨款收入</t>
    </r>
  </si>
  <si>
    <r>
      <rPr>
        <sz val="9"/>
        <color rgb="FF000000"/>
        <rFont val="宋体"/>
        <charset val="134"/>
      </rPr>
      <t>二、外交支出</t>
    </r>
  </si>
  <si>
    <r>
      <rPr>
        <sz val="9"/>
        <color rgb="FF000000"/>
        <rFont val="宋体"/>
        <charset val="134"/>
      </rPr>
      <t>三、国有资本经营预算收入</t>
    </r>
  </si>
  <si>
    <r>
      <rPr>
        <sz val="9"/>
        <color rgb="FF000000"/>
        <rFont val="宋体"/>
        <charset val="134"/>
      </rPr>
      <t>三、国防支出</t>
    </r>
  </si>
  <si>
    <r>
      <rPr>
        <sz val="9"/>
        <color rgb="FF000000"/>
        <rFont val="宋体"/>
        <charset val="134"/>
      </rPr>
      <t>四、教育专户核算</t>
    </r>
  </si>
  <si>
    <r>
      <rPr>
        <sz val="9"/>
        <color rgb="FF000000"/>
        <rFont val="宋体"/>
        <charset val="134"/>
      </rPr>
      <t>四、公共安全支出</t>
    </r>
  </si>
  <si>
    <r>
      <rPr>
        <sz val="9"/>
        <color rgb="FF000000"/>
        <rFont val="宋体"/>
        <charset val="134"/>
      </rPr>
      <t>五、事业收入</t>
    </r>
  </si>
  <si>
    <r>
      <rPr>
        <sz val="9"/>
        <color rgb="FF000000"/>
        <rFont val="宋体"/>
        <charset val="134"/>
      </rPr>
      <t>五、教育支出</t>
    </r>
  </si>
  <si>
    <r>
      <rPr>
        <sz val="9"/>
        <color rgb="FF000000"/>
        <rFont val="宋体"/>
        <charset val="134"/>
      </rPr>
      <t>六、上级补助收入</t>
    </r>
  </si>
  <si>
    <r>
      <rPr>
        <sz val="9"/>
        <color rgb="FF000000"/>
        <rFont val="宋体"/>
        <charset val="134"/>
      </rPr>
      <t>六、科学技术支出</t>
    </r>
  </si>
  <si>
    <r>
      <rPr>
        <sz val="9"/>
        <color rgb="FF000000"/>
        <rFont val="宋体"/>
        <charset val="134"/>
      </rPr>
      <t>七、附属单位上缴收入</t>
    </r>
  </si>
  <si>
    <r>
      <rPr>
        <sz val="9"/>
        <color rgb="FF000000"/>
        <rFont val="宋体"/>
        <charset val="134"/>
      </rPr>
      <t>七、文化旅游体育与传媒支出</t>
    </r>
  </si>
  <si>
    <r>
      <rPr>
        <sz val="9"/>
        <color rgb="FF000000"/>
        <rFont val="宋体"/>
        <charset val="134"/>
      </rPr>
      <t>八、经营收入</t>
    </r>
  </si>
  <si>
    <r>
      <rPr>
        <sz val="9"/>
        <color rgb="FF000000"/>
        <rFont val="宋体"/>
        <charset val="134"/>
      </rPr>
      <t>八、社会保障和就业支出</t>
    </r>
  </si>
  <si>
    <r>
      <rPr>
        <sz val="9"/>
        <color rgb="FF000000"/>
        <rFont val="宋体"/>
        <charset val="134"/>
      </rPr>
      <t>九、其他收入</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</si>
  <si>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</si>
  <si>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</si>
  <si>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</si>
  <si>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</si>
  <si>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</si>
  <si>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</si>
  <si>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</si>
  <si>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</si>
  <si>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</si>
  <si>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</si>
  <si>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</si>
  <si>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</si>
  <si>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</si>
  <si>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</si>
  <si>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</si>
  <si>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</si>
  <si>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</si>
  <si>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</si>
  <si>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</si>
  <si>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</si>
  <si>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</si>
  <si>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三十、抗疫特别国债还本支出</t>
    </r>
  </si>
  <si>
    <r>
      <rPr>
        <b/>
        <sz val="9"/>
        <color rgb="FF000000"/>
        <rFont val="宋体"/>
        <charset val="134"/>
      </rPr>
      <t>本年收入合计</t>
    </r>
  </si>
  <si>
    <r>
      <rPr>
        <b/>
        <sz val="9"/>
        <color rgb="FF000000"/>
        <rFont val="宋体"/>
        <charset val="134"/>
      </rPr>
      <t>本年支出合计</t>
    </r>
  </si>
  <si>
    <r>
      <rPr>
        <sz val="9"/>
        <color rgb="FF000000"/>
        <rFont val="宋体"/>
        <charset val="134"/>
      </rPr>
      <t>十、上年结转</t>
    </r>
  </si>
  <si>
    <r>
      <rPr>
        <sz val="9"/>
        <color rgb="FF000000"/>
        <rFont val="宋体"/>
        <charset val="134"/>
      </rPr>
      <t>三十一、结转下年</t>
    </r>
  </si>
  <si>
    <r>
      <rPr>
        <sz val="9"/>
        <color rgb="FF000000"/>
        <rFont val="宋体"/>
        <charset val="134"/>
      </rPr>
      <t>十一、上年结余</t>
    </r>
  </si>
  <si>
    <r>
      <rPr>
        <b/>
        <sz val="9"/>
        <color rgb="FF000000"/>
        <rFont val="宋体"/>
        <charset val="134"/>
      </rPr>
      <t>收入总计</t>
    </r>
  </si>
  <si>
    <r>
      <rPr>
        <b/>
        <sz val="9"/>
        <color rgb="FF000000"/>
        <rFont val="宋体"/>
        <charset val="134"/>
      </rPr>
      <t>支出总计</t>
    </r>
  </si>
  <si>
    <r>
      <rPr>
        <sz val="9"/>
        <color theme="1"/>
        <rFont val="仿宋_GB2312"/>
        <charset val="134"/>
      </rPr>
      <t>备注：无内容应公开空表并说明情况。</t>
    </r>
  </si>
  <si>
    <r>
      <rPr>
        <sz val="16"/>
        <color theme="1"/>
        <rFont val="仿宋_GB2312"/>
        <charset val="134"/>
      </rPr>
      <t>表二、</t>
    </r>
    <r>
      <rPr>
        <sz val="16"/>
        <color rgb="FF000000"/>
        <rFont val="仿宋_GB2312"/>
        <charset val="134"/>
      </rPr>
      <t>部门/单位</t>
    </r>
    <r>
      <rPr>
        <sz val="16"/>
        <color theme="1"/>
        <rFont val="仿宋_GB2312"/>
        <charset val="134"/>
      </rPr>
      <t>收入总体情况表</t>
    </r>
  </si>
  <si>
    <r>
      <rPr>
        <b/>
        <sz val="9"/>
        <color rgb="FF000000"/>
        <rFont val="宋体"/>
        <charset val="134"/>
      </rPr>
      <t>**</t>
    </r>
  </si>
  <si>
    <r>
      <rPr>
        <b/>
        <sz val="9"/>
        <color rgb="FF000000"/>
        <rFont val="宋体"/>
        <charset val="134"/>
      </rPr>
      <t>一、一般公共预算财政拨款收入</t>
    </r>
  </si>
  <si>
    <r>
      <rPr>
        <sz val="9"/>
        <color rgb="FF000000"/>
        <rFont val="宋体"/>
        <charset val="134"/>
      </rPr>
      <t xml:space="preserve">        </t>
    </r>
    <r>
      <rPr>
        <sz val="9"/>
        <color rgb="FF000000"/>
        <rFont val="宋体"/>
        <charset val="134"/>
      </rPr>
      <t>……</t>
    </r>
  </si>
  <si>
    <r>
      <rPr>
        <b/>
        <sz val="9"/>
        <color rgb="FF000000"/>
        <rFont val="宋体"/>
        <charset val="134"/>
      </rPr>
      <t>二、政府性基金预算财政拨款收入</t>
    </r>
  </si>
  <si>
    <r>
      <rPr>
        <b/>
        <sz val="9"/>
        <color rgb="FF000000"/>
        <rFont val="宋体"/>
        <charset val="134"/>
      </rPr>
      <t>三、国有资本经营预算收入</t>
    </r>
  </si>
  <si>
    <r>
      <rPr>
        <b/>
        <sz val="9"/>
        <color rgb="FF000000"/>
        <rFont val="宋体"/>
        <charset val="134"/>
      </rPr>
      <t>四、教育专户核算</t>
    </r>
  </si>
  <si>
    <r>
      <rPr>
        <b/>
        <sz val="9"/>
        <color rgb="FF000000"/>
        <rFont val="宋体"/>
        <charset val="134"/>
      </rPr>
      <t>五、事业收入</t>
    </r>
  </si>
  <si>
    <r>
      <rPr>
        <b/>
        <sz val="9"/>
        <color rgb="FF000000"/>
        <rFont val="宋体"/>
        <charset val="134"/>
      </rPr>
      <t>六、上级补助收入</t>
    </r>
  </si>
  <si>
    <r>
      <rPr>
        <b/>
        <sz val="9"/>
        <color rgb="FF000000"/>
        <rFont val="宋体"/>
        <charset val="134"/>
      </rPr>
      <t>七、附属单位上缴收入</t>
    </r>
  </si>
  <si>
    <r>
      <rPr>
        <b/>
        <sz val="9"/>
        <color rgb="FF000000"/>
        <rFont val="宋体"/>
        <charset val="134"/>
      </rPr>
      <t>八、经营收入</t>
    </r>
  </si>
  <si>
    <r>
      <rPr>
        <b/>
        <sz val="9"/>
        <color rgb="FF000000"/>
        <rFont val="宋体"/>
        <charset val="134"/>
      </rPr>
      <t>九、其他收入</t>
    </r>
  </si>
  <si>
    <r>
      <rPr>
        <b/>
        <sz val="9"/>
        <color rgb="FF000000"/>
        <rFont val="宋体"/>
        <charset val="134"/>
      </rPr>
      <t xml:space="preserve">        </t>
    </r>
    <r>
      <rPr>
        <b/>
        <sz val="9"/>
        <color rgb="FF000000"/>
        <rFont val="宋体"/>
        <charset val="134"/>
      </rPr>
      <t>本年收入合计</t>
    </r>
  </si>
  <si>
    <r>
      <rPr>
        <sz val="9"/>
        <color rgb="FF000000"/>
        <rFont val="宋体"/>
        <charset val="134"/>
      </rPr>
      <t xml:space="preserve"> </t>
    </r>
  </si>
  <si>
    <r>
      <rPr>
        <b/>
        <sz val="9"/>
        <color rgb="FF000000"/>
        <rFont val="宋体"/>
        <charset val="134"/>
      </rPr>
      <t>十、上年结转</t>
    </r>
  </si>
  <si>
    <r>
      <rPr>
        <b/>
        <sz val="9"/>
        <color rgb="FF000000"/>
        <rFont val="宋体"/>
        <charset val="134"/>
      </rPr>
      <t>十一、上年结余</t>
    </r>
  </si>
  <si>
    <r>
      <rPr>
        <b/>
        <sz val="9"/>
        <color rgb="FF000000"/>
        <rFont val="宋体"/>
        <charset val="134"/>
      </rPr>
      <t xml:space="preserve">        </t>
    </r>
    <r>
      <rPr>
        <b/>
        <sz val="9"/>
        <color rgb="FF000000"/>
        <rFont val="宋体"/>
        <charset val="134"/>
      </rPr>
      <t>收入合计</t>
    </r>
  </si>
  <si>
    <r>
      <rPr>
        <sz val="9"/>
        <color rgb="FF000000"/>
        <rFont val="宋体"/>
        <charset val="134"/>
      </rPr>
      <t>备注：无内容应公开空表并说明情况。</t>
    </r>
  </si>
  <si>
    <r>
      <rPr>
        <sz val="16"/>
        <color theme="1"/>
        <rFont val="仿宋_GB2312"/>
        <charset val="134"/>
      </rPr>
      <t>表三、</t>
    </r>
    <r>
      <rPr>
        <sz val="16"/>
        <color rgb="FF000000"/>
        <rFont val="仿宋_GB2312"/>
        <charset val="134"/>
      </rPr>
      <t>部门/单位</t>
    </r>
    <r>
      <rPr>
        <sz val="16"/>
        <color theme="1"/>
        <rFont val="仿宋_GB2312"/>
        <charset val="134"/>
      </rPr>
      <t>支出总体情况表</t>
    </r>
  </si>
  <si>
    <r>
      <rPr>
        <b/>
        <sz val="9"/>
        <color rgb="FF000000"/>
        <rFont val="宋体"/>
        <charset val="134"/>
      </rPr>
      <t>功能分类科目</t>
    </r>
  </si>
  <si>
    <r>
      <rPr>
        <b/>
        <sz val="9"/>
        <color rgb="FF000000"/>
        <rFont val="宋体"/>
        <charset val="134"/>
      </rPr>
      <t>支出合计</t>
    </r>
  </si>
  <si>
    <r>
      <rPr>
        <b/>
        <sz val="9"/>
        <color rgb="FF000000"/>
        <rFont val="宋体"/>
        <charset val="134"/>
      </rPr>
      <t>基本支出</t>
    </r>
  </si>
  <si>
    <r>
      <rPr>
        <b/>
        <sz val="9"/>
        <color rgb="FF000000"/>
        <rFont val="宋体"/>
        <charset val="134"/>
      </rPr>
      <t>项目支出</t>
    </r>
  </si>
  <si>
    <r>
      <rPr>
        <b/>
        <sz val="9"/>
        <color rgb="FF000000"/>
        <rFont val="宋体"/>
        <charset val="134"/>
      </rPr>
      <t>上年结转</t>
    </r>
  </si>
  <si>
    <r>
      <rPr>
        <b/>
        <sz val="9"/>
        <color theme="1"/>
        <rFont val="宋体"/>
        <charset val="134"/>
      </rPr>
      <t>总计</t>
    </r>
  </si>
  <si>
    <t>208社会保障和就业支出</t>
  </si>
  <si>
    <t>20828退役军人管理事务</t>
  </si>
  <si>
    <t>2082801行政运行</t>
  </si>
  <si>
    <t>2082802一般行政管理事务</t>
  </si>
  <si>
    <t>2082899其他退役军人事务管理支出</t>
  </si>
  <si>
    <t>20805行政事业单位养老支出</t>
  </si>
  <si>
    <t>2080505机关事业单位养老保险单位缴费</t>
  </si>
  <si>
    <t>2080506机关事业单位职业年金单位缴费</t>
  </si>
  <si>
    <t>20828抚恤</t>
  </si>
  <si>
    <t>2080801死亡抚恤</t>
  </si>
  <si>
    <t>2080805义务兵优待</t>
  </si>
  <si>
    <t>2080899其他优抚支出</t>
  </si>
  <si>
    <t>20809退役安置</t>
  </si>
  <si>
    <t>2080904退役士兵管理教育</t>
  </si>
  <si>
    <t>20810社会福利</t>
  </si>
  <si>
    <t>2081002老年福利</t>
  </si>
  <si>
    <t>20899其他社会保障和就业支出</t>
  </si>
  <si>
    <t>2089999其他社会保障和就业支出</t>
  </si>
  <si>
    <t>210卫生健康支出</t>
  </si>
  <si>
    <t>21011行政事业单位医疗</t>
  </si>
  <si>
    <t>2101101行政单位医疗</t>
  </si>
  <si>
    <t>2101102事业单位医疗</t>
  </si>
  <si>
    <t>21014优抚对象医疗</t>
  </si>
  <si>
    <t>2101401优抚对象医疗补助</t>
  </si>
  <si>
    <t>221住房保障支出</t>
  </si>
  <si>
    <t>22102住房改革支出</t>
  </si>
  <si>
    <t>2210201住房公积金</t>
  </si>
  <si>
    <r>
      <rPr>
        <sz val="16"/>
        <color theme="1"/>
        <rFont val="仿宋_GB2312"/>
        <charset val="134"/>
      </rPr>
      <t>表四、财政拨款收支总体情况表</t>
    </r>
  </si>
  <si>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</si>
  <si>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</si>
  <si>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合计</t>
    </r>
  </si>
  <si>
    <r>
      <rPr>
        <sz val="9"/>
        <color rgb="FF000000"/>
        <rFont val="宋体"/>
        <charset val="134"/>
      </rPr>
      <t>一、本年收入</t>
    </r>
  </si>
  <si>
    <r>
      <rPr>
        <sz val="9"/>
        <color rgb="FF000000"/>
        <rFont val="宋体"/>
        <charset val="134"/>
      </rPr>
      <t>一、本年支出</t>
    </r>
  </si>
  <si>
    <r>
      <rPr>
        <sz val="9"/>
        <color rgb="FF000000"/>
        <rFont val="宋体"/>
        <charset val="134"/>
      </rPr>
      <t>（一）一般公共预算财政拨款</t>
    </r>
  </si>
  <si>
    <r>
      <rPr>
        <sz val="9"/>
        <color rgb="FF000000"/>
        <rFont val="宋体"/>
        <charset val="134"/>
      </rPr>
      <t>（一）一般公共服务支出</t>
    </r>
  </si>
  <si>
    <r>
      <rPr>
        <sz val="9"/>
        <color rgb="FF000000"/>
        <rFont val="宋体"/>
        <charset val="134"/>
      </rPr>
      <t>（二）政府性基金预算财政拨款</t>
    </r>
  </si>
  <si>
    <r>
      <rPr>
        <sz val="9"/>
        <color rgb="FF000000"/>
        <rFont val="宋体"/>
        <charset val="134"/>
      </rPr>
      <t>（二）外交支出</t>
    </r>
  </si>
  <si>
    <r>
      <rPr>
        <sz val="9"/>
        <color rgb="FF000000"/>
        <rFont val="宋体"/>
        <charset val="134"/>
      </rPr>
      <t>（三）国有资本经营预算财政拨款</t>
    </r>
  </si>
  <si>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</si>
  <si>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</si>
  <si>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</si>
  <si>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</si>
  <si>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</si>
  <si>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</si>
  <si>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</si>
  <si>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</si>
  <si>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</si>
  <si>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</si>
  <si>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</si>
  <si>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</si>
  <si>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</si>
  <si>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</si>
  <si>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</si>
  <si>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</si>
  <si>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</si>
  <si>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</si>
  <si>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</si>
  <si>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</si>
  <si>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</si>
  <si>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</si>
  <si>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</si>
  <si>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（二十六）债务还本支出</t>
    </r>
  </si>
  <si>
    <r>
      <rPr>
        <sz val="9"/>
        <color rgb="FF000000"/>
        <rFont val="宋体"/>
        <charset val="134"/>
      </rPr>
      <t>（二十七）债务付息支出</t>
    </r>
  </si>
  <si>
    <r>
      <rPr>
        <sz val="9"/>
        <color rgb="FF000000"/>
        <rFont val="宋体"/>
        <charset val="134"/>
      </rPr>
      <t>（二十八）债务发行费用支出</t>
    </r>
  </si>
  <si>
    <r>
      <rPr>
        <sz val="9"/>
        <color rgb="FF000000"/>
        <rFont val="宋体"/>
        <charset val="134"/>
      </rPr>
      <t>（二十九）抗疫特别国债还本支出</t>
    </r>
  </si>
  <si>
    <r>
      <rPr>
        <b/>
        <sz val="9"/>
        <color rgb="FF000000"/>
        <rFont val="宋体"/>
        <charset val="134"/>
      </rPr>
      <t xml:space="preserve">收 </t>
    </r>
    <r>
      <rPr>
        <b/>
        <sz val="9"/>
        <color rgb="FF000000"/>
        <rFont val="宋体"/>
        <charset val="134"/>
      </rPr>
      <t xml:space="preserve"> </t>
    </r>
    <r>
      <rPr>
        <b/>
        <sz val="9"/>
        <color rgb="FF000000"/>
        <rFont val="宋体"/>
        <charset val="134"/>
      </rPr>
      <t xml:space="preserve">入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</si>
  <si>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b/>
        <sz val="9"/>
        <color rgb="FF000000"/>
        <rFont val="宋体"/>
        <charset val="134"/>
      </rPr>
      <t xml:space="preserve">支 </t>
    </r>
    <r>
      <rPr>
        <b/>
        <sz val="9"/>
        <color rgb="FF000000"/>
        <rFont val="宋体"/>
        <charset val="134"/>
      </rPr>
      <t xml:space="preserve"> </t>
    </r>
    <r>
      <rPr>
        <b/>
        <sz val="9"/>
        <color rgb="FF000000"/>
        <rFont val="宋体"/>
        <charset val="134"/>
      </rPr>
      <t xml:space="preserve">出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</si>
  <si>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sz val="9"/>
        <color theme="1"/>
        <rFont val="仿宋_GB2312"/>
        <charset val="134"/>
      </rPr>
      <t xml:space="preserve"> </t>
    </r>
  </si>
  <si>
    <r>
      <rPr>
        <sz val="16"/>
        <color theme="1"/>
        <rFont val="仿宋_GB2312"/>
        <charset val="134"/>
      </rPr>
      <t>表五、财政拨款支出表</t>
    </r>
  </si>
  <si>
    <r>
      <rPr>
        <b/>
        <sz val="9"/>
        <color rgb="FF000000"/>
        <rFont val="宋体"/>
        <charset val="134"/>
      </rPr>
      <t>单位名称</t>
    </r>
  </si>
  <si>
    <r>
      <rPr>
        <b/>
        <sz val="9"/>
        <color rgb="FF000000"/>
        <rFont val="宋体"/>
        <charset val="134"/>
      </rPr>
      <t>总计</t>
    </r>
  </si>
  <si>
    <r>
      <rPr>
        <b/>
        <sz val="9"/>
        <color rgb="FF000000"/>
        <rFont val="宋体"/>
        <charset val="134"/>
      </rPr>
      <t>一般公共预算支出</t>
    </r>
  </si>
  <si>
    <r>
      <rPr>
        <b/>
        <sz val="9"/>
        <color rgb="FF000000"/>
        <rFont val="宋体"/>
        <charset val="134"/>
      </rPr>
      <t>政府性基金预算支出</t>
    </r>
  </si>
  <si>
    <r>
      <rPr>
        <b/>
        <sz val="9"/>
        <color rgb="FF000000"/>
        <rFont val="宋体"/>
        <charset val="134"/>
      </rPr>
      <t>国有资本经营预算支出</t>
    </r>
  </si>
  <si>
    <r>
      <rPr>
        <sz val="9"/>
        <color rgb="FF000000"/>
        <rFont val="宋体"/>
        <charset val="134"/>
      </rPr>
      <t>**</t>
    </r>
  </si>
  <si>
    <r>
      <rPr>
        <sz val="9"/>
        <color theme="1"/>
        <rFont val="宋体"/>
        <charset val="134"/>
      </rPr>
      <t>备注：无内容应公开空表并说明情况。</t>
    </r>
  </si>
  <si>
    <r>
      <rPr>
        <sz val="16"/>
        <color theme="1"/>
        <rFont val="仿宋_GB2312"/>
        <charset val="134"/>
      </rPr>
      <t>表六、一般公共预算支出情况表</t>
    </r>
  </si>
  <si>
    <r>
      <rPr>
        <b/>
        <sz val="9"/>
        <color rgb="FF000000"/>
        <rFont val="宋体"/>
        <charset val="134"/>
      </rPr>
      <t>科目编码</t>
    </r>
  </si>
  <si>
    <r>
      <rPr>
        <b/>
        <sz val="9"/>
        <color rgb="FF000000"/>
        <rFont val="宋体"/>
        <charset val="134"/>
      </rPr>
      <t>科目名称</t>
    </r>
  </si>
  <si>
    <t>社会保障和就业支出</t>
  </si>
  <si>
    <t>退役军人管理事务</t>
  </si>
  <si>
    <t>行政运行</t>
  </si>
  <si>
    <t>一般行政管理事务</t>
  </si>
  <si>
    <t>其他退役军人事务管理支出</t>
  </si>
  <si>
    <t>行政事业单位养老支出</t>
  </si>
  <si>
    <t>机关事业单位养老保险单位缴费</t>
  </si>
  <si>
    <t>机关事业单位职业年金单位缴费</t>
  </si>
  <si>
    <t>抚恤</t>
  </si>
  <si>
    <t>死亡抚恤</t>
  </si>
  <si>
    <t>义务兵优待</t>
  </si>
  <si>
    <t>其他优抚支出</t>
  </si>
  <si>
    <t>退役安置</t>
  </si>
  <si>
    <t>退役士兵管理教育</t>
  </si>
  <si>
    <t>社会福利</t>
  </si>
  <si>
    <t>老年福利</t>
  </si>
  <si>
    <t>其他社会保障和就业支出</t>
  </si>
  <si>
    <t>卫生健康支出</t>
  </si>
  <si>
    <t>行政事业单位医疗</t>
  </si>
  <si>
    <t>行政单位医疗</t>
  </si>
  <si>
    <t>事业单位医疗</t>
  </si>
  <si>
    <t>优抚对象医疗</t>
  </si>
  <si>
    <t>优抚对象医疗补助</t>
  </si>
  <si>
    <t>221</t>
  </si>
  <si>
    <t>住房保障支出</t>
  </si>
  <si>
    <t>22102</t>
  </si>
  <si>
    <t>住房改革支出</t>
  </si>
  <si>
    <t>2210201</t>
  </si>
  <si>
    <t>住房公积金</t>
  </si>
  <si>
    <r>
      <rPr>
        <sz val="16"/>
        <color theme="1"/>
        <rFont val="仿宋_GB2312"/>
        <charset val="134"/>
      </rPr>
      <t>表七、一般公共预算基本支出情况表</t>
    </r>
  </si>
  <si>
    <r>
      <rPr>
        <b/>
        <sz val="9"/>
        <color rgb="FF000000"/>
        <rFont val="宋体"/>
        <charset val="134"/>
      </rPr>
      <t>经济分类科目</t>
    </r>
  </si>
  <si>
    <r>
      <rPr>
        <b/>
        <sz val="9"/>
        <color rgb="FF000000"/>
        <rFont val="宋体"/>
        <charset val="134"/>
      </rPr>
      <t>一般公共预算基本支出</t>
    </r>
  </si>
  <si>
    <r>
      <rPr>
        <b/>
        <sz val="9"/>
        <color rgb="FF000000"/>
        <rFont val="宋体"/>
        <charset val="134"/>
      </rPr>
      <t>人员经费</t>
    </r>
  </si>
  <si>
    <r>
      <rPr>
        <b/>
        <sz val="9"/>
        <color rgb="FF000000"/>
        <rFont val="宋体"/>
        <charset val="134"/>
      </rPr>
      <t>公用经费</t>
    </r>
  </si>
  <si>
    <r>
      <rPr>
        <b/>
        <sz val="9"/>
        <color theme="1"/>
        <rFont val="宋体"/>
        <charset val="134"/>
      </rPr>
      <t xml:space="preserve"> </t>
    </r>
  </si>
  <si>
    <t>301</t>
  </si>
  <si>
    <t>工资福利支出</t>
  </si>
  <si>
    <t>30103</t>
  </si>
  <si>
    <t>奖金</t>
  </si>
  <si>
    <t>30102</t>
  </si>
  <si>
    <t>津贴补贴</t>
  </si>
  <si>
    <t>30101</t>
  </si>
  <si>
    <t>基本工资</t>
  </si>
  <si>
    <t>30108</t>
  </si>
  <si>
    <t>机关事业单位基本养老保险缴费</t>
  </si>
  <si>
    <t>30109</t>
  </si>
  <si>
    <t>职业年金缴费</t>
  </si>
  <si>
    <t>30110</t>
  </si>
  <si>
    <t>职工基本医疗保险缴费</t>
  </si>
  <si>
    <t>其他社会保障缴费</t>
  </si>
  <si>
    <t>30113</t>
  </si>
  <si>
    <t>302</t>
  </si>
  <si>
    <t>商品和服务支出</t>
  </si>
  <si>
    <t>工会经费</t>
  </si>
  <si>
    <t>30229</t>
  </si>
  <si>
    <t>福利费</t>
  </si>
  <si>
    <t>30205</t>
  </si>
  <si>
    <t>水费</t>
  </si>
  <si>
    <t>30202</t>
  </si>
  <si>
    <t>印刷费</t>
  </si>
  <si>
    <t>30201</t>
  </si>
  <si>
    <t>办公费</t>
  </si>
  <si>
    <t>30208</t>
  </si>
  <si>
    <t>取暖费</t>
  </si>
  <si>
    <t>30216</t>
  </si>
  <si>
    <t>培训费</t>
  </si>
  <si>
    <t>30211</t>
  </si>
  <si>
    <t>差旅费</t>
  </si>
  <si>
    <t>30299</t>
  </si>
  <si>
    <t>其他商品和服务支出</t>
  </si>
  <si>
    <t>30217</t>
  </si>
  <si>
    <t>公务接待费</t>
  </si>
  <si>
    <t>30215</t>
  </si>
  <si>
    <t>会议费</t>
  </si>
  <si>
    <t>30209</t>
  </si>
  <si>
    <t>物业管理费</t>
  </si>
  <si>
    <t>30239</t>
  </si>
  <si>
    <t>其他交通费用</t>
  </si>
  <si>
    <t>30206</t>
  </si>
  <si>
    <t>电费</t>
  </si>
  <si>
    <t>30207</t>
  </si>
  <si>
    <t>邮电费</t>
  </si>
  <si>
    <t>303</t>
  </si>
  <si>
    <t>对个人和家庭的补助</t>
  </si>
  <si>
    <t>30305</t>
  </si>
  <si>
    <t>生活补助</t>
  </si>
  <si>
    <t>其他对个人和家庭的补助</t>
  </si>
  <si>
    <r>
      <rPr>
        <sz val="16"/>
        <color theme="1"/>
        <rFont val="仿宋_GB2312"/>
        <charset val="134"/>
      </rPr>
      <t>表八、一般公共预算</t>
    </r>
    <r>
      <rPr>
        <sz val="16"/>
        <color theme="1"/>
        <rFont val="仿宋_GB2312"/>
        <charset val="134"/>
      </rPr>
      <t>财政拨款</t>
    </r>
    <r>
      <rPr>
        <sz val="16"/>
        <color theme="1"/>
        <rFont val="仿宋_GB2312"/>
        <charset val="134"/>
      </rPr>
      <t>“三公”经费、会议费、培训费支出情况表</t>
    </r>
  </si>
  <si>
    <r>
      <rPr>
        <b/>
        <sz val="9"/>
        <color rgb="FF000000"/>
        <rFont val="宋体"/>
        <charset val="134"/>
      </rPr>
      <t>“三公”经费</t>
    </r>
  </si>
  <si>
    <r>
      <rPr>
        <b/>
        <sz val="9"/>
        <color rgb="FF000000"/>
        <rFont val="宋体"/>
        <charset val="134"/>
      </rPr>
      <t>会议费</t>
    </r>
  </si>
  <si>
    <r>
      <rPr>
        <b/>
        <sz val="9"/>
        <color rgb="FF000000"/>
        <rFont val="宋体"/>
        <charset val="134"/>
      </rPr>
      <t>培训费</t>
    </r>
  </si>
  <si>
    <r>
      <rPr>
        <b/>
        <sz val="9"/>
        <color rgb="FF000000"/>
        <rFont val="宋体"/>
        <charset val="134"/>
      </rPr>
      <t>因公出国（境）费用</t>
    </r>
  </si>
  <si>
    <r>
      <rPr>
        <b/>
        <sz val="9"/>
        <color rgb="FF000000"/>
        <rFont val="宋体"/>
        <charset val="134"/>
      </rPr>
      <t>公务接待费</t>
    </r>
  </si>
  <si>
    <r>
      <rPr>
        <b/>
        <sz val="9"/>
        <color rgb="FF000000"/>
        <rFont val="宋体"/>
        <charset val="134"/>
      </rPr>
      <t>公务用车购置和运行费</t>
    </r>
  </si>
  <si>
    <r>
      <rPr>
        <b/>
        <sz val="9"/>
        <color rgb="FF000000"/>
        <rFont val="宋体"/>
        <charset val="134"/>
      </rPr>
      <t>公务用车购置费</t>
    </r>
  </si>
  <si>
    <r>
      <rPr>
        <b/>
        <sz val="9"/>
        <color rgb="FF000000"/>
        <rFont val="宋体"/>
        <charset val="134"/>
      </rPr>
      <t>公务用车运行费</t>
    </r>
  </si>
  <si>
    <r>
      <rPr>
        <sz val="16"/>
        <color theme="1"/>
        <rFont val="仿宋_GB2312"/>
        <charset val="134"/>
      </rPr>
      <t>表九、一般公共预算财政拨款机关运行经费表</t>
    </r>
  </si>
  <si>
    <r>
      <rPr>
        <b/>
        <sz val="9"/>
        <color rgb="FF000000"/>
        <rFont val="宋体"/>
        <charset val="134"/>
      </rPr>
      <t>序号</t>
    </r>
  </si>
  <si>
    <r>
      <rPr>
        <sz val="9"/>
        <color rgb="FF000000"/>
        <rFont val="宋体"/>
        <charset val="134"/>
      </rPr>
      <t>[30201]办公费</t>
    </r>
  </si>
  <si>
    <r>
      <rPr>
        <sz val="9"/>
        <color rgb="FF000000"/>
        <rFont val="宋体"/>
        <charset val="134"/>
      </rPr>
      <t>[30202]印刷费</t>
    </r>
  </si>
  <si>
    <r>
      <rPr>
        <sz val="9"/>
        <color rgb="FF000000"/>
        <rFont val="宋体"/>
        <charset val="134"/>
      </rPr>
      <t>[30205]水费</t>
    </r>
  </si>
  <si>
    <r>
      <rPr>
        <sz val="9"/>
        <color rgb="FF000000"/>
        <rFont val="宋体"/>
        <charset val="134"/>
      </rPr>
      <t>[30206]电费</t>
    </r>
  </si>
  <si>
    <r>
      <rPr>
        <sz val="9"/>
        <color rgb="FF000000"/>
        <rFont val="宋体"/>
        <charset val="134"/>
      </rPr>
      <t>[30207]邮电费</t>
    </r>
  </si>
  <si>
    <r>
      <rPr>
        <sz val="9"/>
        <color rgb="FF000000"/>
        <rFont val="宋体"/>
        <charset val="134"/>
      </rPr>
      <t>[30208]取暖费</t>
    </r>
  </si>
  <si>
    <r>
      <rPr>
        <sz val="9"/>
        <color rgb="FF000000"/>
        <rFont val="宋体"/>
        <charset val="134"/>
      </rPr>
      <t>[30209]物业管理费</t>
    </r>
  </si>
  <si>
    <r>
      <rPr>
        <sz val="9"/>
        <color rgb="FF000000"/>
        <rFont val="宋体"/>
        <charset val="134"/>
      </rPr>
      <t>[30211]差旅费</t>
    </r>
  </si>
  <si>
    <r>
      <rPr>
        <sz val="9"/>
        <color rgb="FF000000"/>
        <rFont val="宋体"/>
        <charset val="134"/>
      </rPr>
      <t>[30213]维修（护）费</t>
    </r>
  </si>
  <si>
    <r>
      <rPr>
        <sz val="9"/>
        <color rgb="FF000000"/>
        <rFont val="宋体"/>
        <charset val="134"/>
      </rPr>
      <t>[30215]会议费</t>
    </r>
  </si>
  <si>
    <r>
      <rPr>
        <sz val="9"/>
        <color rgb="FF000000"/>
        <rFont val="宋体"/>
        <charset val="134"/>
      </rPr>
      <t>[30218]专用材料费</t>
    </r>
  </si>
  <si>
    <r>
      <rPr>
        <sz val="9"/>
        <color rgb="FF000000"/>
        <rFont val="宋体"/>
        <charset val="134"/>
      </rPr>
      <t>[30229]福利费</t>
    </r>
  </si>
  <si>
    <r>
      <rPr>
        <sz val="9"/>
        <color rgb="FF000000"/>
        <rFont val="宋体"/>
        <charset val="134"/>
      </rPr>
      <t>[30231]公务用车运行维护费</t>
    </r>
  </si>
  <si>
    <r>
      <rPr>
        <sz val="9"/>
        <color rgb="FF000000"/>
        <rFont val="宋体"/>
        <charset val="134"/>
      </rPr>
      <t>[30299]其他商品和服务支出</t>
    </r>
  </si>
  <si>
    <r>
      <rPr>
        <sz val="9"/>
        <color rgb="FF000000"/>
        <rFont val="宋体"/>
        <charset val="134"/>
      </rPr>
      <t>[31002]办公设备购置</t>
    </r>
  </si>
  <si>
    <r>
      <rPr>
        <sz val="16"/>
        <color theme="1"/>
        <rFont val="仿宋_GB2312"/>
        <charset val="134"/>
      </rPr>
      <t>表十、政府性基金预算支出情况表</t>
    </r>
  </si>
  <si>
    <r>
      <rPr>
        <b/>
        <sz val="10"/>
        <color rgb="FF000000"/>
        <rFont val="宋体"/>
        <charset val="134"/>
      </rPr>
      <t>项目</t>
    </r>
  </si>
  <si>
    <r>
      <rPr>
        <b/>
        <sz val="10"/>
        <color rgb="FF000000"/>
        <rFont val="宋体"/>
        <charset val="134"/>
      </rPr>
      <t>预算数</t>
    </r>
  </si>
  <si>
    <r>
      <rPr>
        <sz val="9"/>
        <color rgb="FF000000"/>
        <rFont val="宋体"/>
        <charset val="134"/>
      </rPr>
      <t>……</t>
    </r>
  </si>
  <si>
    <r>
      <rPr>
        <sz val="16"/>
        <color theme="1"/>
        <rFont val="仿宋_GB2312"/>
        <charset val="134"/>
      </rPr>
      <t>表十一、部门管理转移支付表</t>
    </r>
  </si>
  <si>
    <r>
      <rPr>
        <b/>
        <sz val="9"/>
        <color rgb="FF000000"/>
        <rFont val="宋体"/>
        <charset val="134"/>
      </rPr>
      <t>一般公共预算项目支出</t>
    </r>
  </si>
  <si>
    <r>
      <rPr>
        <b/>
        <sz val="9"/>
        <color rgb="FF000000"/>
        <rFont val="宋体"/>
        <charset val="134"/>
      </rPr>
      <t>政府性基金预算项目支出</t>
    </r>
  </si>
  <si>
    <r>
      <rPr>
        <b/>
        <sz val="9"/>
        <color rgb="FF000000"/>
        <rFont val="宋体"/>
        <charset val="134"/>
      </rPr>
      <t>国有资本经营预算项目支出</t>
    </r>
  </si>
  <si>
    <r>
      <rPr>
        <sz val="16"/>
        <color theme="1"/>
        <rFont val="仿宋_GB2312"/>
        <charset val="134"/>
      </rPr>
      <t>表十二、国有资本经营预算支出情况表</t>
    </r>
  </si>
  <si>
    <t>部门（单位）整体支出绩效目标申报表</t>
  </si>
  <si>
    <t>（ 2026 年度）</t>
  </si>
  <si>
    <r>
      <rPr>
        <sz val="9"/>
        <rFont val="SimSun"/>
        <charset val="134"/>
      </rPr>
      <t>部门名称</t>
    </r>
  </si>
  <si>
    <r>
      <rPr>
        <sz val="9"/>
        <rFont val="SimSun"/>
        <charset val="134"/>
      </rPr>
      <t>联系人</t>
    </r>
  </si>
  <si>
    <t>赵亚丽</t>
  </si>
  <si>
    <r>
      <rPr>
        <sz val="9"/>
        <rFont val="SimSun"/>
        <charset val="134"/>
      </rPr>
      <t>联系电话</t>
    </r>
  </si>
  <si>
    <r>
      <rPr>
        <sz val="9"/>
        <rFont val="SimSun"/>
        <charset val="134"/>
      </rPr>
      <t>预算情况(万元)</t>
    </r>
  </si>
  <si>
    <r>
      <rPr>
        <sz val="9"/>
        <rFont val="SimSun"/>
        <charset val="134"/>
      </rPr>
      <t>按支出类型分</t>
    </r>
  </si>
  <si>
    <r>
      <rPr>
        <sz val="9"/>
        <rFont val="SimSun"/>
        <charset val="134"/>
      </rPr>
      <t>预算金额</t>
    </r>
  </si>
  <si>
    <r>
      <rPr>
        <sz val="9"/>
        <rFont val="SimSun"/>
        <charset val="134"/>
      </rPr>
      <t>按来源类型分</t>
    </r>
  </si>
  <si>
    <r>
      <rPr>
        <sz val="9"/>
        <rFont val="SimSun"/>
        <charset val="134"/>
      </rPr>
      <t>基本支出</t>
    </r>
  </si>
  <si>
    <r>
      <rPr>
        <sz val="9"/>
        <rFont val="SimSun"/>
        <charset val="134"/>
      </rPr>
      <t>人员经费</t>
    </r>
  </si>
  <si>
    <r>
      <rPr>
        <sz val="9"/>
        <rFont val="SimSun"/>
        <charset val="134"/>
      </rPr>
      <t>上级财政补助</t>
    </r>
  </si>
  <si>
    <r>
      <rPr>
        <sz val="9"/>
        <rFont val="SimSun"/>
        <charset val="134"/>
      </rPr>
      <t>公用经费</t>
    </r>
  </si>
  <si>
    <r>
      <rPr>
        <sz val="9"/>
        <rFont val="SimSun"/>
        <charset val="134"/>
      </rPr>
      <t>本级财政安排</t>
    </r>
  </si>
  <si>
    <r>
      <rPr>
        <sz val="9"/>
        <rFont val="SimSun"/>
        <charset val="134"/>
      </rPr>
      <t>合计</t>
    </r>
  </si>
  <si>
    <r>
      <rPr>
        <sz val="9"/>
        <rFont val="SimSun"/>
        <charset val="134"/>
      </rPr>
      <t>其他资金</t>
    </r>
  </si>
  <si>
    <r>
      <rPr>
        <sz val="9"/>
        <rFont val="SimSun"/>
        <charset val="134"/>
      </rPr>
      <t>项目支出</t>
    </r>
  </si>
  <si>
    <r>
      <rPr>
        <sz val="9"/>
        <rFont val="SimSun"/>
        <charset val="134"/>
      </rPr>
      <t>本级</t>
    </r>
  </si>
  <si>
    <r>
      <rPr>
        <sz val="9"/>
        <rFont val="SimSun"/>
        <charset val="134"/>
      </rPr>
      <t>收入预算合计</t>
    </r>
  </si>
  <si>
    <r>
      <rPr>
        <sz val="9"/>
        <rFont val="SimSun"/>
        <charset val="134"/>
      </rPr>
      <t>对下转移支付</t>
    </r>
  </si>
  <si>
    <r>
      <rPr>
        <sz val="9"/>
        <rFont val="SimSun"/>
        <charset val="134"/>
      </rPr>
      <t>支出预算合计</t>
    </r>
  </si>
  <si>
    <r>
      <rPr>
        <sz val="9"/>
        <rFont val="SimSun"/>
        <charset val="134"/>
      </rPr>
      <t>年 度 绩 效 目 标</t>
    </r>
  </si>
  <si>
    <r>
      <rPr>
        <sz val="9"/>
        <color rgb="FF000000"/>
        <rFont val="宋体"/>
        <charset val="134"/>
      </rPr>
      <t xml:space="preserve">在今年收支预算内，确保完成以下整体目标：
</t>
    </r>
    <r>
      <rPr>
        <b/>
        <sz val="9"/>
        <color indexed="8"/>
        <rFont val="宋体"/>
        <charset val="134"/>
      </rPr>
      <t>目标</t>
    </r>
    <r>
      <rPr>
        <b/>
        <sz val="9"/>
        <color indexed="8"/>
        <rFont val="Arial"/>
        <charset val="0"/>
      </rPr>
      <t>1</t>
    </r>
    <r>
      <rPr>
        <b/>
        <sz val="9"/>
        <color indexed="8"/>
        <rFont val="宋体"/>
        <charset val="134"/>
      </rPr>
      <t>：</t>
    </r>
    <r>
      <rPr>
        <sz val="9"/>
        <color rgb="FF000000"/>
        <rFont val="宋体"/>
        <charset val="134"/>
      </rPr>
      <t xml:space="preserve">确保资金按财务制度、年初预算规定拨付；
</t>
    </r>
    <r>
      <rPr>
        <b/>
        <sz val="9"/>
        <color indexed="8"/>
        <rFont val="宋体"/>
        <charset val="134"/>
      </rPr>
      <t>目标2：</t>
    </r>
    <r>
      <rPr>
        <sz val="9"/>
        <color rgb="FF000000"/>
        <rFont val="宋体"/>
        <charset val="134"/>
      </rPr>
      <t xml:space="preserve">通过采取系列措施，财政精细化、科学化管理水平不断提高；
</t>
    </r>
    <r>
      <rPr>
        <b/>
        <sz val="9"/>
        <color indexed="8"/>
        <rFont val="宋体"/>
        <charset val="134"/>
      </rPr>
      <t>目标3：</t>
    </r>
    <r>
      <rPr>
        <sz val="9"/>
        <color rgb="FF000000"/>
        <rFont val="宋体"/>
        <charset val="134"/>
      </rPr>
      <t>全面提升移交安置质量、教育培训实效、优抚褒扬水平、权益维护效能，完善县乡村三级服务体系。</t>
    </r>
    <r>
      <rPr>
        <b/>
        <sz val="9"/>
        <color indexed="8"/>
        <rFont val="宋体"/>
        <charset val="134"/>
      </rPr>
      <t>目标4：</t>
    </r>
    <r>
      <rPr>
        <sz val="9"/>
        <color rgb="FF000000"/>
        <rFont val="宋体"/>
        <charset val="134"/>
      </rPr>
      <t>实现退役军人服务保障 “全覆盖、精准化、高质量”，增强退役军人归属感、获得感与幸福感，夯实军政军民团结的制度基础。</t>
    </r>
  </si>
  <si>
    <r>
      <rPr>
        <sz val="9"/>
        <rFont val="SimSun"/>
        <charset val="134"/>
      </rPr>
      <t>绩 效 指 标</t>
    </r>
  </si>
  <si>
    <r>
      <rPr>
        <sz val="9"/>
        <rFont val="SimSun"/>
        <charset val="134"/>
      </rPr>
      <t>一级指标</t>
    </r>
  </si>
  <si>
    <r>
      <rPr>
        <sz val="9"/>
        <rFont val="SimSun"/>
        <charset val="134"/>
      </rPr>
      <t>权重</t>
    </r>
  </si>
  <si>
    <r>
      <rPr>
        <sz val="9"/>
        <rFont val="SimSun"/>
        <charset val="134"/>
      </rPr>
      <t>二级指标</t>
    </r>
  </si>
  <si>
    <r>
      <rPr>
        <b/>
        <sz val="9"/>
        <rFont val="SimSun"/>
        <charset val="134"/>
      </rPr>
      <t>三级指标</t>
    </r>
  </si>
  <si>
    <r>
      <rPr>
        <sz val="9"/>
        <rFont val="SimSun"/>
        <charset val="134"/>
      </rPr>
      <t>指标值</t>
    </r>
  </si>
  <si>
    <r>
      <rPr>
        <sz val="9"/>
        <rFont val="SimSun"/>
        <charset val="134"/>
      </rPr>
      <t>基本运行指标</t>
    </r>
  </si>
  <si>
    <r>
      <rPr>
        <sz val="9"/>
        <rFont val="SimSun"/>
        <charset val="134"/>
      </rPr>
      <t>预算收支管理</t>
    </r>
  </si>
  <si>
    <r>
      <rPr>
        <sz val="9"/>
        <rFont val="SimSun"/>
        <charset val="134"/>
      </rPr>
      <t>预算执行率</t>
    </r>
  </si>
  <si>
    <r>
      <rPr>
        <sz val="9"/>
        <rFont val="SimSun"/>
        <charset val="134"/>
      </rPr>
      <t>预算调整率</t>
    </r>
  </si>
  <si>
    <r>
      <rPr>
        <sz val="9"/>
        <rFont val="SimSun"/>
        <charset val="134"/>
      </rPr>
      <t>≤5%</t>
    </r>
  </si>
  <si>
    <r>
      <rPr>
        <sz val="9"/>
        <rFont val="SimSun"/>
        <charset val="134"/>
      </rPr>
      <t>“三公”经费控制率</t>
    </r>
  </si>
  <si>
    <r>
      <rPr>
        <sz val="9"/>
        <rFont val="SimSun"/>
        <charset val="134"/>
      </rPr>
      <t>≤100%</t>
    </r>
  </si>
  <si>
    <r>
      <rPr>
        <sz val="9"/>
        <rFont val="SimSun"/>
        <charset val="134"/>
      </rPr>
      <t>结转结余变动率</t>
    </r>
  </si>
  <si>
    <r>
      <rPr>
        <sz val="9"/>
        <rFont val="SimSun"/>
        <charset val="134"/>
      </rPr>
      <t>≤0%</t>
    </r>
  </si>
  <si>
    <r>
      <rPr>
        <sz val="9"/>
        <rFont val="SimSun"/>
        <charset val="134"/>
      </rPr>
      <t>财会管理</t>
    </r>
  </si>
  <si>
    <r>
      <rPr>
        <sz val="9"/>
        <rFont val="SimSun"/>
        <charset val="134"/>
      </rPr>
      <t>资金使用合规性</t>
    </r>
  </si>
  <si>
    <r>
      <rPr>
        <sz val="9"/>
        <rFont val="SimSun"/>
        <charset val="134"/>
      </rPr>
      <t>合规</t>
    </r>
  </si>
  <si>
    <r>
      <rPr>
        <sz val="9"/>
        <rFont val="SimSun"/>
        <charset val="134"/>
      </rPr>
      <t>会计和内控制度执行有效性</t>
    </r>
  </si>
  <si>
    <r>
      <rPr>
        <sz val="9"/>
        <rFont val="SimSun"/>
        <charset val="134"/>
      </rPr>
      <t>有效</t>
    </r>
  </si>
  <si>
    <r>
      <rPr>
        <sz val="9"/>
        <rFont val="SimSun"/>
        <charset val="134"/>
      </rPr>
      <t>采购管理</t>
    </r>
  </si>
  <si>
    <r>
      <rPr>
        <sz val="9"/>
        <rFont val="SimSun"/>
        <charset val="134"/>
      </rPr>
      <t>政府采购规范性</t>
    </r>
  </si>
  <si>
    <r>
      <rPr>
        <sz val="9"/>
        <rFont val="SimSun"/>
        <charset val="134"/>
      </rPr>
      <t>规范</t>
    </r>
  </si>
  <si>
    <r>
      <rPr>
        <sz val="9"/>
        <rFont val="SimSun"/>
        <charset val="134"/>
      </rPr>
      <t>政府采购节约率</t>
    </r>
  </si>
  <si>
    <t>≥5%</t>
  </si>
  <si>
    <r>
      <rPr>
        <sz val="9"/>
        <rFont val="SimSun"/>
        <charset val="134"/>
      </rPr>
      <t>资产管理</t>
    </r>
  </si>
  <si>
    <r>
      <rPr>
        <sz val="9"/>
        <rFont val="SimSun"/>
        <charset val="134"/>
      </rPr>
      <t>资产管理规范性</t>
    </r>
  </si>
  <si>
    <r>
      <rPr>
        <sz val="9"/>
        <rFont val="SimSun"/>
        <charset val="134"/>
      </rPr>
      <t>固定资产利用率</t>
    </r>
  </si>
  <si>
    <r>
      <rPr>
        <sz val="9"/>
        <rFont val="SimSun"/>
        <charset val="134"/>
      </rPr>
      <t>人员管理</t>
    </r>
  </si>
  <si>
    <r>
      <rPr>
        <sz val="9"/>
        <rFont val="SimSun"/>
        <charset val="134"/>
      </rPr>
      <t>在职人员控制率</t>
    </r>
  </si>
  <si>
    <r>
      <rPr>
        <sz val="9"/>
        <rFont val="SimSun"/>
        <charset val="134"/>
      </rPr>
      <t>绩效管理</t>
    </r>
  </si>
  <si>
    <r>
      <rPr>
        <sz val="9"/>
        <rFont val="SimSun"/>
        <charset val="134"/>
      </rPr>
      <t>预算绩效管理工作成效</t>
    </r>
  </si>
  <si>
    <r>
      <rPr>
        <sz val="9"/>
        <rFont val="SimSun"/>
        <charset val="134"/>
      </rPr>
      <t>较上年提升</t>
    </r>
  </si>
  <si>
    <r>
      <rPr>
        <sz val="9"/>
        <rFont val="SimSun"/>
        <charset val="134"/>
      </rPr>
      <t>重点履职指标</t>
    </r>
  </si>
  <si>
    <r>
      <rPr>
        <sz val="9"/>
        <rFont val="SimSun"/>
        <charset val="134"/>
      </rPr>
      <t>数量指标</t>
    </r>
  </si>
  <si>
    <t>保障工资福利支出人数</t>
  </si>
  <si>
    <r>
      <rPr>
        <sz val="9"/>
        <color rgb="FF000000"/>
        <rFont val="Arial"/>
        <charset val="0"/>
      </rPr>
      <t>28</t>
    </r>
    <r>
      <rPr>
        <sz val="9"/>
        <color rgb="FF000000"/>
        <rFont val="宋体"/>
        <charset val="134"/>
      </rPr>
      <t>人</t>
    </r>
  </si>
  <si>
    <t>移交安置退役军人数量</t>
  </si>
  <si>
    <t>≤100人</t>
  </si>
  <si>
    <t>培训退役士兵数量</t>
  </si>
  <si>
    <t>≤200人</t>
  </si>
  <si>
    <t>解决退役军人信访问题</t>
  </si>
  <si>
    <t>≤50人次</t>
  </si>
  <si>
    <t>管护烈士纪念设施</t>
  </si>
  <si>
    <t>≤16处</t>
  </si>
  <si>
    <r>
      <rPr>
        <sz val="9"/>
        <rFont val="SimSun"/>
        <charset val="134"/>
      </rPr>
      <t>质量指标</t>
    </r>
  </si>
  <si>
    <t>人员工资保障到位率</t>
  </si>
  <si>
    <t>移交安置及时率</t>
  </si>
  <si>
    <t>≥98%</t>
  </si>
  <si>
    <t>退役士兵参加培训取证率</t>
  </si>
  <si>
    <t>信访调节完成率</t>
  </si>
  <si>
    <t>烈士纪念设施管护达标率</t>
  </si>
  <si>
    <t>年度考核达标率</t>
  </si>
  <si>
    <r>
      <rPr>
        <sz val="9"/>
        <rFont val="SimSun"/>
        <charset val="134"/>
      </rPr>
      <t>时效指标</t>
    </r>
  </si>
  <si>
    <t>各项工作完成及时率</t>
  </si>
  <si>
    <r>
      <rPr>
        <sz val="9"/>
        <rFont val="SimSun"/>
        <charset val="134"/>
      </rPr>
      <t>成本指标</t>
    </r>
  </si>
  <si>
    <t>预算成本控制数</t>
  </si>
  <si>
    <r>
      <rPr>
        <sz val="9"/>
        <color rgb="FF000000"/>
        <rFont val="Arial"/>
        <charset val="0"/>
      </rPr>
      <t>848.43</t>
    </r>
    <r>
      <rPr>
        <sz val="9"/>
        <color rgb="FF000000"/>
        <rFont val="宋体"/>
        <charset val="0"/>
      </rPr>
      <t>万元</t>
    </r>
  </si>
  <si>
    <r>
      <rPr>
        <sz val="9"/>
        <rFont val="SimSun"/>
        <charset val="134"/>
      </rPr>
      <t>部门综合指标</t>
    </r>
  </si>
  <si>
    <r>
      <rPr>
        <sz val="9"/>
        <rFont val="SimSun"/>
        <charset val="134"/>
      </rPr>
      <t>经济效益</t>
    </r>
  </si>
  <si>
    <t>职工生活质量明显提高</t>
  </si>
  <si>
    <t>明显提高</t>
  </si>
  <si>
    <r>
      <rPr>
        <sz val="9"/>
        <rFont val="SimSun"/>
        <charset val="134"/>
      </rPr>
      <t>社会效益</t>
    </r>
  </si>
  <si>
    <t>公共服务改善度</t>
  </si>
  <si>
    <r>
      <rPr>
        <sz val="9"/>
        <rFont val="SimSun"/>
        <charset val="134"/>
      </rPr>
      <t>生态效益</t>
    </r>
  </si>
  <si>
    <r>
      <rPr>
        <sz val="9"/>
        <rFont val="SimSun"/>
        <charset val="134"/>
      </rPr>
      <t>服务对象满意度</t>
    </r>
  </si>
  <si>
    <t>优抚对象对象满意度</t>
  </si>
  <si>
    <r>
      <rPr>
        <sz val="9"/>
        <rFont val="SimSun"/>
        <charset val="134"/>
      </rPr>
      <t xml:space="preserve">可持续发展
</t>
    </r>
    <r>
      <rPr>
        <sz val="9"/>
        <rFont val="SimSun"/>
        <charset val="134"/>
      </rPr>
      <t>能力指标</t>
    </r>
  </si>
  <si>
    <r>
      <rPr>
        <sz val="9"/>
        <rFont val="SimSun"/>
        <charset val="134"/>
      </rPr>
      <t>组织建设</t>
    </r>
  </si>
  <si>
    <r>
      <rPr>
        <sz val="9"/>
        <rFont val="SimSun"/>
        <charset val="134"/>
      </rPr>
      <t>党建工作开展情况</t>
    </r>
  </si>
  <si>
    <r>
      <rPr>
        <sz val="9"/>
        <rFont val="SimSun"/>
        <charset val="134"/>
      </rPr>
      <t>良好</t>
    </r>
  </si>
  <si>
    <r>
      <rPr>
        <sz val="9"/>
        <rFont val="SimSun"/>
        <charset val="134"/>
      </rPr>
      <t>宣传培训</t>
    </r>
  </si>
  <si>
    <r>
      <rPr>
        <sz val="9"/>
        <rFont val="SimSun"/>
        <charset val="134"/>
      </rPr>
      <t>培训计划完成率</t>
    </r>
  </si>
  <si>
    <r>
      <rPr>
        <sz val="9"/>
        <rFont val="SimSun"/>
        <charset val="134"/>
      </rPr>
      <t>≥90%</t>
    </r>
  </si>
  <si>
    <r>
      <rPr>
        <sz val="9"/>
        <rFont val="SimSun"/>
        <charset val="134"/>
      </rPr>
      <t>制度建设</t>
    </r>
  </si>
  <si>
    <r>
      <rPr>
        <sz val="9"/>
        <rFont val="SimSun"/>
        <charset val="134"/>
      </rPr>
      <t>制度完善情况</t>
    </r>
  </si>
  <si>
    <r>
      <rPr>
        <sz val="9"/>
        <rFont val="SimSun"/>
        <charset val="134"/>
      </rPr>
      <t>完善</t>
    </r>
  </si>
  <si>
    <r>
      <rPr>
        <sz val="9"/>
        <rFont val="SimSun"/>
        <charset val="134"/>
      </rPr>
      <t>改革创新</t>
    </r>
  </si>
  <si>
    <r>
      <rPr>
        <sz val="9"/>
        <rFont val="SimSun"/>
        <charset val="134"/>
      </rPr>
      <t>督查试点工作开展情况</t>
    </r>
  </si>
  <si>
    <r>
      <rPr>
        <sz val="10.5"/>
        <color rgb="FF000000"/>
        <rFont val="宋体"/>
        <charset val="134"/>
      </rPr>
      <t>审核</t>
    </r>
    <r>
      <rPr>
        <sz val="10.5"/>
        <color indexed="8"/>
        <rFont val="Calibri"/>
        <charset val="0"/>
      </rPr>
      <t xml:space="preserve">
</t>
    </r>
    <r>
      <rPr>
        <sz val="10.5"/>
        <color rgb="FF000000"/>
        <rFont val="宋体"/>
        <charset val="134"/>
      </rPr>
      <t>意见</t>
    </r>
  </si>
  <si>
    <t>部门审核签字</t>
  </si>
  <si>
    <t>股室审核签字</t>
  </si>
  <si>
    <t>绩效管理股审核签字</t>
  </si>
  <si>
    <t>注： 1.“其他资金”是指与财政拨款共同用于同一项目的单位自有资金、社会资金等。
    2.各地请根据实际情况，选择适合的二级指标进行填报，并细化为三级指标和指标值。
    3.“财政拨款”，项目涉及的全部财政资金投入。</t>
  </si>
  <si>
    <t>部门（单位）项目支出绩效目标申报表（2026年度）</t>
  </si>
  <si>
    <t>项目名称</t>
  </si>
  <si>
    <t>进藏兵奖励及困难优抚对象帮扶援助资金</t>
  </si>
  <si>
    <t>项目负责人及联系电话</t>
  </si>
  <si>
    <t>赵亚丽 18298801120</t>
  </si>
  <si>
    <t>主管部门</t>
  </si>
  <si>
    <t>实施单位</t>
  </si>
  <si>
    <t>资金情况
(万元）</t>
  </si>
  <si>
    <t>年度资金总额：</t>
  </si>
  <si>
    <t xml:space="preserve">     其中：财政拨款</t>
  </si>
  <si>
    <t xml:space="preserve">          其他资金</t>
  </si>
  <si>
    <t>总 体    目 标</t>
  </si>
  <si>
    <t>年度目标</t>
  </si>
  <si>
    <r>
      <rPr>
        <b/>
        <sz val="10"/>
        <color rgb="FF000000"/>
        <rFont val="宋体"/>
        <charset val="134"/>
      </rPr>
      <t>目标1：</t>
    </r>
    <r>
      <rPr>
        <sz val="10"/>
        <color rgb="FF000000"/>
        <rFont val="宋体"/>
        <charset val="134"/>
      </rPr>
      <t xml:space="preserve">以《中华人民共和国退役军人保障法》及相关工作规范为依据，通过精准识别帮扶对象、规范资金使用流程、优化帮扶服务模式，为面临突发性、临时性困难的退役军人及 “三属”提供多元化帮扶援助，切实解决其在生活、医疗、教育、就业等方面的急难愁盼问题。
</t>
    </r>
    <r>
      <rPr>
        <b/>
        <sz val="10"/>
        <color rgb="FF000000"/>
        <rFont val="宋体"/>
        <charset val="134"/>
      </rPr>
      <t>目标2：</t>
    </r>
    <r>
      <rPr>
        <sz val="10"/>
        <color rgb="FF000000"/>
        <rFont val="宋体"/>
        <charset val="134"/>
      </rPr>
      <t>彰显 “服役贡献越大、关爱帮扶越好” 的鲜明导向，增强困难退役军人的获得感、幸福感和荣誉感，促进社会和谐稳定。</t>
    </r>
  </si>
  <si>
    <t>绩 效     指 标</t>
  </si>
  <si>
    <t>一级指标</t>
  </si>
  <si>
    <t>二级指标</t>
  </si>
  <si>
    <t>三级指标</t>
  </si>
  <si>
    <t>指标值</t>
  </si>
  <si>
    <t>成本指标</t>
  </si>
  <si>
    <t>经济成本</t>
  </si>
  <si>
    <t>指标1：成本控制数</t>
  </si>
  <si>
    <t>≦10万元</t>
  </si>
  <si>
    <t>社会成本</t>
  </si>
  <si>
    <t>指标1：</t>
  </si>
  <si>
    <t>生态成本</t>
  </si>
  <si>
    <t>产出指标</t>
  </si>
  <si>
    <t>数量指标</t>
  </si>
  <si>
    <t>指标1：帮扶援助困难优抚对象数量</t>
  </si>
  <si>
    <t>≦500人</t>
  </si>
  <si>
    <t>指标2：服务供给数量</t>
  </si>
  <si>
    <r>
      <rPr>
        <sz val="10"/>
        <color rgb="FF000000"/>
        <rFont val="Times New Roman"/>
        <charset val="0"/>
      </rPr>
      <t>4</t>
    </r>
    <r>
      <rPr>
        <sz val="10"/>
        <color rgb="FF000000"/>
        <rFont val="宋体"/>
        <charset val="134"/>
      </rPr>
      <t>次</t>
    </r>
    <r>
      <rPr>
        <sz val="10"/>
        <color rgb="FF000000"/>
        <rFont val="Times New Roman"/>
        <charset val="0"/>
      </rPr>
      <t>/</t>
    </r>
    <r>
      <rPr>
        <sz val="10"/>
        <color rgb="FF000000"/>
        <rFont val="宋体"/>
        <charset val="134"/>
      </rPr>
      <t>年</t>
    </r>
  </si>
  <si>
    <t>指标3：帮扶援助资金标准</t>
  </si>
  <si>
    <r>
      <rPr>
        <sz val="10"/>
        <color rgb="FF000000"/>
        <rFont val="宋体"/>
        <charset val="134"/>
      </rPr>
      <t>≦</t>
    </r>
    <r>
      <rPr>
        <sz val="10"/>
        <color rgb="FF000000"/>
        <rFont val="Times New Roman"/>
        <charset val="0"/>
      </rPr>
      <t>500/</t>
    </r>
    <r>
      <rPr>
        <sz val="10"/>
        <color rgb="FF000000"/>
        <rFont val="宋体"/>
        <charset val="134"/>
      </rPr>
      <t>元</t>
    </r>
    <r>
      <rPr>
        <sz val="10"/>
        <color rgb="FF000000"/>
        <rFont val="Times New Roman"/>
        <charset val="0"/>
      </rPr>
      <t>/</t>
    </r>
    <r>
      <rPr>
        <sz val="10"/>
        <color rgb="FF000000"/>
        <rFont val="宋体"/>
        <charset val="134"/>
      </rPr>
      <t>人</t>
    </r>
    <r>
      <rPr>
        <sz val="10"/>
        <color rgb="FF000000"/>
        <rFont val="Times New Roman"/>
        <charset val="0"/>
      </rPr>
      <t>/</t>
    </r>
    <r>
      <rPr>
        <sz val="10"/>
        <color rgb="FF000000"/>
        <rFont val="宋体"/>
        <charset val="134"/>
      </rPr>
      <t>次</t>
    </r>
  </si>
  <si>
    <t>质量指标</t>
  </si>
  <si>
    <t>指标1：帮扶援助困难优抚对象准确率</t>
  </si>
  <si>
    <r>
      <rPr>
        <sz val="10"/>
        <color rgb="FF000000"/>
        <rFont val="SimSun"/>
        <charset val="134"/>
      </rPr>
      <t>≧</t>
    </r>
    <r>
      <rPr>
        <sz val="10"/>
        <color rgb="FF000000"/>
        <rFont val="Times New Roman"/>
        <charset val="0"/>
      </rPr>
      <t>98%</t>
    </r>
  </si>
  <si>
    <t>指标2：服务供给达标率</t>
  </si>
  <si>
    <t>指标3：帮扶援助资金落实率</t>
  </si>
  <si>
    <t>时效指标</t>
  </si>
  <si>
    <t>指标1：资金拨付及时率</t>
  </si>
  <si>
    <t>指标2：困难优抚对象数据库更新及时率</t>
  </si>
  <si>
    <t>效益指标</t>
  </si>
  <si>
    <t>经济效益
指标</t>
  </si>
  <si>
    <t>指标1：增加优抚对象收入</t>
  </si>
  <si>
    <t>增加</t>
  </si>
  <si>
    <t>指标2：</t>
  </si>
  <si>
    <t>社会效益
指标</t>
  </si>
  <si>
    <t>指标1：提升优抚对象幸福感、获得感</t>
  </si>
  <si>
    <t>明显提升</t>
  </si>
  <si>
    <t>生态效益
指标</t>
  </si>
  <si>
    <t>指标1：重点群体覆盖公平性</t>
  </si>
  <si>
    <t>可持续影响
指标</t>
  </si>
  <si>
    <t>满意度指标</t>
  </si>
  <si>
    <t>服务对象满度
指标</t>
  </si>
  <si>
    <t>指标1：服务对象满意度</t>
  </si>
  <si>
    <t>&gt;95%</t>
  </si>
  <si>
    <t xml:space="preserve">部门（单位）项目支出绩效目标申报表（2026年度）
</t>
  </si>
  <si>
    <t>“八一”、春节慰问费</t>
  </si>
  <si>
    <r>
      <rPr>
        <b/>
        <sz val="10"/>
        <color rgb="FF000000"/>
        <rFont val="宋体"/>
        <charset val="134"/>
      </rPr>
      <t>目标1：</t>
    </r>
    <r>
      <rPr>
        <sz val="10"/>
        <color rgb="FF000000"/>
        <rFont val="宋体"/>
        <charset val="134"/>
      </rPr>
      <t>以彰显党和政府对退役军人的尊崇关爱为核心，聚焦 “八一” 建军节、春节两大关键节点，通过规范慰问费预算执行、精准锁定慰问对象、高效落实发放流程，为重点优抚对象及困难退役军人提供及时慰问援助，传递节日温暖与政策关怀；</t>
    </r>
    <r>
      <rPr>
        <b/>
        <sz val="10"/>
        <color rgb="FF000000"/>
        <rFont val="宋体"/>
        <charset val="134"/>
      </rPr>
      <t xml:space="preserve">
目标2：</t>
    </r>
    <r>
      <rPr>
        <sz val="10"/>
        <color rgb="FF000000"/>
        <rFont val="宋体"/>
        <charset val="134"/>
      </rPr>
      <t>强化 “退役荣光、尊崇有加” 的社会导向，提升退役军人群体的政治荣誉感、生活幸福感和社会归属感，夯实双拥工作群众基础。</t>
    </r>
  </si>
  <si>
    <t>指标1：慰问人数</t>
  </si>
  <si>
    <t>≦120人</t>
  </si>
  <si>
    <t>指标2：慰问驻地部队</t>
  </si>
  <si>
    <r>
      <rPr>
        <sz val="10"/>
        <color rgb="FF000000"/>
        <rFont val="Times New Roman"/>
        <charset val="0"/>
      </rPr>
      <t>3</t>
    </r>
    <r>
      <rPr>
        <sz val="10"/>
        <color rgb="FF000000"/>
        <rFont val="宋体"/>
        <charset val="134"/>
      </rPr>
      <t>个</t>
    </r>
  </si>
  <si>
    <t>指标3：慰问频次</t>
  </si>
  <si>
    <r>
      <rPr>
        <sz val="10"/>
        <color rgb="FF000000"/>
        <rFont val="Times New Roman"/>
        <charset val="0"/>
      </rPr>
      <t>2</t>
    </r>
    <r>
      <rPr>
        <sz val="10"/>
        <color rgb="FF000000"/>
        <rFont val="宋体"/>
        <charset val="134"/>
      </rPr>
      <t>次</t>
    </r>
    <r>
      <rPr>
        <sz val="10"/>
        <color rgb="FF000000"/>
        <rFont val="Times New Roman"/>
        <charset val="0"/>
      </rPr>
      <t xml:space="preserve"> /</t>
    </r>
    <r>
      <rPr>
        <sz val="10"/>
        <color rgb="FF000000"/>
        <rFont val="宋体"/>
        <charset val="134"/>
      </rPr>
      <t>年</t>
    </r>
  </si>
  <si>
    <t>指标1：慰问人员准确率</t>
  </si>
  <si>
    <t>指标2：慰问部队及时率</t>
  </si>
  <si>
    <r>
      <rPr>
        <sz val="10"/>
        <color rgb="FF000000"/>
        <rFont val="SimSun"/>
        <charset val="134"/>
      </rPr>
      <t>≧</t>
    </r>
    <r>
      <rPr>
        <sz val="10"/>
        <color indexed="8"/>
        <rFont val="Times New Roman"/>
        <charset val="0"/>
      </rPr>
      <t>98%</t>
    </r>
  </si>
  <si>
    <t>指标2：频次完成率</t>
  </si>
  <si>
    <t>指标1：增加退役军人收入</t>
  </si>
  <si>
    <t>指标2：改善部队官兵生活水平</t>
  </si>
  <si>
    <t>改善</t>
  </si>
  <si>
    <t>指标1：动态管理完善度</t>
  </si>
  <si>
    <t>&gt;98%</t>
  </si>
  <si>
    <t>优抚对象医疗补助及伤残军人护理费</t>
  </si>
  <si>
    <r>
      <rPr>
        <b/>
        <sz val="10"/>
        <color rgb="FF000000"/>
        <rFont val="宋体"/>
        <charset val="134"/>
      </rPr>
      <t>目标1：</t>
    </r>
    <r>
      <rPr>
        <sz val="10"/>
        <color rgb="FF000000"/>
        <rFont val="宋体"/>
        <charset val="134"/>
      </rPr>
      <t>以《军人抚恤优待条例》为核心依据，通过规范优抚对象医疗补助、伤残军人护理费的预算执行、精准发放与过程监管，为符合条件的优抚对象提供医疗费用减免、补助及残疾军人照护保障，切实减轻其医疗与生活负担；</t>
    </r>
    <r>
      <rPr>
        <b/>
        <sz val="10"/>
        <color rgb="FF000000"/>
        <rFont val="宋体"/>
        <charset val="134"/>
      </rPr>
      <t xml:space="preserve">
目标2：</t>
    </r>
    <r>
      <rPr>
        <sz val="10"/>
        <color rgb="FF000000"/>
        <rFont val="宋体"/>
        <charset val="134"/>
      </rPr>
      <t>构建 “标准明确、流程规范、监管到位” 的经费保障体系，彰显 “优待优先、精准保障” 的政策导向，提升优抚对象医疗保障水平与生活质量，增强其政治荣誉感与社会归属感，夯实优抚安置工作根基。</t>
    </r>
  </si>
  <si>
    <t>≦65.5万元</t>
  </si>
  <si>
    <t>指标1：医疗补助覆盖人数</t>
  </si>
  <si>
    <t>≦400人</t>
  </si>
  <si>
    <t>指标2：护理费发放人数</t>
  </si>
  <si>
    <t>2人</t>
  </si>
  <si>
    <t>指标2：医疗补助标准</t>
  </si>
  <si>
    <t>≦500元/人/年</t>
  </si>
  <si>
    <t>指标1：医疗补助人员准确率</t>
  </si>
  <si>
    <t>指标2：护理费发放人员准确率</t>
  </si>
  <si>
    <t>指标3：资金落实到位率</t>
  </si>
  <si>
    <t>义务兵及消防士家庭优待金</t>
  </si>
  <si>
    <r>
      <rPr>
        <b/>
        <sz val="10"/>
        <color rgb="FF000000"/>
        <rFont val="宋体"/>
        <charset val="134"/>
      </rPr>
      <t>目标1：</t>
    </r>
    <r>
      <rPr>
        <sz val="10"/>
        <color rgb="FF000000"/>
        <rFont val="宋体"/>
        <charset val="134"/>
      </rPr>
      <t>以《中华人民共和国兵役法》《军人抚恤优待条例》及消防救援队伍职业保障相关规定为依据，通过规范义务兵及消防士家庭优待金的预算执行、精准识别发放对象、高效落实发放流程，为服现役的义务兵家庭及在职预备消防士家庭提供经济优待与政策关怀；</t>
    </r>
    <r>
      <rPr>
        <b/>
        <sz val="10"/>
        <color rgb="FF000000"/>
        <rFont val="宋体"/>
        <charset val="134"/>
      </rPr>
      <t xml:space="preserve">
目标2：</t>
    </r>
    <r>
      <rPr>
        <sz val="10"/>
        <color rgb="FF000000"/>
        <rFont val="宋体"/>
        <charset val="134"/>
      </rPr>
      <t>构建 “标准统一、流程规范、监管严格” 的经费保障体系，彰显 “服役光荣、优待到位” 的鲜明导向，减轻服役人员家庭经济负担，增强义务兵与消防士的职业荣誉感、使命感，激发适龄青年参军入伍及投身消防救援事业的积极性，夯实国防与应急救援队伍建设根基。</t>
    </r>
  </si>
  <si>
    <t>≦135万元</t>
  </si>
  <si>
    <t>指标1：家庭优待金发放人次</t>
  </si>
  <si>
    <t>≦114人</t>
  </si>
  <si>
    <t>指标2：发放标准</t>
  </si>
  <si>
    <t>≦5500元/人</t>
  </si>
  <si>
    <t>指标2：增发高原兵数量</t>
  </si>
  <si>
    <t>≦35人</t>
  </si>
  <si>
    <t>指标1：对象识别准确率</t>
  </si>
  <si>
    <t>指标2：资金落实到位率</t>
  </si>
  <si>
    <t>指标3：高原兵识别准确率</t>
  </si>
  <si>
    <t>指标1：增加现役军人家庭收入</t>
  </si>
  <si>
    <t>指标2：家庭负担缓解率</t>
  </si>
  <si>
    <t>自主就业退役士兵一次性经济补助金</t>
  </si>
  <si>
    <r>
      <rPr>
        <b/>
        <sz val="10"/>
        <color rgb="FF000000"/>
        <rFont val="宋体"/>
        <charset val="134"/>
      </rPr>
      <t>目标1：</t>
    </r>
    <r>
      <rPr>
        <sz val="10"/>
        <color rgb="FF000000"/>
        <rFont val="宋体"/>
        <charset val="134"/>
      </rPr>
      <t>以《中华人民共和国兵役法》《退役士兵安置条例》为核心依据，通过规范自主就业退役士兵一次性经济补助金的预算编制、层级财政负担、精准发放流程，为 2011 年 11 月 1 日后符合条件的自主就业退役士兵提供一次性经济支撑；</t>
    </r>
    <r>
      <rPr>
        <b/>
        <sz val="10"/>
        <color rgb="FF000000"/>
        <rFont val="宋体"/>
        <charset val="134"/>
      </rPr>
      <t xml:space="preserve">
目标2：</t>
    </r>
    <r>
      <rPr>
        <sz val="10"/>
        <color rgb="FF000000"/>
        <rFont val="宋体"/>
        <charset val="134"/>
      </rPr>
      <t>构建 “标准明确、负担合理、监管到位” 的经费保障体系，彰显 “退役有保障、创业有支撑” 的政策导向，缓解退役士兵就业创业过渡期经济压力，增强其职业转型信心与能力，激发自主发展活力，夯实退役士兵安置工作基础。</t>
    </r>
  </si>
  <si>
    <t>≦71.5万元</t>
  </si>
  <si>
    <t>指标1：资金发放人数</t>
  </si>
  <si>
    <t>≦55人</t>
  </si>
  <si>
    <t>≦3.25万元/人</t>
  </si>
  <si>
    <t>指标3：荣誉奖励增发人数</t>
  </si>
  <si>
    <t>≦5人</t>
  </si>
  <si>
    <t>指标1：发放对象精准率</t>
  </si>
  <si>
    <t>指标2：荣誉奖励增发对象识别准确率</t>
  </si>
  <si>
    <t>指标1：增加退役士兵家庭收入</t>
  </si>
  <si>
    <t>政府安排工作退役士兵待安置期间生活补助费及社保接续资金</t>
  </si>
  <si>
    <t>≦5万元</t>
  </si>
  <si>
    <t>指标1：发放人次</t>
  </si>
  <si>
    <t>≦15人</t>
  </si>
  <si>
    <t>≦3500元/人</t>
  </si>
  <si>
    <t xml:space="preserve">指标3：医疗保险发放月份 </t>
  </si>
  <si>
    <t>≦3月</t>
  </si>
  <si>
    <t>指标2：医疗保险发放月份核算准确率</t>
  </si>
  <si>
    <t>退役士兵教育培训经费</t>
  </si>
  <si>
    <r>
      <rPr>
        <b/>
        <sz val="10"/>
        <color rgb="FF000000"/>
        <rFont val="宋体"/>
        <charset val="134"/>
      </rPr>
      <t>目标1：</t>
    </r>
    <r>
      <rPr>
        <sz val="10"/>
        <color rgb="FF000000"/>
        <rFont val="宋体"/>
        <charset val="134"/>
      </rPr>
      <t>以《中华人民共和国退役军人保障法》《关于全面做好退役士兵教育培训工作的指导意见》为依据，通过规范退役士兵教育培训经费的预算编制、精准投放与全程监管，保障适应性培训全覆盖、职业技能培训高质量、学历教育有支撑；</t>
    </r>
    <r>
      <rPr>
        <b/>
        <sz val="10"/>
        <color rgb="FF000000"/>
        <rFont val="宋体"/>
        <charset val="134"/>
      </rPr>
      <t xml:space="preserve">
目标2：</t>
    </r>
    <r>
      <rPr>
        <sz val="10"/>
        <color rgb="FF000000"/>
        <rFont val="宋体"/>
        <charset val="134"/>
      </rPr>
      <t>构建 “经费跟着需求走、效益围着成果转” 的保障体系，帮助退役士兵掌握适配技能、提升学历层次，增强就业创业竞争力，实现 “培训即就业、入学有发展” 的目标，夯实退役军人转型发展的能力基础。</t>
    </r>
  </si>
  <si>
    <t>≦68.61万元</t>
  </si>
  <si>
    <t>指标1：培训退役士兵人数</t>
  </si>
  <si>
    <t>≦180人</t>
  </si>
  <si>
    <t>指标2：技能培训标准</t>
  </si>
  <si>
    <t>指标2：适应性培训标准</t>
  </si>
  <si>
    <t>≦400元/人</t>
  </si>
  <si>
    <t>指标1：退役士兵识别准确率</t>
  </si>
  <si>
    <t>指标2：技能培训资金落实到位率</t>
  </si>
  <si>
    <t>指标2：适应性培训资金落实到位率</t>
  </si>
  <si>
    <t>指标1：增加退役士兵就业机会，增加收入</t>
  </si>
  <si>
    <t>指标1：提升退役士兵幸福感、获得感</t>
  </si>
  <si>
    <t>指标1：提升自主就业退役士兵社会认同感</t>
  </si>
  <si>
    <t>双拥工作经费</t>
  </si>
  <si>
    <r>
      <rPr>
        <b/>
        <sz val="10"/>
        <color rgb="FF000000"/>
        <rFont val="宋体"/>
        <charset val="134"/>
      </rPr>
      <t>目标1：</t>
    </r>
    <r>
      <rPr>
        <sz val="10"/>
        <color rgb="FF000000"/>
        <rFont val="宋体"/>
        <charset val="134"/>
      </rPr>
      <t>以习近平强军思想和双拥工作相关政策法规为遵循，通过规范双拥工作经费的预算编制、精准投放与全程监管，保障拥军优属、拥政爱民活动有序开展、宣传教育广泛深入、军民共建扎实有效；</t>
    </r>
    <r>
      <rPr>
        <b/>
        <sz val="10"/>
        <color rgb="FF000000"/>
        <rFont val="宋体"/>
        <charset val="134"/>
      </rPr>
      <t xml:space="preserve">
目标2：</t>
    </r>
    <r>
      <rPr>
        <sz val="10"/>
        <color rgb="FF000000"/>
        <rFont val="宋体"/>
        <charset val="134"/>
      </rPr>
      <t>构建 “经费保障与军民需求匹配、资金效能与团结成效同步” 的支撑体系，推动军地双向支持、双向服务，夯实 “同呼吸、共命运、心连心” 的军政军民关系，为双拥模范城（县）创建与国防和军队建设提供坚实保障。</t>
    </r>
  </si>
  <si>
    <t>指标1：优抚对象数量</t>
  </si>
  <si>
    <t>指标2：开展双拥活动次数</t>
  </si>
  <si>
    <t>≧50场次</t>
  </si>
  <si>
    <t>指标3：慰问三等功现役军人家庭标准</t>
  </si>
  <si>
    <t>1000元/户</t>
  </si>
  <si>
    <t>指标1：优抚对象识别精准率</t>
  </si>
  <si>
    <t>指标2：双拥活动开展及时率</t>
  </si>
  <si>
    <t>指标1：提升优抚对象社会认同感</t>
  </si>
  <si>
    <t>指标1：双拥宣传氛围明显提升</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</si>
</sst>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
  </numFmts>
  <fonts count="57">
    <font>
      <sz val="11"/>
      <color theme="1"/>
      <name val="宋体"/>
      <charset val="134"/>
      <scheme val="minor"/>
    </font>
    <font>
      <b/>
      <sz val="14"/>
      <color theme="1"/>
      <name val="仿宋_GB2312"/>
      <charset val="134"/>
    </font>
    <font>
      <sz val="10"/>
      <color rgb="FF000000"/>
      <name val="宋体"/>
      <charset val="134"/>
    </font>
    <font>
      <sz val="10"/>
      <color rgb="FF000000"/>
      <name val="Times New Roman"/>
      <charset val="0"/>
    </font>
    <font>
      <b/>
      <sz val="10"/>
      <color rgb="FF000000"/>
      <name val="宋体"/>
      <charset val="134"/>
    </font>
    <font>
      <sz val="10"/>
      <color rgb="FF000000"/>
      <name val="SimSun"/>
      <charset val="134"/>
    </font>
    <font>
      <sz val="12"/>
      <name val="宋体"/>
      <charset val="134"/>
    </font>
    <font>
      <sz val="11"/>
      <color rgb="FF000000"/>
      <name val="Arial"/>
      <charset val="0"/>
    </font>
    <font>
      <b/>
      <sz val="14"/>
      <color theme="1"/>
      <name val="仿宋_GB2312"/>
      <charset val="134"/>
    </font>
    <font>
      <b/>
      <sz val="12"/>
      <color theme="1"/>
      <name val="仿宋_GB2312"/>
      <charset val="134"/>
    </font>
    <font>
      <sz val="9"/>
      <color rgb="FF000000"/>
      <name val="Arial"/>
      <charset val="0"/>
    </font>
    <font>
      <sz val="9"/>
      <color rgb="FF000000"/>
      <name val="宋体"/>
      <charset val="134"/>
    </font>
    <font>
      <b/>
      <sz val="9"/>
      <color rgb="FF000000"/>
      <name val="Arial"/>
      <charset val="0"/>
    </font>
    <font>
      <sz val="9"/>
      <name val="SimSun"/>
      <charset val="134"/>
    </font>
    <font>
      <sz val="9"/>
      <color rgb="FF000000"/>
      <name val="Arial"/>
      <charset val="0"/>
    </font>
    <font>
      <sz val="10.5"/>
      <color rgb="FF000000"/>
      <name val="宋体"/>
      <charset val="134"/>
    </font>
    <font>
      <sz val="16"/>
      <color theme="1"/>
      <name val="仿宋_GB2312"/>
      <charset val="134"/>
    </font>
    <font>
      <b/>
      <sz val="9"/>
      <color rgb="FF000000"/>
      <name val="宋体"/>
      <charset val="134"/>
    </font>
    <font>
      <b/>
      <sz val="9"/>
      <color theme="1"/>
      <name val="宋体"/>
      <charset val="134"/>
    </font>
    <font>
      <sz val="9"/>
      <color theme="1"/>
      <name val="仿宋_GB2312"/>
      <charset val="134"/>
    </font>
    <font>
      <sz val="9"/>
      <color theme="1"/>
      <name val="宋体"/>
      <charset val="134"/>
    </font>
    <font>
      <b/>
      <sz val="9"/>
      <name val="SimSun"/>
      <charset val="134"/>
    </font>
    <font>
      <b/>
      <sz val="9"/>
      <name val="宋体"/>
      <charset val="134"/>
    </font>
    <font>
      <sz val="9"/>
      <name val="宋体"/>
      <charset val="134"/>
    </font>
    <font>
      <b/>
      <sz val="10"/>
      <name val="宋体"/>
      <charset val="134"/>
    </font>
    <font>
      <sz val="10"/>
      <name val="宋体"/>
      <charset val="134"/>
    </font>
    <font>
      <sz val="12"/>
      <color theme="1"/>
      <name val="黑体"/>
      <charset val="134"/>
    </font>
    <font>
      <b/>
      <sz val="14"/>
      <color theme="1"/>
      <name val="宋体"/>
      <charset val="134"/>
      <scheme val="minor"/>
    </font>
    <font>
      <b/>
      <sz val="11"/>
      <color theme="1"/>
      <name val="宋体"/>
      <charset val="134"/>
      <scheme val="minor"/>
    </font>
    <font>
      <b/>
      <sz val="11"/>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0"/>
      <color indexed="8"/>
      <name val="Times New Roman"/>
      <charset val="0"/>
    </font>
    <font>
      <sz val="9"/>
      <color rgb="FF000000"/>
      <name val="宋体"/>
      <charset val="0"/>
    </font>
    <font>
      <b/>
      <sz val="9"/>
      <color indexed="8"/>
      <name val="宋体"/>
      <charset val="134"/>
    </font>
    <font>
      <b/>
      <sz val="9"/>
      <color indexed="8"/>
      <name val="Arial"/>
      <charset val="0"/>
    </font>
    <font>
      <sz val="16"/>
      <color rgb="FF000000"/>
      <name val="仿宋_GB2312"/>
      <charset val="134"/>
    </font>
    <font>
      <sz val="10.5"/>
      <color indexed="8"/>
      <name val="Calibri"/>
      <charset val="0"/>
    </font>
  </fonts>
  <fills count="35">
    <fill>
      <patternFill patternType="none"/>
    </fill>
    <fill>
      <patternFill patternType="gray125"/>
    </fill>
    <fill>
      <patternFill patternType="solid">
        <fgColor rgb="FFFFFFFF"/>
        <bgColor indexed="64"/>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diagonal/>
    </border>
    <border>
      <left style="thin">
        <color auto="1"/>
      </left>
      <right style="thin">
        <color indexed="8"/>
      </right>
      <top style="thin">
        <color auto="1"/>
      </top>
      <bottom style="thin">
        <color indexed="8"/>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0" fillId="4" borderId="14" applyNumberFormat="0" applyFont="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5" applyNumberFormat="0" applyFill="0" applyAlignment="0" applyProtection="0">
      <alignment vertical="center"/>
    </xf>
    <xf numFmtId="0" fontId="37" fillId="0" borderId="15" applyNumberFormat="0" applyFill="0" applyAlignment="0" applyProtection="0">
      <alignment vertical="center"/>
    </xf>
    <xf numFmtId="0" fontId="38" fillId="0" borderId="16" applyNumberFormat="0" applyFill="0" applyAlignment="0" applyProtection="0">
      <alignment vertical="center"/>
    </xf>
    <xf numFmtId="0" fontId="38" fillId="0" borderId="0" applyNumberFormat="0" applyFill="0" applyBorder="0" applyAlignment="0" applyProtection="0">
      <alignment vertical="center"/>
    </xf>
    <xf numFmtId="0" fontId="39" fillId="5" borderId="17" applyNumberFormat="0" applyAlignment="0" applyProtection="0">
      <alignment vertical="center"/>
    </xf>
    <xf numFmtId="0" fontId="40" fillId="6" borderId="18" applyNumberFormat="0" applyAlignment="0" applyProtection="0">
      <alignment vertical="center"/>
    </xf>
    <xf numFmtId="0" fontId="41" fillId="6" borderId="17" applyNumberFormat="0" applyAlignment="0" applyProtection="0">
      <alignment vertical="center"/>
    </xf>
    <xf numFmtId="0" fontId="42" fillId="7" borderId="19" applyNumberFormat="0" applyAlignment="0" applyProtection="0">
      <alignment vertical="center"/>
    </xf>
    <xf numFmtId="0" fontId="43" fillId="0" borderId="20" applyNumberFormat="0" applyFill="0" applyAlignment="0" applyProtection="0">
      <alignment vertical="center"/>
    </xf>
    <xf numFmtId="0" fontId="44" fillId="0" borderId="21" applyNumberFormat="0" applyFill="0" applyAlignment="0" applyProtection="0">
      <alignment vertical="center"/>
    </xf>
    <xf numFmtId="0" fontId="45" fillId="8" borderId="0" applyNumberFormat="0" applyBorder="0" applyAlignment="0" applyProtection="0">
      <alignment vertical="center"/>
    </xf>
    <xf numFmtId="0" fontId="46" fillId="9" borderId="0" applyNumberFormat="0" applyBorder="0" applyAlignment="0" applyProtection="0">
      <alignment vertical="center"/>
    </xf>
    <xf numFmtId="0" fontId="47" fillId="10" borderId="0" applyNumberFormat="0" applyBorder="0" applyAlignment="0" applyProtection="0">
      <alignment vertical="center"/>
    </xf>
    <xf numFmtId="0" fontId="48" fillId="11" borderId="0" applyNumberFormat="0" applyBorder="0" applyAlignment="0" applyProtection="0">
      <alignment vertical="center"/>
    </xf>
    <xf numFmtId="0" fontId="49" fillId="12" borderId="0" applyNumberFormat="0" applyBorder="0" applyAlignment="0" applyProtection="0">
      <alignment vertical="center"/>
    </xf>
    <xf numFmtId="0" fontId="49" fillId="13" borderId="0" applyNumberFormat="0" applyBorder="0" applyAlignment="0" applyProtection="0">
      <alignment vertical="center"/>
    </xf>
    <xf numFmtId="0" fontId="48" fillId="14" borderId="0" applyNumberFormat="0" applyBorder="0" applyAlignment="0" applyProtection="0">
      <alignment vertical="center"/>
    </xf>
    <xf numFmtId="0" fontId="48" fillId="15" borderId="0" applyNumberFormat="0" applyBorder="0" applyAlignment="0" applyProtection="0">
      <alignment vertical="center"/>
    </xf>
    <xf numFmtId="0" fontId="49" fillId="16" borderId="0" applyNumberFormat="0" applyBorder="0" applyAlignment="0" applyProtection="0">
      <alignment vertical="center"/>
    </xf>
    <xf numFmtId="0" fontId="49" fillId="17" borderId="0" applyNumberFormat="0" applyBorder="0" applyAlignment="0" applyProtection="0">
      <alignment vertical="center"/>
    </xf>
    <xf numFmtId="0" fontId="48" fillId="18" borderId="0" applyNumberFormat="0" applyBorder="0" applyAlignment="0" applyProtection="0">
      <alignment vertical="center"/>
    </xf>
    <xf numFmtId="0" fontId="48" fillId="19" borderId="0" applyNumberFormat="0" applyBorder="0" applyAlignment="0" applyProtection="0">
      <alignment vertical="center"/>
    </xf>
    <xf numFmtId="0" fontId="49" fillId="20" borderId="0" applyNumberFormat="0" applyBorder="0" applyAlignment="0" applyProtection="0">
      <alignment vertical="center"/>
    </xf>
    <xf numFmtId="0" fontId="49" fillId="21" borderId="0" applyNumberFormat="0" applyBorder="0" applyAlignment="0" applyProtection="0">
      <alignment vertical="center"/>
    </xf>
    <xf numFmtId="0" fontId="48" fillId="22" borderId="0" applyNumberFormat="0" applyBorder="0" applyAlignment="0" applyProtection="0">
      <alignment vertical="center"/>
    </xf>
    <xf numFmtId="0" fontId="48" fillId="23" borderId="0" applyNumberFormat="0" applyBorder="0" applyAlignment="0" applyProtection="0">
      <alignment vertical="center"/>
    </xf>
    <xf numFmtId="0" fontId="49" fillId="24" borderId="0" applyNumberFormat="0" applyBorder="0" applyAlignment="0" applyProtection="0">
      <alignment vertical="center"/>
    </xf>
    <xf numFmtId="0" fontId="49" fillId="25" borderId="0" applyNumberFormat="0" applyBorder="0" applyAlignment="0" applyProtection="0">
      <alignment vertical="center"/>
    </xf>
    <xf numFmtId="0" fontId="48" fillId="26" borderId="0" applyNumberFormat="0" applyBorder="0" applyAlignment="0" applyProtection="0">
      <alignment vertical="center"/>
    </xf>
    <xf numFmtId="0" fontId="48" fillId="27" borderId="0" applyNumberFormat="0" applyBorder="0" applyAlignment="0" applyProtection="0">
      <alignment vertical="center"/>
    </xf>
    <xf numFmtId="0" fontId="49" fillId="28" borderId="0" applyNumberFormat="0" applyBorder="0" applyAlignment="0" applyProtection="0">
      <alignment vertical="center"/>
    </xf>
    <xf numFmtId="0" fontId="49" fillId="29" borderId="0" applyNumberFormat="0" applyBorder="0" applyAlignment="0" applyProtection="0">
      <alignment vertical="center"/>
    </xf>
    <xf numFmtId="0" fontId="48" fillId="30" borderId="0" applyNumberFormat="0" applyBorder="0" applyAlignment="0" applyProtection="0">
      <alignment vertical="center"/>
    </xf>
    <xf numFmtId="0" fontId="48" fillId="31" borderId="0" applyNumberFormat="0" applyBorder="0" applyAlignment="0" applyProtection="0">
      <alignment vertical="center"/>
    </xf>
    <xf numFmtId="0" fontId="49" fillId="32" borderId="0" applyNumberFormat="0" applyBorder="0" applyAlignment="0" applyProtection="0">
      <alignment vertical="center"/>
    </xf>
    <xf numFmtId="0" fontId="49" fillId="33" borderId="0" applyNumberFormat="0" applyBorder="0" applyAlignment="0" applyProtection="0">
      <alignment vertical="center"/>
    </xf>
    <xf numFmtId="0" fontId="48" fillId="34" borderId="0" applyNumberFormat="0" applyBorder="0" applyAlignment="0" applyProtection="0">
      <alignment vertical="center"/>
    </xf>
    <xf numFmtId="0" fontId="50" fillId="0" borderId="0"/>
  </cellStyleXfs>
  <cellXfs count="144">
    <xf numFmtId="0" fontId="0" fillId="0" borderId="0" xfId="0">
      <alignment vertical="center"/>
    </xf>
    <xf numFmtId="0" fontId="0" fillId="0" borderId="0" xfId="0" applyFont="1" applyFill="1" applyBorder="1" applyAlignment="1">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5" fillId="0" borderId="1"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9" fontId="5" fillId="0" borderId="1" xfId="0" applyNumberFormat="1"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1" xfId="0" applyFont="1" applyFill="1" applyBorder="1" applyAlignment="1">
      <alignment horizontal="center" vertical="top" wrapText="1"/>
    </xf>
    <xf numFmtId="0" fontId="3" fillId="0" borderId="1" xfId="0" applyFont="1" applyFill="1" applyBorder="1" applyAlignment="1">
      <alignment horizontal="left"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0" fontId="5" fillId="0" borderId="1" xfId="0" applyFont="1" applyFill="1" applyBorder="1" applyAlignment="1">
      <alignment horizontal="center" vertical="center" wrapText="1"/>
    </xf>
    <xf numFmtId="0" fontId="2" fillId="0" borderId="1" xfId="0" applyFont="1" applyFill="1" applyBorder="1" applyAlignment="1">
      <alignment vertical="top" wrapText="1"/>
    </xf>
    <xf numFmtId="0" fontId="2" fillId="0" borderId="1" xfId="0" applyFont="1" applyFill="1" applyBorder="1" applyAlignment="1">
      <alignment vertical="center" wrapText="1"/>
    </xf>
    <xf numFmtId="9" fontId="5" fillId="0" borderId="1" xfId="0" applyNumberFormat="1" applyFont="1" applyFill="1" applyBorder="1" applyAlignment="1">
      <alignment horizontal="center" wrapText="1"/>
    </xf>
    <xf numFmtId="0" fontId="2" fillId="0" borderId="1" xfId="0" applyFont="1" applyFill="1" applyBorder="1" applyAlignment="1">
      <alignment horizontal="left" wrapText="1"/>
    </xf>
    <xf numFmtId="9" fontId="5" fillId="0" borderId="1" xfId="0" applyNumberFormat="1" applyFont="1" applyFill="1" applyBorder="1" applyAlignment="1">
      <alignment horizontal="center" vertical="center" wrapText="1"/>
    </xf>
    <xf numFmtId="0" fontId="3" fillId="0" borderId="1" xfId="0" applyFont="1" applyFill="1" applyBorder="1" applyAlignment="1">
      <alignment horizontal="center" wrapText="1"/>
    </xf>
    <xf numFmtId="0" fontId="2"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6" fillId="0" borderId="0" xfId="0" applyFont="1" applyFill="1" applyBorder="1" applyAlignment="1"/>
    <xf numFmtId="0" fontId="7" fillId="0" borderId="0" xfId="0" applyFont="1" applyFill="1" applyBorder="1" applyAlignment="1">
      <alignment horizontal="left" vertical="top" wrapText="1"/>
    </xf>
    <xf numFmtId="0" fontId="8" fillId="0" borderId="0" xfId="0" applyFont="1" applyFill="1" applyBorder="1" applyAlignment="1">
      <alignment horizontal="center" vertical="center"/>
    </xf>
    <xf numFmtId="0" fontId="9" fillId="0" borderId="0" xfId="0" applyFont="1" applyFill="1" applyBorder="1" applyAlignment="1">
      <alignment horizontal="center"/>
    </xf>
    <xf numFmtId="0" fontId="10" fillId="0" borderId="9" xfId="0" applyNumberFormat="1" applyFont="1" applyFill="1" applyBorder="1" applyAlignment="1">
      <alignment horizontal="center" vertical="center" wrapText="1"/>
    </xf>
    <xf numFmtId="0" fontId="7" fillId="0" borderId="9" xfId="0" applyNumberFormat="1" applyFont="1" applyFill="1" applyBorder="1" applyAlignment="1">
      <alignment horizontal="center" vertical="center" wrapText="1"/>
    </xf>
    <xf numFmtId="0" fontId="11" fillId="0" borderId="9"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right" vertical="center" wrapText="1"/>
    </xf>
    <xf numFmtId="0" fontId="7" fillId="0" borderId="1" xfId="0" applyNumberFormat="1" applyFont="1" applyFill="1" applyBorder="1" applyAlignment="1">
      <alignment horizontal="right" vertical="center" wrapText="1"/>
    </xf>
    <xf numFmtId="177" fontId="10" fillId="0" borderId="1" xfId="0" applyNumberFormat="1" applyFont="1" applyFill="1" applyBorder="1" applyAlignment="1">
      <alignment horizontal="right" vertical="center" wrapText="1"/>
    </xf>
    <xf numFmtId="0" fontId="7" fillId="0" borderId="1" xfId="0" applyNumberFormat="1" applyFont="1" applyFill="1" applyBorder="1" applyAlignment="1">
      <alignment horizontal="left" vertical="top" wrapText="1"/>
    </xf>
    <xf numFmtId="0" fontId="10" fillId="0" borderId="1" xfId="0" applyNumberFormat="1" applyFont="1" applyFill="1" applyBorder="1" applyAlignment="1">
      <alignment horizontal="left" vertical="center" textRotation="255" wrapText="1"/>
    </xf>
    <xf numFmtId="0" fontId="11"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textRotation="255" wrapText="1"/>
    </xf>
    <xf numFmtId="178" fontId="10"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178" fontId="14" fillId="0" borderId="1" xfId="0" applyNumberFormat="1" applyFont="1" applyFill="1" applyBorder="1" applyAlignment="1">
      <alignment horizontal="center" vertical="center" wrapText="1"/>
    </xf>
    <xf numFmtId="0" fontId="11" fillId="0" borderId="3" xfId="0" applyNumberFormat="1" applyFont="1" applyFill="1" applyBorder="1" applyAlignment="1">
      <alignment horizontal="center" vertical="center" wrapText="1"/>
    </xf>
    <xf numFmtId="0" fontId="11" fillId="0" borderId="4" xfId="0" applyNumberFormat="1" applyFont="1" applyFill="1" applyBorder="1" applyAlignment="1">
      <alignment horizontal="center" vertical="center" wrapText="1"/>
    </xf>
    <xf numFmtId="0" fontId="11" fillId="0" borderId="5"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7" fillId="0" borderId="10" xfId="0" applyNumberFormat="1" applyFont="1" applyFill="1" applyBorder="1" applyAlignment="1">
      <alignment horizontal="left" vertical="top" wrapText="1"/>
    </xf>
    <xf numFmtId="0" fontId="7" fillId="0" borderId="10" xfId="0" applyNumberFormat="1" applyFont="1" applyFill="1" applyBorder="1" applyAlignment="1">
      <alignment horizontal="center" vertical="center" wrapText="1"/>
    </xf>
    <xf numFmtId="0" fontId="10" fillId="0" borderId="10" xfId="0" applyNumberFormat="1"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2"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10" xfId="0" applyFont="1" applyFill="1" applyBorder="1" applyAlignment="1">
      <alignment horizontal="left" vertical="center" wrapText="1"/>
    </xf>
    <xf numFmtId="0" fontId="11" fillId="0" borderId="12" xfId="0" applyFont="1" applyFill="1" applyBorder="1" applyAlignment="1">
      <alignment horizontal="left" vertical="center" wrapText="1"/>
    </xf>
    <xf numFmtId="0" fontId="16" fillId="0" borderId="0" xfId="0" applyFont="1" applyBorder="1" applyAlignment="1">
      <alignment horizontal="center" vertical="center"/>
    </xf>
    <xf numFmtId="0" fontId="11" fillId="0" borderId="0" xfId="0" applyFont="1" applyBorder="1" applyAlignment="1">
      <alignment horizontal="right" vertical="center"/>
    </xf>
    <xf numFmtId="0" fontId="0" fillId="0" borderId="0" xfId="0" applyBorder="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2" borderId="1" xfId="0" applyFont="1" applyFill="1" applyBorder="1" applyAlignment="1">
      <alignment horizontal="left" vertical="center"/>
    </xf>
    <xf numFmtId="0" fontId="11" fillId="2" borderId="1" xfId="0" applyFont="1" applyFill="1" applyBorder="1" applyAlignment="1">
      <alignment horizontal="right" vertical="center"/>
    </xf>
    <xf numFmtId="0" fontId="11" fillId="2" borderId="1" xfId="0" applyFont="1" applyFill="1" applyBorder="1" applyAlignment="1">
      <alignment horizontal="left" vertical="center"/>
    </xf>
    <xf numFmtId="0" fontId="19" fillId="0" borderId="0" xfId="0" applyFont="1" applyAlignment="1">
      <alignment horizontal="left" vertical="center" indent="2"/>
    </xf>
    <xf numFmtId="0" fontId="17" fillId="0" borderId="1" xfId="0" applyFont="1" applyBorder="1" applyAlignment="1">
      <alignment horizontal="center" vertical="center"/>
    </xf>
    <xf numFmtId="0" fontId="17" fillId="2" borderId="1" xfId="0" applyFont="1" applyFill="1" applyBorder="1" applyAlignment="1">
      <alignment horizontal="center" vertical="center"/>
    </xf>
    <xf numFmtId="0" fontId="17" fillId="2" borderId="1" xfId="0" applyFont="1" applyFill="1" applyBorder="1" applyAlignment="1">
      <alignment horizontal="left" vertical="center"/>
    </xf>
    <xf numFmtId="0" fontId="17" fillId="2" borderId="1" xfId="0" applyFont="1" applyFill="1" applyBorder="1" applyAlignment="1">
      <alignment horizontal="right" vertical="center"/>
    </xf>
    <xf numFmtId="0" fontId="17" fillId="2" borderId="1" xfId="0" applyFont="1" applyFill="1" applyBorder="1" applyAlignment="1">
      <alignment horizontal="right" vertical="center" wrapText="1"/>
    </xf>
    <xf numFmtId="0" fontId="11" fillId="2" borderId="1" xfId="0" applyFont="1" applyFill="1" applyBorder="1" applyAlignment="1">
      <alignment horizontal="center" vertical="center"/>
    </xf>
    <xf numFmtId="0" fontId="11" fillId="2" borderId="1" xfId="0" applyFont="1" applyFill="1" applyBorder="1" applyAlignment="1">
      <alignment horizontal="right" vertical="center" wrapText="1"/>
    </xf>
    <xf numFmtId="0" fontId="18" fillId="2" borderId="1" xfId="0" applyFont="1" applyFill="1" applyBorder="1" applyAlignment="1">
      <alignment horizontal="justify" vertical="top"/>
    </xf>
    <xf numFmtId="0" fontId="18" fillId="2" borderId="1" xfId="0" applyFont="1" applyFill="1" applyBorder="1" applyAlignment="1">
      <alignment horizontal="right" vertical="top" wrapText="1"/>
    </xf>
    <xf numFmtId="0" fontId="20" fillId="2" borderId="1" xfId="0" applyFont="1" applyFill="1" applyBorder="1" applyAlignment="1">
      <alignment horizontal="justify" vertical="top"/>
    </xf>
    <xf numFmtId="0" fontId="20" fillId="2" borderId="1" xfId="0" applyFont="1" applyFill="1" applyBorder="1" applyAlignment="1">
      <alignment horizontal="right" vertical="top" wrapText="1"/>
    </xf>
    <xf numFmtId="0" fontId="20" fillId="0" borderId="0" xfId="0" applyFont="1" applyAlignment="1">
      <alignment horizontal="left" vertical="center" indent="2"/>
    </xf>
    <xf numFmtId="0" fontId="19" fillId="0" borderId="0" xfId="0" applyFont="1" applyAlignment="1">
      <alignment horizontal="justify" vertical="center"/>
    </xf>
    <xf numFmtId="0" fontId="18" fillId="2" borderId="1" xfId="0" applyFont="1" applyFill="1" applyBorder="1" applyAlignment="1">
      <alignment horizontal="right" vertical="top"/>
    </xf>
    <xf numFmtId="0" fontId="21" fillId="3"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20" fillId="2" borderId="1" xfId="0" applyFont="1" applyFill="1" applyBorder="1" applyAlignment="1">
      <alignment horizontal="right" vertical="top"/>
    </xf>
    <xf numFmtId="0" fontId="13" fillId="0" borderId="1" xfId="0" applyFont="1" applyFill="1" applyBorder="1" applyAlignment="1">
      <alignment horizontal="left" vertical="center" wrapText="1"/>
    </xf>
    <xf numFmtId="0" fontId="18" fillId="0" borderId="1" xfId="0" applyFont="1" applyFill="1" applyBorder="1" applyAlignment="1">
      <alignment horizontal="justify" vertical="center"/>
    </xf>
    <xf numFmtId="177" fontId="18" fillId="0" borderId="1" xfId="0" applyNumberFormat="1" applyFont="1" applyFill="1" applyBorder="1" applyAlignment="1">
      <alignment horizontal="right" vertical="top"/>
    </xf>
    <xf numFmtId="0" fontId="22" fillId="0" borderId="1" xfId="0" applyFont="1" applyFill="1" applyBorder="1" applyAlignment="1">
      <alignment horizontal="left" vertical="center"/>
    </xf>
    <xf numFmtId="177" fontId="18" fillId="0" borderId="1" xfId="0" applyNumberFormat="1" applyFont="1" applyFill="1" applyBorder="1" applyAlignment="1">
      <alignment horizontal="left" vertical="top"/>
    </xf>
    <xf numFmtId="177" fontId="22" fillId="0" borderId="1" xfId="0" applyNumberFormat="1" applyFont="1" applyFill="1" applyBorder="1" applyAlignment="1">
      <alignment horizontal="right" vertical="top"/>
    </xf>
    <xf numFmtId="0" fontId="23" fillId="0" borderId="1" xfId="0" applyFont="1" applyFill="1" applyBorder="1" applyAlignment="1">
      <alignment horizontal="left" vertical="center"/>
    </xf>
    <xf numFmtId="177" fontId="22" fillId="0" borderId="1" xfId="0" applyNumberFormat="1" applyFont="1" applyFill="1" applyBorder="1" applyAlignment="1">
      <alignment horizontal="left" vertical="top"/>
    </xf>
    <xf numFmtId="177" fontId="23" fillId="0" borderId="1" xfId="0" applyNumberFormat="1" applyFont="1" applyFill="1" applyBorder="1" applyAlignment="1">
      <alignment horizontal="left" vertical="top"/>
    </xf>
    <xf numFmtId="177" fontId="23" fillId="0" borderId="1" xfId="0" applyNumberFormat="1" applyFont="1" applyFill="1" applyBorder="1" applyAlignment="1">
      <alignment horizontal="right" vertical="top"/>
    </xf>
    <xf numFmtId="0" fontId="20" fillId="0" borderId="1" xfId="0" applyFont="1" applyFill="1" applyBorder="1" applyAlignment="1">
      <alignment horizontal="left" vertical="center"/>
    </xf>
    <xf numFmtId="177" fontId="20" fillId="0" borderId="1" xfId="0" applyNumberFormat="1" applyFont="1" applyFill="1" applyBorder="1" applyAlignment="1">
      <alignment horizontal="right" vertical="top"/>
    </xf>
    <xf numFmtId="177" fontId="20" fillId="0" borderId="1" xfId="0" applyNumberFormat="1" applyFont="1" applyFill="1" applyBorder="1" applyAlignment="1">
      <alignment horizontal="left" vertical="top"/>
    </xf>
    <xf numFmtId="0" fontId="18" fillId="0" borderId="1" xfId="0" applyFont="1" applyFill="1" applyBorder="1" applyAlignment="1">
      <alignment horizontal="left" vertical="center"/>
    </xf>
    <xf numFmtId="49" fontId="24" fillId="0" borderId="1" xfId="0" applyNumberFormat="1" applyFont="1" applyFill="1" applyBorder="1" applyAlignment="1">
      <alignment horizontal="left" vertical="center"/>
    </xf>
    <xf numFmtId="49" fontId="25" fillId="0" borderId="1" xfId="0" applyNumberFormat="1" applyFont="1" applyFill="1" applyBorder="1" applyAlignment="1">
      <alignment horizontal="left" vertical="center"/>
    </xf>
    <xf numFmtId="0" fontId="11" fillId="0" borderId="1" xfId="0" applyFont="1" applyBorder="1" applyAlignment="1">
      <alignment horizontal="center" vertical="center"/>
    </xf>
    <xf numFmtId="0" fontId="20" fillId="0" borderId="1" xfId="0" applyFont="1" applyBorder="1" applyAlignment="1">
      <alignment horizontal="center" vertical="center"/>
    </xf>
    <xf numFmtId="177" fontId="20" fillId="2" borderId="1" xfId="0" applyNumberFormat="1" applyFont="1" applyFill="1" applyBorder="1" applyAlignment="1">
      <alignment horizontal="right" vertical="top"/>
    </xf>
    <xf numFmtId="0" fontId="11" fillId="0" borderId="1" xfId="0" applyFont="1" applyBorder="1" applyAlignment="1">
      <alignment horizontal="left" vertical="center"/>
    </xf>
    <xf numFmtId="0" fontId="11" fillId="0" borderId="1" xfId="0" applyFont="1" applyBorder="1" applyAlignment="1">
      <alignment horizontal="right" wrapText="1"/>
    </xf>
    <xf numFmtId="0" fontId="11" fillId="0" borderId="1" xfId="0" applyFont="1" applyBorder="1" applyAlignment="1">
      <alignment horizontal="right" vertical="center"/>
    </xf>
    <xf numFmtId="0" fontId="11" fillId="0" borderId="1" xfId="0" applyFont="1" applyBorder="1" applyAlignment="1">
      <alignment horizontal="right" vertical="center" wrapText="1"/>
    </xf>
    <xf numFmtId="0" fontId="11" fillId="0" borderId="0" xfId="0" applyFont="1" applyAlignment="1">
      <alignment horizontal="left" vertical="center" indent="2"/>
    </xf>
    <xf numFmtId="0" fontId="18" fillId="0" borderId="1" xfId="0" applyFont="1" applyFill="1" applyBorder="1" applyAlignment="1">
      <alignment horizontal="right" vertical="top"/>
    </xf>
    <xf numFmtId="0" fontId="22" fillId="0" borderId="1" xfId="0" applyFont="1" applyFill="1" applyBorder="1" applyAlignment="1">
      <alignment horizontal="right" vertical="top"/>
    </xf>
    <xf numFmtId="0" fontId="23" fillId="0" borderId="1" xfId="0" applyFont="1" applyFill="1" applyBorder="1" applyAlignment="1">
      <alignment horizontal="right" vertical="top"/>
    </xf>
    <xf numFmtId="0" fontId="20" fillId="0" borderId="1" xfId="0" applyFont="1" applyFill="1" applyBorder="1" applyAlignment="1">
      <alignment horizontal="right" vertical="top"/>
    </xf>
    <xf numFmtId="0" fontId="16" fillId="0" borderId="0" xfId="0" applyFont="1" applyAlignment="1">
      <alignment horizontal="center" vertical="center"/>
    </xf>
    <xf numFmtId="0" fontId="11" fillId="0" borderId="0" xfId="0" applyFont="1" applyAlignment="1">
      <alignment horizontal="right" vertical="center"/>
    </xf>
    <xf numFmtId="0" fontId="11" fillId="2" borderId="1" xfId="0" applyFont="1" applyFill="1" applyBorder="1" applyAlignment="1">
      <alignment horizontal="right" vertical="top"/>
    </xf>
    <xf numFmtId="0" fontId="20" fillId="0" borderId="1" xfId="0" applyFont="1" applyBorder="1" applyAlignment="1">
      <alignment horizontal="right" vertical="top"/>
    </xf>
    <xf numFmtId="0" fontId="11" fillId="0" borderId="1" xfId="0" applyFont="1" applyBorder="1" applyAlignment="1">
      <alignment horizontal="right"/>
    </xf>
    <xf numFmtId="0" fontId="11" fillId="0" borderId="1" xfId="0" applyFont="1" applyBorder="1" applyAlignment="1">
      <alignment horizontal="left"/>
    </xf>
    <xf numFmtId="0" fontId="26" fillId="0" borderId="0" xfId="0" applyFont="1">
      <alignment vertical="center"/>
    </xf>
    <xf numFmtId="0" fontId="27" fillId="0" borderId="0" xfId="0" applyFont="1" applyAlignment="1">
      <alignment horizontal="center" vertical="center"/>
    </xf>
    <xf numFmtId="0" fontId="28" fillId="0" borderId="1" xfId="0" applyFont="1" applyBorder="1" applyAlignment="1">
      <alignment horizontal="center" vertical="center"/>
    </xf>
    <xf numFmtId="0" fontId="29" fillId="0" borderId="1" xfId="0" applyFont="1" applyFill="1" applyBorder="1" applyAlignment="1">
      <alignment horizontal="center" vertical="center" wrapText="1"/>
    </xf>
    <xf numFmtId="0" fontId="30" fillId="0" borderId="1" xfId="0" applyFont="1" applyFill="1" applyBorder="1" applyAlignment="1">
      <alignment horizontal="left" vertical="top" wrapText="1"/>
    </xf>
    <xf numFmtId="0" fontId="30" fillId="0" borderId="1" xfId="0" applyFont="1" applyFill="1" applyBorder="1" applyAlignment="1">
      <alignment horizontal="center" vertical="top" wrapText="1"/>
    </xf>
    <xf numFmtId="0" fontId="0" fillId="0" borderId="1" xfId="0" applyBorder="1">
      <alignment vertical="center"/>
    </xf>
    <xf numFmtId="0" fontId="28"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vertical="center"/>
    </xf>
    <xf numFmtId="0" fontId="0" fillId="0" borderId="13" xfId="0" applyBorder="1" applyAlignment="1">
      <alignment horizontal="left" vertical="center" wrapText="1"/>
    </xf>
    <xf numFmtId="0" fontId="0" fillId="0" borderId="13" xfId="0"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tyles" Target="styles.xml"/><Relationship Id="rId24" Type="http://schemas.openxmlformats.org/officeDocument/2006/relationships/sharedStrings" Target="sharedString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0"/>
  <sheetViews>
    <sheetView workbookViewId="0">
      <selection activeCell="AA7" sqref="AA7"/>
    </sheetView>
  </sheetViews>
  <sheetFormatPr defaultColWidth="9" defaultRowHeight="13.5"/>
  <cols>
    <col min="1" max="1" width="6.375" customWidth="1"/>
    <col min="2" max="2" width="6.625" customWidth="1"/>
    <col min="3" max="3" width="6.5" customWidth="1"/>
    <col min="4" max="6" width="5.625" customWidth="1"/>
    <col min="7" max="7" width="7.25" customWidth="1"/>
    <col min="8" max="8" width="5.625" customWidth="1"/>
    <col min="9" max="9" width="6.375" customWidth="1"/>
    <col min="10" max="11" width="5.625" customWidth="1"/>
    <col min="12" max="12" width="6.625" customWidth="1"/>
    <col min="13" max="15" width="5.625" customWidth="1"/>
    <col min="16" max="16" width="7.5" customWidth="1"/>
    <col min="17" max="17" width="6.875" customWidth="1"/>
    <col min="18" max="18" width="7.25" customWidth="1"/>
    <col min="19" max="19" width="7.875" customWidth="1"/>
    <col min="20" max="20" width="7.75" customWidth="1"/>
    <col min="21" max="21" width="12.125" customWidth="1"/>
    <col min="22" max="22" width="10.75" customWidth="1"/>
    <col min="23" max="23" width="7.875" customWidth="1"/>
    <col min="24" max="24" width="7.75" customWidth="1"/>
    <col min="25" max="25" width="8.625" customWidth="1"/>
  </cols>
  <sheetData>
    <row r="1" ht="20.1" customHeight="1" spans="1:25">
      <c r="A1" s="131" t="s">
        <v>0</v>
      </c>
    </row>
    <row r="2" ht="36.75" customHeight="1" spans="1:25">
      <c r="A2" s="132" t="s">
        <v>1</v>
      </c>
      <c r="B2" s="132"/>
      <c r="C2" s="132"/>
      <c r="D2" s="132"/>
      <c r="E2" s="132"/>
      <c r="F2" s="132"/>
      <c r="G2" s="132"/>
      <c r="H2" s="132"/>
      <c r="I2" s="132"/>
      <c r="J2" s="132"/>
      <c r="K2" s="132"/>
      <c r="L2" s="132"/>
      <c r="M2" s="132"/>
      <c r="N2" s="132"/>
      <c r="O2" s="132"/>
      <c r="P2" s="132"/>
      <c r="Q2" s="132"/>
      <c r="R2" s="132"/>
      <c r="S2" s="132"/>
      <c r="T2" s="132"/>
      <c r="U2" s="132"/>
      <c r="V2" s="132"/>
      <c r="W2" s="132"/>
      <c r="X2" s="132"/>
      <c r="Y2" s="132"/>
    </row>
    <row r="3" ht="23.25" customHeight="1" spans="1:25">
      <c r="A3" t="s">
        <v>2</v>
      </c>
      <c r="D3" t="s">
        <v>3</v>
      </c>
    </row>
    <row r="4" ht="24.75" customHeight="1" spans="1:25">
      <c r="A4" t="s">
        <v>4</v>
      </c>
      <c r="D4" t="s">
        <v>3</v>
      </c>
    </row>
    <row r="5" ht="33" customHeight="1" spans="1:25">
      <c r="A5" s="133"/>
      <c r="B5" s="133" t="s">
        <v>5</v>
      </c>
      <c r="C5" s="133"/>
      <c r="D5" s="133"/>
      <c r="E5" s="133"/>
      <c r="F5" s="133"/>
      <c r="G5" s="133"/>
      <c r="H5" s="133"/>
      <c r="I5" s="133"/>
      <c r="J5" s="133"/>
      <c r="K5" s="133"/>
      <c r="L5" s="133"/>
      <c r="M5" s="133"/>
      <c r="N5" s="133"/>
      <c r="O5" s="133"/>
      <c r="P5" s="133"/>
      <c r="Q5" s="133"/>
      <c r="R5" s="133" t="s">
        <v>6</v>
      </c>
      <c r="S5" s="133"/>
      <c r="T5" s="133"/>
      <c r="U5" s="133"/>
      <c r="V5" s="133"/>
      <c r="W5" s="133" t="s">
        <v>7</v>
      </c>
      <c r="X5" s="133"/>
      <c r="Y5" s="133"/>
    </row>
    <row r="6" ht="166.5" customHeight="1" spans="1:25">
      <c r="A6" s="134" t="s">
        <v>8</v>
      </c>
      <c r="B6" s="135" t="s">
        <v>9</v>
      </c>
      <c r="C6" s="135" t="s">
        <v>10</v>
      </c>
      <c r="D6" s="136" t="s">
        <v>11</v>
      </c>
      <c r="E6" s="136" t="s">
        <v>12</v>
      </c>
      <c r="F6" s="136" t="s">
        <v>13</v>
      </c>
      <c r="G6" s="135" t="s">
        <v>14</v>
      </c>
      <c r="H6" s="135" t="s">
        <v>15</v>
      </c>
      <c r="I6" s="135" t="s">
        <v>16</v>
      </c>
      <c r="J6" s="135" t="s">
        <v>17</v>
      </c>
      <c r="K6" s="135" t="s">
        <v>18</v>
      </c>
      <c r="L6" s="135" t="s">
        <v>19</v>
      </c>
      <c r="M6" s="135" t="s">
        <v>20</v>
      </c>
      <c r="N6" s="135" t="s">
        <v>21</v>
      </c>
      <c r="O6" s="135" t="s">
        <v>22</v>
      </c>
      <c r="P6" s="135" t="s">
        <v>23</v>
      </c>
      <c r="Q6" s="135" t="s">
        <v>24</v>
      </c>
      <c r="R6" s="135" t="s">
        <v>25</v>
      </c>
      <c r="S6" s="135" t="s">
        <v>26</v>
      </c>
      <c r="T6" s="135" t="s">
        <v>27</v>
      </c>
      <c r="U6" s="135" t="s">
        <v>28</v>
      </c>
      <c r="V6" s="135" t="s">
        <v>29</v>
      </c>
      <c r="W6" s="135" t="s">
        <v>30</v>
      </c>
      <c r="X6" s="135" t="s">
        <v>31</v>
      </c>
      <c r="Y6" s="135" t="s">
        <v>32</v>
      </c>
    </row>
    <row r="7" ht="41.25" customHeight="1" spans="1:25">
      <c r="A7" s="133" t="s">
        <v>33</v>
      </c>
      <c r="B7" s="137" t="s">
        <v>34</v>
      </c>
      <c r="C7" s="137" t="s">
        <v>34</v>
      </c>
      <c r="D7" s="137" t="s">
        <v>34</v>
      </c>
      <c r="E7" s="137" t="s">
        <v>34</v>
      </c>
      <c r="F7" s="137" t="s">
        <v>34</v>
      </c>
      <c r="G7" s="137" t="s">
        <v>34</v>
      </c>
      <c r="H7" s="137" t="s">
        <v>34</v>
      </c>
      <c r="I7" s="137" t="s">
        <v>34</v>
      </c>
      <c r="J7" s="137" t="s">
        <v>34</v>
      </c>
      <c r="K7" s="137" t="s">
        <v>34</v>
      </c>
      <c r="L7" s="137" t="s">
        <v>34</v>
      </c>
      <c r="M7" s="137" t="s">
        <v>34</v>
      </c>
      <c r="N7" s="137" t="s">
        <v>34</v>
      </c>
      <c r="O7" s="137" t="s">
        <v>34</v>
      </c>
      <c r="P7" s="137" t="s">
        <v>34</v>
      </c>
      <c r="Q7" s="137" t="s">
        <v>34</v>
      </c>
      <c r="R7" s="137" t="s">
        <v>34</v>
      </c>
      <c r="S7" s="137" t="s">
        <v>34</v>
      </c>
      <c r="T7" s="137" t="s">
        <v>34</v>
      </c>
      <c r="U7" s="137" t="s">
        <v>34</v>
      </c>
      <c r="V7" s="137" t="s">
        <v>34</v>
      </c>
      <c r="W7" s="137" t="s">
        <v>34</v>
      </c>
      <c r="X7" s="137" t="s">
        <v>34</v>
      </c>
      <c r="Y7" s="137" t="s">
        <v>34</v>
      </c>
    </row>
    <row r="8" ht="102.75" customHeight="1" spans="1:25">
      <c r="A8" s="138" t="s">
        <v>35</v>
      </c>
      <c r="B8" s="139" t="s">
        <v>36</v>
      </c>
      <c r="C8" s="140"/>
      <c r="D8" s="140"/>
      <c r="E8" s="140"/>
      <c r="F8" s="138" t="s">
        <v>37</v>
      </c>
      <c r="G8" s="139" t="s">
        <v>36</v>
      </c>
      <c r="H8" s="140"/>
      <c r="I8" s="140"/>
      <c r="J8" s="140"/>
      <c r="K8" s="138" t="s">
        <v>38</v>
      </c>
      <c r="L8" s="139" t="s">
        <v>36</v>
      </c>
      <c r="M8" s="138"/>
      <c r="N8" s="138"/>
      <c r="O8" s="138"/>
      <c r="P8" s="138" t="s">
        <v>39</v>
      </c>
      <c r="Q8" s="139" t="s">
        <v>36</v>
      </c>
      <c r="R8" s="138"/>
      <c r="S8" s="138"/>
      <c r="T8" s="138"/>
      <c r="U8" s="138" t="s">
        <v>40</v>
      </c>
      <c r="V8" s="139" t="s">
        <v>36</v>
      </c>
      <c r="W8" s="138"/>
      <c r="X8" s="138"/>
      <c r="Y8" s="138"/>
    </row>
    <row r="9" ht="38.25" customHeight="1" spans="1:25">
      <c r="A9" s="138"/>
      <c r="B9" s="140" t="s">
        <v>41</v>
      </c>
      <c r="C9" s="140"/>
      <c r="D9" s="140"/>
      <c r="E9" s="140"/>
      <c r="F9" s="133"/>
      <c r="G9" s="140" t="s">
        <v>41</v>
      </c>
      <c r="H9" s="140"/>
      <c r="I9" s="140"/>
      <c r="J9" s="140"/>
      <c r="K9" s="138"/>
      <c r="L9" s="141" t="s">
        <v>41</v>
      </c>
      <c r="M9" s="138"/>
      <c r="N9" s="138"/>
      <c r="O9" s="138"/>
      <c r="P9" s="138"/>
      <c r="Q9" s="141" t="s">
        <v>41</v>
      </c>
      <c r="R9" s="138"/>
      <c r="S9" s="138"/>
      <c r="T9" s="138"/>
      <c r="U9" s="138"/>
      <c r="V9" s="140" t="s">
        <v>41</v>
      </c>
      <c r="W9" s="138"/>
      <c r="X9" s="138"/>
      <c r="Y9" s="138"/>
    </row>
    <row r="10" ht="61.5" customHeight="1" spans="1:25">
      <c r="A10" s="142" t="s">
        <v>42</v>
      </c>
      <c r="B10" s="143"/>
      <c r="C10" s="143"/>
      <c r="D10" s="143"/>
      <c r="E10" s="143"/>
      <c r="F10" s="143"/>
      <c r="G10" s="143"/>
      <c r="H10" s="143"/>
      <c r="I10" s="143"/>
      <c r="J10" s="143"/>
      <c r="K10" s="143"/>
      <c r="L10" s="143"/>
      <c r="M10" s="143"/>
      <c r="N10" s="143"/>
      <c r="O10" s="143"/>
      <c r="P10" s="143"/>
      <c r="Q10" s="143"/>
      <c r="R10" s="143"/>
      <c r="S10" s="143"/>
      <c r="T10" s="143"/>
      <c r="U10" s="143"/>
      <c r="V10" s="143"/>
      <c r="W10" s="143"/>
      <c r="X10" s="143"/>
      <c r="Y10" s="143"/>
    </row>
  </sheetData>
  <mergeCells count="20">
    <mergeCell ref="A2:Y2"/>
    <mergeCell ref="B5:Q5"/>
    <mergeCell ref="R5:V5"/>
    <mergeCell ref="W5:Y5"/>
    <mergeCell ref="C8:E8"/>
    <mergeCell ref="H8:J8"/>
    <mergeCell ref="M8:O8"/>
    <mergeCell ref="R8:T8"/>
    <mergeCell ref="W8:Y8"/>
    <mergeCell ref="C9:E9"/>
    <mergeCell ref="H9:J9"/>
    <mergeCell ref="M9:O9"/>
    <mergeCell ref="R9:T9"/>
    <mergeCell ref="W9:Y9"/>
    <mergeCell ref="A10:Y10"/>
    <mergeCell ref="A8:A9"/>
    <mergeCell ref="F8:F9"/>
    <mergeCell ref="K8:K9"/>
    <mergeCell ref="P8:P9"/>
    <mergeCell ref="U8:U9"/>
  </mergeCells>
  <printOptions horizontalCentered="1"/>
  <pageMargins left="0.196850393700787" right="0.196850393700787" top="0.78740157480315" bottom="0.590551181102362" header="0.708661417322835" footer="0.47244094488189"/>
  <pageSetup paperSize="9" scale="8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D12" sqref="D12"/>
    </sheetView>
  </sheetViews>
  <sheetFormatPr defaultColWidth="9" defaultRowHeight="13.5" outlineLevelCol="3"/>
  <cols>
    <col min="1" max="1" width="28" customWidth="1"/>
    <col min="2" max="2" width="13.875" customWidth="1"/>
    <col min="3" max="3" width="30.625" customWidth="1"/>
    <col min="4" max="4" width="13.75" customWidth="1"/>
  </cols>
  <sheetData>
    <row r="1" ht="20.25" spans="1:4">
      <c r="A1" s="125" t="s">
        <v>43</v>
      </c>
      <c r="B1" s="125"/>
      <c r="C1" s="125"/>
      <c r="D1" s="125"/>
    </row>
    <row r="2" spans="1:4">
      <c r="A2" s="126"/>
      <c r="D2" t="s">
        <v>44</v>
      </c>
    </row>
    <row r="3" ht="15" customHeight="1" spans="1:4">
      <c r="A3" s="79" t="s">
        <v>45</v>
      </c>
      <c r="B3" s="79"/>
      <c r="C3" s="79" t="s">
        <v>46</v>
      </c>
      <c r="D3" s="79"/>
    </row>
    <row r="4" spans="1:4">
      <c r="A4" s="79" t="s">
        <v>47</v>
      </c>
      <c r="B4" s="79" t="s">
        <v>48</v>
      </c>
      <c r="C4" s="79" t="s">
        <v>47</v>
      </c>
      <c r="D4" s="79" t="s">
        <v>48</v>
      </c>
    </row>
    <row r="5" spans="1:4">
      <c r="A5" s="116" t="s">
        <v>49</v>
      </c>
      <c r="B5" s="127">
        <v>848.43</v>
      </c>
      <c r="C5" s="116" t="s">
        <v>50</v>
      </c>
      <c r="D5" s="89"/>
    </row>
    <row r="6" spans="1:4">
      <c r="A6" s="116" t="s">
        <v>51</v>
      </c>
      <c r="B6" s="127"/>
      <c r="C6" s="116" t="s">
        <v>52</v>
      </c>
      <c r="D6" s="89"/>
    </row>
    <row r="7" spans="1:4">
      <c r="A7" s="116" t="s">
        <v>53</v>
      </c>
      <c r="B7" s="127"/>
      <c r="C7" s="116" t="s">
        <v>54</v>
      </c>
      <c r="D7" s="89"/>
    </row>
    <row r="8" spans="1:4">
      <c r="A8" s="116" t="s">
        <v>55</v>
      </c>
      <c r="B8" s="127"/>
      <c r="C8" s="116" t="s">
        <v>56</v>
      </c>
      <c r="D8" s="89"/>
    </row>
    <row r="9" spans="1:4">
      <c r="A9" s="116" t="s">
        <v>57</v>
      </c>
      <c r="B9" s="127"/>
      <c r="C9" s="116" t="s">
        <v>58</v>
      </c>
      <c r="D9" s="89"/>
    </row>
    <row r="10" spans="1:4">
      <c r="A10" s="116" t="s">
        <v>59</v>
      </c>
      <c r="B10" s="127"/>
      <c r="C10" s="116" t="s">
        <v>60</v>
      </c>
      <c r="D10" s="89"/>
    </row>
    <row r="11" spans="1:4">
      <c r="A11" s="116" t="s">
        <v>61</v>
      </c>
      <c r="B11" s="127"/>
      <c r="C11" s="116" t="s">
        <v>62</v>
      </c>
      <c r="D11" s="89"/>
    </row>
    <row r="12" spans="1:4">
      <c r="A12" s="116" t="s">
        <v>63</v>
      </c>
      <c r="B12" s="127"/>
      <c r="C12" s="116" t="s">
        <v>64</v>
      </c>
      <c r="D12" s="89">
        <v>728.19</v>
      </c>
    </row>
    <row r="13" spans="1:4">
      <c r="A13" s="116" t="s">
        <v>65</v>
      </c>
      <c r="B13" s="127"/>
      <c r="C13" s="116" t="s">
        <v>66</v>
      </c>
      <c r="D13" s="89"/>
    </row>
    <row r="14" spans="1:4">
      <c r="A14" s="116"/>
      <c r="B14" s="118"/>
      <c r="C14" s="116" t="s">
        <v>67</v>
      </c>
      <c r="D14" s="89">
        <v>88.06</v>
      </c>
    </row>
    <row r="15" spans="1:4">
      <c r="A15" s="116"/>
      <c r="B15" s="118"/>
      <c r="C15" s="116" t="s">
        <v>68</v>
      </c>
      <c r="D15" s="89"/>
    </row>
    <row r="16" spans="1:4">
      <c r="A16" s="116"/>
      <c r="B16" s="118"/>
      <c r="C16" s="116" t="s">
        <v>69</v>
      </c>
      <c r="D16" s="89"/>
    </row>
    <row r="17" spans="1:4">
      <c r="A17" s="116"/>
      <c r="B17" s="118"/>
      <c r="C17" s="116" t="s">
        <v>70</v>
      </c>
      <c r="D17" s="89"/>
    </row>
    <row r="18" spans="1:4">
      <c r="A18" s="116"/>
      <c r="B18" s="118"/>
      <c r="C18" s="116" t="s">
        <v>71</v>
      </c>
      <c r="D18" s="89"/>
    </row>
    <row r="19" spans="1:4">
      <c r="A19" s="116"/>
      <c r="B19" s="118"/>
      <c r="C19" s="116" t="s">
        <v>72</v>
      </c>
      <c r="D19" s="89"/>
    </row>
    <row r="20" spans="1:4">
      <c r="A20" s="116"/>
      <c r="B20" s="118"/>
      <c r="C20" s="116" t="s">
        <v>73</v>
      </c>
      <c r="D20" s="89"/>
    </row>
    <row r="21" spans="1:4">
      <c r="A21" s="116"/>
      <c r="B21" s="118"/>
      <c r="C21" s="116" t="s">
        <v>74</v>
      </c>
      <c r="D21" s="89"/>
    </row>
    <row r="22" spans="1:4">
      <c r="A22" s="116"/>
      <c r="B22" s="118"/>
      <c r="C22" s="116" t="s">
        <v>75</v>
      </c>
      <c r="D22" s="89"/>
    </row>
    <row r="23" spans="1:4">
      <c r="A23" s="116"/>
      <c r="B23" s="118"/>
      <c r="C23" s="116" t="s">
        <v>76</v>
      </c>
      <c r="D23" s="89"/>
    </row>
    <row r="24" spans="1:4">
      <c r="A24" s="116"/>
      <c r="B24" s="118"/>
      <c r="C24" s="116" t="s">
        <v>77</v>
      </c>
      <c r="D24" s="89">
        <v>32.18</v>
      </c>
    </row>
    <row r="25" spans="1:4">
      <c r="A25" s="116"/>
      <c r="B25" s="118"/>
      <c r="C25" s="116" t="s">
        <v>78</v>
      </c>
      <c r="D25" s="89"/>
    </row>
    <row r="26" spans="1:4">
      <c r="A26" s="116"/>
      <c r="B26" s="118"/>
      <c r="C26" s="116" t="s">
        <v>79</v>
      </c>
      <c r="D26" s="89"/>
    </row>
    <row r="27" spans="1:4">
      <c r="A27" s="116"/>
      <c r="B27" s="118"/>
      <c r="C27" s="116" t="s">
        <v>80</v>
      </c>
      <c r="D27" s="89"/>
    </row>
    <row r="28" spans="1:4">
      <c r="A28" s="116"/>
      <c r="B28" s="118"/>
      <c r="C28" s="116" t="s">
        <v>81</v>
      </c>
      <c r="D28" s="89"/>
    </row>
    <row r="29" spans="1:4">
      <c r="A29" s="116"/>
      <c r="B29" s="118"/>
      <c r="C29" s="116" t="s">
        <v>82</v>
      </c>
      <c r="D29" s="89"/>
    </row>
    <row r="30" spans="1:4">
      <c r="A30" s="116"/>
      <c r="B30" s="118"/>
      <c r="C30" s="116" t="s">
        <v>83</v>
      </c>
      <c r="D30" s="89"/>
    </row>
    <row r="31" spans="1:4">
      <c r="A31" s="116"/>
      <c r="B31" s="118"/>
      <c r="C31" s="116" t="s">
        <v>84</v>
      </c>
      <c r="D31" s="89"/>
    </row>
    <row r="32" spans="1:4">
      <c r="A32" s="116"/>
      <c r="B32" s="118"/>
      <c r="C32" s="116" t="s">
        <v>85</v>
      </c>
      <c r="D32" s="89"/>
    </row>
    <row r="33" spans="1:4">
      <c r="A33" s="116"/>
      <c r="B33" s="118"/>
      <c r="C33" s="116" t="s">
        <v>86</v>
      </c>
      <c r="D33" s="89"/>
    </row>
    <row r="34" spans="1:4">
      <c r="A34" s="116"/>
      <c r="B34" s="118"/>
      <c r="C34" s="116" t="s">
        <v>87</v>
      </c>
      <c r="D34" s="89"/>
    </row>
    <row r="35" spans="1:4">
      <c r="A35" s="116"/>
      <c r="B35" s="118"/>
      <c r="C35" s="116"/>
      <c r="D35" s="128"/>
    </row>
    <row r="36" spans="1:4">
      <c r="A36" s="79" t="s">
        <v>88</v>
      </c>
      <c r="B36" s="82">
        <v>848.43</v>
      </c>
      <c r="C36" s="79" t="s">
        <v>89</v>
      </c>
      <c r="D36" s="89">
        <v>848.43</v>
      </c>
    </row>
    <row r="37" spans="1:4">
      <c r="A37" s="116" t="s">
        <v>90</v>
      </c>
      <c r="B37" s="85"/>
      <c r="C37" s="116" t="s">
        <v>91</v>
      </c>
      <c r="D37" s="85"/>
    </row>
    <row r="38" spans="1:4">
      <c r="A38" s="116" t="s">
        <v>92</v>
      </c>
      <c r="B38" s="85"/>
      <c r="C38" s="116"/>
      <c r="D38" s="129"/>
    </row>
    <row r="39" spans="1:4">
      <c r="A39" s="130"/>
      <c r="B39" s="119"/>
      <c r="C39" s="130"/>
      <c r="D39" s="129"/>
    </row>
    <row r="40" spans="1:4">
      <c r="A40" s="79" t="s">
        <v>93</v>
      </c>
      <c r="B40" s="82">
        <v>848.43</v>
      </c>
      <c r="C40" s="79" t="s">
        <v>94</v>
      </c>
      <c r="D40" s="83">
        <v>848.43</v>
      </c>
    </row>
    <row r="41" spans="1:4">
      <c r="A41" s="91" t="s">
        <v>95</v>
      </c>
    </row>
  </sheetData>
  <mergeCells count="3">
    <mergeCell ref="A1:D1"/>
    <mergeCell ref="A3:B3"/>
    <mergeCell ref="C3:D3"/>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4"/>
  <sheetViews>
    <sheetView workbookViewId="0">
      <selection activeCell="B23" sqref="B23"/>
    </sheetView>
  </sheetViews>
  <sheetFormatPr defaultColWidth="9" defaultRowHeight="13.5" outlineLevelCol="1"/>
  <cols>
    <col min="1" max="1" width="69" customWidth="1"/>
    <col min="2" max="2" width="12" customWidth="1"/>
  </cols>
  <sheetData>
    <row r="1" ht="20.25" spans="1:2">
      <c r="A1" s="125" t="s">
        <v>96</v>
      </c>
    </row>
    <row r="2" spans="1:2">
      <c r="A2" s="126"/>
      <c r="B2" t="s">
        <v>44</v>
      </c>
    </row>
    <row r="3" ht="20" customHeight="1" spans="1:2">
      <c r="A3" s="79" t="s">
        <v>47</v>
      </c>
      <c r="B3" s="79" t="s">
        <v>48</v>
      </c>
    </row>
    <row r="4" ht="20" customHeight="1" spans="1:2">
      <c r="A4" s="79" t="s">
        <v>97</v>
      </c>
      <c r="B4" s="79">
        <v>1</v>
      </c>
    </row>
    <row r="5" ht="20" customHeight="1" spans="1:2">
      <c r="A5" s="81" t="s">
        <v>98</v>
      </c>
      <c r="B5" s="82">
        <v>848.43</v>
      </c>
    </row>
    <row r="6" ht="20" customHeight="1" spans="1:2">
      <c r="A6" s="77" t="s">
        <v>99</v>
      </c>
      <c r="B6" s="82"/>
    </row>
    <row r="7" ht="20" customHeight="1" spans="1:2">
      <c r="A7" s="81" t="s">
        <v>100</v>
      </c>
      <c r="B7" s="82"/>
    </row>
    <row r="8" ht="20" customHeight="1" spans="1:2">
      <c r="A8" s="77" t="s">
        <v>99</v>
      </c>
      <c r="B8" s="82"/>
    </row>
    <row r="9" ht="20" customHeight="1" spans="1:2">
      <c r="A9" s="81" t="s">
        <v>101</v>
      </c>
      <c r="B9" s="82"/>
    </row>
    <row r="10" ht="20" customHeight="1" spans="1:2">
      <c r="A10" s="77" t="s">
        <v>99</v>
      </c>
      <c r="B10" s="82"/>
    </row>
    <row r="11" ht="20" customHeight="1" spans="1:2">
      <c r="A11" s="81" t="s">
        <v>102</v>
      </c>
      <c r="B11" s="82"/>
    </row>
    <row r="12" ht="20" customHeight="1" spans="1:2">
      <c r="A12" s="77" t="s">
        <v>99</v>
      </c>
      <c r="B12" s="82"/>
    </row>
    <row r="13" ht="20" customHeight="1" spans="1:2">
      <c r="A13" s="81" t="s">
        <v>103</v>
      </c>
      <c r="B13" s="82"/>
    </row>
    <row r="14" ht="20" customHeight="1" spans="1:2">
      <c r="A14" s="77" t="s">
        <v>99</v>
      </c>
      <c r="B14" s="82"/>
    </row>
    <row r="15" ht="20" customHeight="1" spans="1:2">
      <c r="A15" s="81" t="s">
        <v>104</v>
      </c>
      <c r="B15" s="82"/>
    </row>
    <row r="16" ht="20" customHeight="1" spans="1:2">
      <c r="A16" s="77" t="s">
        <v>99</v>
      </c>
      <c r="B16" s="82"/>
    </row>
    <row r="17" ht="20" customHeight="1" spans="1:2">
      <c r="A17" s="81" t="s">
        <v>105</v>
      </c>
      <c r="B17" s="82"/>
    </row>
    <row r="18" ht="20" customHeight="1" spans="1:2">
      <c r="A18" s="77" t="s">
        <v>99</v>
      </c>
      <c r="B18" s="82"/>
    </row>
    <row r="19" ht="20" customHeight="1" spans="1:2">
      <c r="A19" s="81" t="s">
        <v>106</v>
      </c>
      <c r="B19" s="82"/>
    </row>
    <row r="20" ht="20" customHeight="1" spans="1:2">
      <c r="A20" s="77" t="s">
        <v>99</v>
      </c>
      <c r="B20" s="82"/>
    </row>
    <row r="21" ht="20" customHeight="1" spans="1:2">
      <c r="A21" s="81" t="s">
        <v>107</v>
      </c>
      <c r="B21" s="82"/>
    </row>
    <row r="22" ht="20" customHeight="1" spans="1:2">
      <c r="A22" s="77" t="s">
        <v>99</v>
      </c>
      <c r="B22" s="82"/>
    </row>
    <row r="23" ht="20" customHeight="1" spans="1:2">
      <c r="A23" s="81" t="s">
        <v>108</v>
      </c>
      <c r="B23" s="82">
        <v>848.43</v>
      </c>
    </row>
    <row r="24" ht="20" customHeight="1" spans="1:2">
      <c r="A24" s="77" t="s">
        <v>109</v>
      </c>
      <c r="B24" s="82"/>
    </row>
    <row r="25" ht="20" customHeight="1" spans="1:2">
      <c r="A25" s="77" t="s">
        <v>109</v>
      </c>
      <c r="B25" s="82"/>
    </row>
    <row r="26" ht="20" customHeight="1" spans="1:2">
      <c r="A26" s="77" t="s">
        <v>109</v>
      </c>
      <c r="B26" s="82"/>
    </row>
    <row r="27" ht="20" customHeight="1" spans="1:2">
      <c r="A27" s="77" t="s">
        <v>109</v>
      </c>
      <c r="B27" s="82"/>
    </row>
    <row r="28" ht="20" customHeight="1" spans="1:2">
      <c r="A28" s="77" t="s">
        <v>109</v>
      </c>
      <c r="B28" s="82"/>
    </row>
    <row r="29" ht="20" customHeight="1" spans="1:2">
      <c r="A29" s="81" t="s">
        <v>110</v>
      </c>
      <c r="B29" s="82"/>
    </row>
    <row r="30" ht="20" customHeight="1" spans="1:2">
      <c r="A30" s="77" t="s">
        <v>99</v>
      </c>
      <c r="B30" s="82"/>
    </row>
    <row r="31" ht="20" customHeight="1" spans="1:2">
      <c r="A31" s="81" t="s">
        <v>111</v>
      </c>
      <c r="B31" s="82"/>
    </row>
    <row r="32" ht="20" customHeight="1" spans="1:2">
      <c r="A32" s="77" t="s">
        <v>99</v>
      </c>
      <c r="B32" s="82"/>
    </row>
    <row r="33" ht="20" customHeight="1" spans="1:2">
      <c r="A33" s="81" t="s">
        <v>112</v>
      </c>
      <c r="B33" s="82">
        <v>848.43</v>
      </c>
    </row>
    <row r="34" spans="1:2">
      <c r="A34" s="120" t="s">
        <v>113</v>
      </c>
    </row>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workbookViewId="0">
      <selection activeCell="C5" sqref="C5"/>
    </sheetView>
  </sheetViews>
  <sheetFormatPr defaultColWidth="9" defaultRowHeight="13.5" outlineLevelCol="4"/>
  <cols>
    <col min="1" max="1" width="38.75" customWidth="1"/>
    <col min="2" max="5" width="11.75" customWidth="1"/>
  </cols>
  <sheetData>
    <row r="1" ht="20.25" spans="1:5">
      <c r="A1" s="69" t="s">
        <v>114</v>
      </c>
      <c r="B1" s="69"/>
      <c r="C1" s="69"/>
      <c r="D1" s="69"/>
      <c r="E1" s="69"/>
    </row>
    <row r="2" spans="1:5">
      <c r="A2" s="70"/>
      <c r="B2" s="71"/>
      <c r="C2" s="71"/>
      <c r="D2" s="71"/>
      <c r="E2" s="71" t="s">
        <v>44</v>
      </c>
    </row>
    <row r="3" ht="25" customHeight="1" spans="1:5">
      <c r="A3" s="79" t="s">
        <v>115</v>
      </c>
      <c r="B3" s="79" t="s">
        <v>116</v>
      </c>
      <c r="C3" s="79" t="s">
        <v>117</v>
      </c>
      <c r="D3" s="79" t="s">
        <v>118</v>
      </c>
      <c r="E3" s="79" t="s">
        <v>119</v>
      </c>
    </row>
    <row r="4" ht="25" customHeight="1" spans="1:5">
      <c r="A4" s="79" t="s">
        <v>97</v>
      </c>
      <c r="B4" s="79">
        <v>1</v>
      </c>
      <c r="C4" s="79">
        <v>2</v>
      </c>
      <c r="D4" s="79">
        <v>3</v>
      </c>
      <c r="E4" s="79">
        <v>4</v>
      </c>
    </row>
    <row r="5" ht="25" customHeight="1" spans="1:5">
      <c r="A5" s="98" t="s">
        <v>120</v>
      </c>
      <c r="B5" s="99">
        <f t="shared" ref="B5:B32" si="0">C5+D5</f>
        <v>848.43</v>
      </c>
      <c r="C5" s="99">
        <f>C6+C24+C30</f>
        <v>477.82</v>
      </c>
      <c r="D5" s="99">
        <f>D6+D24</f>
        <v>370.61</v>
      </c>
      <c r="E5" s="121"/>
    </row>
    <row r="6" ht="25" customHeight="1" spans="1:5">
      <c r="A6" s="100" t="s">
        <v>121</v>
      </c>
      <c r="B6" s="99">
        <f t="shared" si="0"/>
        <v>728.19</v>
      </c>
      <c r="C6" s="102">
        <f>C7+C11+C17+C22+C20</f>
        <v>423.08</v>
      </c>
      <c r="D6" s="102">
        <f>D14+D16+D17+D18</f>
        <v>305.11</v>
      </c>
      <c r="E6" s="122"/>
    </row>
    <row r="7" ht="25" customHeight="1" spans="1:5">
      <c r="A7" s="103" t="s">
        <v>122</v>
      </c>
      <c r="B7" s="108">
        <f t="shared" si="0"/>
        <v>353.01</v>
      </c>
      <c r="C7" s="102">
        <f>C8+C9</f>
        <v>353.01</v>
      </c>
      <c r="D7" s="102"/>
      <c r="E7" s="122"/>
    </row>
    <row r="8" ht="25" customHeight="1" spans="1:5">
      <c r="A8" s="103" t="s">
        <v>123</v>
      </c>
      <c r="B8" s="108">
        <f t="shared" si="0"/>
        <v>86.97</v>
      </c>
      <c r="C8" s="106">
        <v>86.97</v>
      </c>
      <c r="D8" s="106"/>
      <c r="E8" s="123"/>
    </row>
    <row r="9" ht="25" customHeight="1" spans="1:5">
      <c r="A9" s="103" t="s">
        <v>124</v>
      </c>
      <c r="B9" s="108">
        <f t="shared" si="0"/>
        <v>266.04</v>
      </c>
      <c r="C9" s="106">
        <v>266.04</v>
      </c>
      <c r="D9" s="106"/>
      <c r="E9" s="123"/>
    </row>
    <row r="10" ht="25" customHeight="1" spans="1:5">
      <c r="A10" s="103" t="s">
        <v>125</v>
      </c>
      <c r="B10" s="108">
        <f t="shared" si="0"/>
        <v>0</v>
      </c>
      <c r="C10" s="106"/>
      <c r="D10" s="106"/>
      <c r="E10" s="123"/>
    </row>
    <row r="11" ht="25" customHeight="1" spans="1:5">
      <c r="A11" s="107" t="s">
        <v>126</v>
      </c>
      <c r="B11" s="99">
        <f t="shared" si="0"/>
        <v>67.02</v>
      </c>
      <c r="C11" s="99">
        <f>C12+C13</f>
        <v>67.02</v>
      </c>
      <c r="D11" s="108"/>
      <c r="E11" s="124"/>
    </row>
    <row r="12" ht="25" customHeight="1" spans="1:5">
      <c r="A12" s="107" t="s">
        <v>127</v>
      </c>
      <c r="B12" s="108">
        <f t="shared" si="0"/>
        <v>45.56</v>
      </c>
      <c r="C12" s="108">
        <v>45.56</v>
      </c>
      <c r="D12" s="108"/>
      <c r="E12" s="124"/>
    </row>
    <row r="13" ht="25" customHeight="1" spans="1:5">
      <c r="A13" s="107" t="s">
        <v>128</v>
      </c>
      <c r="B13" s="108">
        <f t="shared" si="0"/>
        <v>21.46</v>
      </c>
      <c r="C13" s="108">
        <v>21.46</v>
      </c>
      <c r="D13" s="108"/>
      <c r="E13" s="124"/>
    </row>
    <row r="14" ht="25" customHeight="1" spans="1:5">
      <c r="A14" s="107" t="s">
        <v>129</v>
      </c>
      <c r="B14" s="99">
        <f t="shared" si="0"/>
        <v>86.5</v>
      </c>
      <c r="C14" s="108"/>
      <c r="D14" s="108">
        <v>86.5</v>
      </c>
      <c r="E14" s="124"/>
    </row>
    <row r="15" ht="25" customHeight="1" spans="1:5">
      <c r="A15" s="107" t="s">
        <v>130</v>
      </c>
      <c r="B15" s="108">
        <f t="shared" si="0"/>
        <v>0</v>
      </c>
      <c r="C15" s="108"/>
      <c r="D15" s="108"/>
      <c r="E15" s="124"/>
    </row>
    <row r="16" ht="25" customHeight="1" spans="1:5">
      <c r="A16" s="107" t="s">
        <v>131</v>
      </c>
      <c r="B16" s="108">
        <f t="shared" si="0"/>
        <v>135</v>
      </c>
      <c r="C16" s="108"/>
      <c r="D16" s="108">
        <v>135</v>
      </c>
      <c r="E16" s="124"/>
    </row>
    <row r="17" ht="25" customHeight="1" spans="1:5">
      <c r="A17" s="107" t="s">
        <v>132</v>
      </c>
      <c r="B17" s="108">
        <f t="shared" si="0"/>
        <v>10.35</v>
      </c>
      <c r="C17" s="108">
        <v>0.35</v>
      </c>
      <c r="D17" s="108">
        <v>10</v>
      </c>
      <c r="E17" s="124"/>
    </row>
    <row r="18" ht="25" customHeight="1" spans="1:5">
      <c r="A18" s="107" t="s">
        <v>133</v>
      </c>
      <c r="B18" s="108">
        <f t="shared" si="0"/>
        <v>73.61</v>
      </c>
      <c r="C18" s="108"/>
      <c r="D18" s="108">
        <v>73.61</v>
      </c>
      <c r="E18" s="124"/>
    </row>
    <row r="19" ht="25" customHeight="1" spans="1:5">
      <c r="A19" s="107" t="s">
        <v>134</v>
      </c>
      <c r="B19" s="108">
        <f t="shared" si="0"/>
        <v>73.61</v>
      </c>
      <c r="C19" s="108"/>
      <c r="D19" s="108">
        <v>73.61</v>
      </c>
      <c r="E19" s="124"/>
    </row>
    <row r="20" ht="25" customHeight="1" spans="1:5">
      <c r="A20" s="107" t="s">
        <v>135</v>
      </c>
      <c r="B20" s="108">
        <f t="shared" si="0"/>
        <v>0</v>
      </c>
      <c r="C20" s="108"/>
      <c r="D20" s="108"/>
      <c r="E20" s="124"/>
    </row>
    <row r="21" ht="25" customHeight="1" spans="1:5">
      <c r="A21" s="107" t="s">
        <v>136</v>
      </c>
      <c r="B21" s="108">
        <f t="shared" si="0"/>
        <v>0</v>
      </c>
      <c r="C21" s="108"/>
      <c r="D21" s="108"/>
      <c r="E21" s="124"/>
    </row>
    <row r="22" ht="25" customHeight="1" spans="1:5">
      <c r="A22" s="110" t="s">
        <v>137</v>
      </c>
      <c r="B22" s="99">
        <f t="shared" si="0"/>
        <v>2.7</v>
      </c>
      <c r="C22" s="99">
        <f>C23</f>
        <v>2.7</v>
      </c>
      <c r="D22" s="99"/>
      <c r="E22" s="121"/>
    </row>
    <row r="23" ht="25" customHeight="1" spans="1:5">
      <c r="A23" s="107" t="s">
        <v>138</v>
      </c>
      <c r="B23" s="108">
        <f t="shared" si="0"/>
        <v>2.7</v>
      </c>
      <c r="C23" s="108">
        <v>2.7</v>
      </c>
      <c r="D23" s="108"/>
      <c r="E23" s="124"/>
    </row>
    <row r="24" ht="25" customHeight="1" spans="1:5">
      <c r="A24" s="110" t="s">
        <v>139</v>
      </c>
      <c r="B24" s="99">
        <f t="shared" si="0"/>
        <v>88.06</v>
      </c>
      <c r="C24" s="99">
        <f>C26+C27</f>
        <v>22.56</v>
      </c>
      <c r="D24" s="99">
        <v>65.5</v>
      </c>
      <c r="E24" s="121"/>
    </row>
    <row r="25" ht="25" customHeight="1" spans="1:5">
      <c r="A25" s="107" t="s">
        <v>140</v>
      </c>
      <c r="B25" s="108">
        <f t="shared" si="0"/>
        <v>22.56</v>
      </c>
      <c r="C25" s="108">
        <v>22.56</v>
      </c>
      <c r="D25" s="108"/>
      <c r="E25" s="124"/>
    </row>
    <row r="26" ht="25" customHeight="1" spans="1:5">
      <c r="A26" s="107" t="s">
        <v>141</v>
      </c>
      <c r="B26" s="108">
        <f t="shared" si="0"/>
        <v>4.1</v>
      </c>
      <c r="C26" s="108">
        <v>4.1</v>
      </c>
      <c r="D26" s="108"/>
      <c r="E26" s="124"/>
    </row>
    <row r="27" ht="25" customHeight="1" spans="1:5">
      <c r="A27" s="107" t="s">
        <v>142</v>
      </c>
      <c r="B27" s="108">
        <f t="shared" si="0"/>
        <v>18.46</v>
      </c>
      <c r="C27" s="108">
        <v>18.46</v>
      </c>
      <c r="D27" s="108"/>
      <c r="E27" s="124"/>
    </row>
    <row r="28" ht="25" customHeight="1" spans="1:5">
      <c r="A28" s="107" t="s">
        <v>143</v>
      </c>
      <c r="B28" s="108">
        <f t="shared" si="0"/>
        <v>65.5</v>
      </c>
      <c r="C28" s="108"/>
      <c r="D28" s="108">
        <v>65.5</v>
      </c>
      <c r="E28" s="124"/>
    </row>
    <row r="29" ht="22" customHeight="1" spans="1:5">
      <c r="A29" s="107" t="s">
        <v>144</v>
      </c>
      <c r="B29" s="108">
        <f t="shared" si="0"/>
        <v>65.5</v>
      </c>
      <c r="C29" s="108"/>
      <c r="D29" s="108">
        <v>65.5</v>
      </c>
      <c r="E29" s="124"/>
    </row>
    <row r="30" ht="22" customHeight="1" spans="1:5">
      <c r="A30" s="111" t="s">
        <v>145</v>
      </c>
      <c r="B30" s="99">
        <f t="shared" si="0"/>
        <v>32.18</v>
      </c>
      <c r="C30" s="99">
        <v>32.18</v>
      </c>
      <c r="D30" s="99"/>
      <c r="E30" s="121"/>
    </row>
    <row r="31" ht="22" customHeight="1" spans="1:5">
      <c r="A31" s="112" t="s">
        <v>146</v>
      </c>
      <c r="B31" s="108">
        <f t="shared" si="0"/>
        <v>32.18</v>
      </c>
      <c r="C31" s="108">
        <v>32.18</v>
      </c>
      <c r="D31" s="108"/>
      <c r="E31" s="124"/>
    </row>
    <row r="32" ht="22" customHeight="1" spans="1:5">
      <c r="A32" s="112" t="s">
        <v>147</v>
      </c>
      <c r="B32" s="108">
        <f t="shared" si="0"/>
        <v>32.18</v>
      </c>
      <c r="C32" s="108">
        <v>32.18</v>
      </c>
      <c r="D32" s="108"/>
      <c r="E32" s="124"/>
    </row>
  </sheetData>
  <mergeCells count="1">
    <mergeCell ref="A1:E1"/>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D13" sqref="D13"/>
    </sheetView>
  </sheetViews>
  <sheetFormatPr defaultColWidth="9" defaultRowHeight="13.5" outlineLevelCol="3"/>
  <cols>
    <col min="1" max="1" width="30.125" customWidth="1"/>
    <col min="2" max="2" width="11.5" customWidth="1"/>
    <col min="3" max="3" width="27.25" customWidth="1"/>
    <col min="4" max="4" width="11.875" customWidth="1"/>
  </cols>
  <sheetData>
    <row r="1" ht="20.25" spans="1:4">
      <c r="A1" s="69" t="s">
        <v>148</v>
      </c>
      <c r="B1" s="69"/>
      <c r="C1" s="69"/>
      <c r="D1" s="69"/>
    </row>
    <row r="2" spans="1:4">
      <c r="A2" s="70"/>
      <c r="B2" s="71"/>
      <c r="C2" s="71"/>
      <c r="D2" s="71" t="s">
        <v>44</v>
      </c>
    </row>
    <row r="3" ht="15" customHeight="1" spans="1:4">
      <c r="A3" s="79" t="s">
        <v>149</v>
      </c>
      <c r="B3" s="79"/>
      <c r="C3" s="79" t="s">
        <v>150</v>
      </c>
      <c r="D3" s="79"/>
    </row>
    <row r="4" spans="1:4">
      <c r="A4" s="79" t="s">
        <v>47</v>
      </c>
      <c r="B4" s="79" t="s">
        <v>48</v>
      </c>
      <c r="C4" s="79" t="s">
        <v>47</v>
      </c>
      <c r="D4" s="79" t="s">
        <v>151</v>
      </c>
    </row>
    <row r="5" spans="1:4">
      <c r="A5" s="116" t="s">
        <v>152</v>
      </c>
      <c r="B5" s="89">
        <v>848.43</v>
      </c>
      <c r="C5" s="116" t="s">
        <v>153</v>
      </c>
      <c r="D5" s="89">
        <v>848.43</v>
      </c>
    </row>
    <row r="6" spans="1:4">
      <c r="A6" s="116" t="s">
        <v>154</v>
      </c>
      <c r="B6" s="89"/>
      <c r="C6" s="116" t="s">
        <v>155</v>
      </c>
      <c r="D6" s="89"/>
    </row>
    <row r="7" spans="1:4">
      <c r="A7" s="116" t="s">
        <v>156</v>
      </c>
      <c r="B7" s="89"/>
      <c r="C7" s="116" t="s">
        <v>157</v>
      </c>
      <c r="D7" s="89"/>
    </row>
    <row r="8" spans="1:4">
      <c r="A8" s="116" t="s">
        <v>158</v>
      </c>
      <c r="B8" s="89"/>
      <c r="C8" s="116" t="s">
        <v>159</v>
      </c>
      <c r="D8" s="89"/>
    </row>
    <row r="9" spans="1:4">
      <c r="A9" s="116"/>
      <c r="B9" s="117"/>
      <c r="C9" s="116" t="s">
        <v>160</v>
      </c>
      <c r="D9" s="89"/>
    </row>
    <row r="10" spans="1:4">
      <c r="A10" s="116"/>
      <c r="B10" s="117"/>
      <c r="C10" s="116" t="s">
        <v>161</v>
      </c>
      <c r="D10" s="89"/>
    </row>
    <row r="11" spans="1:4">
      <c r="A11" s="116"/>
      <c r="B11" s="117"/>
      <c r="C11" s="116" t="s">
        <v>162</v>
      </c>
      <c r="D11" s="89"/>
    </row>
    <row r="12" spans="1:4">
      <c r="A12" s="118"/>
      <c r="B12" s="119"/>
      <c r="C12" s="116" t="s">
        <v>163</v>
      </c>
      <c r="D12" s="89"/>
    </row>
    <row r="13" spans="1:4">
      <c r="A13" s="118"/>
      <c r="B13" s="119"/>
      <c r="C13" s="116" t="s">
        <v>164</v>
      </c>
      <c r="D13" s="89">
        <v>728.19</v>
      </c>
    </row>
    <row r="14" spans="1:4">
      <c r="A14" s="118"/>
      <c r="B14" s="119"/>
      <c r="C14" s="116" t="s">
        <v>165</v>
      </c>
      <c r="D14" s="89"/>
    </row>
    <row r="15" spans="1:4">
      <c r="A15" s="118"/>
      <c r="B15" s="119"/>
      <c r="C15" s="116" t="s">
        <v>166</v>
      </c>
      <c r="D15" s="89">
        <v>88.06</v>
      </c>
    </row>
    <row r="16" spans="1:4">
      <c r="A16" s="118"/>
      <c r="B16" s="119"/>
      <c r="C16" s="116" t="s">
        <v>167</v>
      </c>
      <c r="D16" s="89"/>
    </row>
    <row r="17" spans="1:4">
      <c r="A17" s="118"/>
      <c r="B17" s="119"/>
      <c r="C17" s="116" t="s">
        <v>168</v>
      </c>
      <c r="D17" s="89"/>
    </row>
    <row r="18" spans="1:4">
      <c r="A18" s="118"/>
      <c r="B18" s="119"/>
      <c r="C18" s="116" t="s">
        <v>169</v>
      </c>
      <c r="D18" s="89"/>
    </row>
    <row r="19" spans="1:4">
      <c r="A19" s="118"/>
      <c r="B19" s="119"/>
      <c r="C19" s="116" t="s">
        <v>170</v>
      </c>
      <c r="D19" s="89"/>
    </row>
    <row r="20" spans="1:4">
      <c r="A20" s="118"/>
      <c r="B20" s="119"/>
      <c r="C20" s="116" t="s">
        <v>171</v>
      </c>
      <c r="D20" s="89"/>
    </row>
    <row r="21" spans="1:4">
      <c r="A21" s="118"/>
      <c r="B21" s="119"/>
      <c r="C21" s="116" t="s">
        <v>172</v>
      </c>
      <c r="D21" s="89"/>
    </row>
    <row r="22" spans="1:4">
      <c r="A22" s="118"/>
      <c r="B22" s="119"/>
      <c r="C22" s="116" t="s">
        <v>173</v>
      </c>
      <c r="D22" s="89"/>
    </row>
    <row r="23" spans="1:4">
      <c r="A23" s="118"/>
      <c r="B23" s="119"/>
      <c r="C23" s="116" t="s">
        <v>174</v>
      </c>
      <c r="D23" s="89"/>
    </row>
    <row r="24" spans="1:4">
      <c r="A24" s="118"/>
      <c r="B24" s="119"/>
      <c r="C24" s="116" t="s">
        <v>175</v>
      </c>
      <c r="D24" s="89"/>
    </row>
    <row r="25" spans="1:4">
      <c r="A25" s="118"/>
      <c r="B25" s="119"/>
      <c r="C25" s="116" t="s">
        <v>176</v>
      </c>
      <c r="D25" s="89">
        <v>32.18</v>
      </c>
    </row>
    <row r="26" spans="1:4">
      <c r="A26" s="118"/>
      <c r="B26" s="119"/>
      <c r="C26" s="116" t="s">
        <v>177</v>
      </c>
      <c r="D26" s="89"/>
    </row>
    <row r="27" spans="1:4">
      <c r="A27" s="118"/>
      <c r="B27" s="119"/>
      <c r="C27" s="116" t="s">
        <v>178</v>
      </c>
      <c r="D27" s="89"/>
    </row>
    <row r="28" spans="1:4">
      <c r="A28" s="118"/>
      <c r="B28" s="119"/>
      <c r="C28" s="116" t="s">
        <v>179</v>
      </c>
      <c r="D28" s="89"/>
    </row>
    <row r="29" spans="1:4">
      <c r="A29" s="118"/>
      <c r="B29" s="119"/>
      <c r="C29" s="116" t="s">
        <v>180</v>
      </c>
      <c r="D29" s="89"/>
    </row>
    <row r="30" spans="1:4">
      <c r="A30" s="118"/>
      <c r="B30" s="119"/>
      <c r="C30" s="116" t="s">
        <v>181</v>
      </c>
      <c r="D30" s="89"/>
    </row>
    <row r="31" spans="1:4">
      <c r="A31" s="118"/>
      <c r="B31" s="119"/>
      <c r="C31" s="116" t="s">
        <v>182</v>
      </c>
      <c r="D31" s="89"/>
    </row>
    <row r="32" spans="1:4">
      <c r="A32" s="118"/>
      <c r="B32" s="119"/>
      <c r="C32" s="116" t="s">
        <v>183</v>
      </c>
      <c r="D32" s="89"/>
    </row>
    <row r="33" spans="1:4">
      <c r="A33" s="118"/>
      <c r="B33" s="119"/>
      <c r="C33" s="116" t="s">
        <v>184</v>
      </c>
      <c r="D33" s="89"/>
    </row>
    <row r="34" spans="1:4">
      <c r="A34" s="118"/>
      <c r="B34" s="119"/>
      <c r="C34" s="116" t="s">
        <v>185</v>
      </c>
      <c r="D34" s="89"/>
    </row>
    <row r="35" spans="1:4">
      <c r="A35" s="118"/>
      <c r="B35" s="119"/>
      <c r="C35" s="116"/>
      <c r="D35" s="89"/>
    </row>
    <row r="36" spans="1:4">
      <c r="A36" s="79" t="s">
        <v>186</v>
      </c>
      <c r="B36" s="83">
        <v>848.43</v>
      </c>
      <c r="C36" s="79" t="s">
        <v>187</v>
      </c>
      <c r="D36" s="83">
        <v>848.43</v>
      </c>
    </row>
    <row r="37" spans="1:4">
      <c r="A37" s="120" t="s">
        <v>113</v>
      </c>
    </row>
    <row r="38" spans="1:4">
      <c r="A38" s="91" t="s">
        <v>188</v>
      </c>
    </row>
  </sheetData>
  <mergeCells count="3">
    <mergeCell ref="A1:D1"/>
    <mergeCell ref="A3:B3"/>
    <mergeCell ref="C3:D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A7" sqref="A7:E7"/>
    </sheetView>
  </sheetViews>
  <sheetFormatPr defaultColWidth="9" defaultRowHeight="13.5"/>
  <cols>
    <col min="1" max="1" width="17.625" customWidth="1"/>
    <col min="11" max="11" width="12.875" customWidth="1"/>
  </cols>
  <sheetData>
    <row r="1" ht="20.25" spans="1:11">
      <c r="A1" s="69" t="s">
        <v>189</v>
      </c>
      <c r="B1" s="69"/>
      <c r="C1" s="69"/>
      <c r="D1" s="69"/>
      <c r="E1" s="69"/>
      <c r="F1" s="69"/>
      <c r="G1" s="69"/>
      <c r="H1" s="69"/>
      <c r="I1" s="69"/>
      <c r="J1" s="69"/>
      <c r="K1" s="69"/>
    </row>
    <row r="2" spans="1:11">
      <c r="A2" s="70"/>
      <c r="B2" s="71"/>
      <c r="C2" s="71"/>
      <c r="D2" s="71"/>
      <c r="E2" s="71"/>
      <c r="F2" s="71"/>
      <c r="G2" s="71"/>
      <c r="H2" s="71"/>
      <c r="I2" s="71"/>
      <c r="J2" s="71"/>
      <c r="K2" s="71" t="s">
        <v>44</v>
      </c>
    </row>
    <row r="3" ht="15" customHeight="1" spans="1:11">
      <c r="A3" s="79" t="s">
        <v>190</v>
      </c>
      <c r="B3" s="79" t="s">
        <v>191</v>
      </c>
      <c r="C3" s="79" t="s">
        <v>192</v>
      </c>
      <c r="D3" s="79"/>
      <c r="E3" s="79"/>
      <c r="F3" s="79" t="s">
        <v>193</v>
      </c>
      <c r="G3" s="79"/>
      <c r="H3" s="79"/>
      <c r="I3" s="79" t="s">
        <v>194</v>
      </c>
      <c r="J3" s="79"/>
      <c r="K3" s="79"/>
    </row>
    <row r="4" spans="1:11">
      <c r="A4" s="79"/>
      <c r="B4" s="79"/>
      <c r="C4" s="79" t="s">
        <v>151</v>
      </c>
      <c r="D4" s="79" t="s">
        <v>117</v>
      </c>
      <c r="E4" s="79" t="s">
        <v>118</v>
      </c>
      <c r="F4" s="79" t="s">
        <v>151</v>
      </c>
      <c r="G4" s="79" t="s">
        <v>117</v>
      </c>
      <c r="H4" s="79" t="s">
        <v>118</v>
      </c>
      <c r="I4" s="79" t="s">
        <v>151</v>
      </c>
      <c r="J4" s="79" t="s">
        <v>117</v>
      </c>
      <c r="K4" s="79" t="s">
        <v>118</v>
      </c>
    </row>
    <row r="5" spans="1:11">
      <c r="A5" s="113" t="s">
        <v>195</v>
      </c>
      <c r="B5" s="113">
        <v>1</v>
      </c>
      <c r="C5" s="113">
        <v>2</v>
      </c>
      <c r="D5" s="113">
        <v>3</v>
      </c>
      <c r="E5" s="113">
        <v>4</v>
      </c>
      <c r="F5" s="113">
        <v>5</v>
      </c>
      <c r="G5" s="113">
        <v>6</v>
      </c>
      <c r="H5" s="113">
        <v>7</v>
      </c>
      <c r="I5" s="113">
        <v>8</v>
      </c>
      <c r="J5" s="113">
        <v>9</v>
      </c>
      <c r="K5" s="114">
        <v>10</v>
      </c>
    </row>
    <row r="6" spans="1:11">
      <c r="A6" s="86" t="s">
        <v>120</v>
      </c>
      <c r="B6" s="92">
        <v>848.43</v>
      </c>
      <c r="C6" s="96">
        <v>848.43</v>
      </c>
      <c r="D6" s="96">
        <v>477.82</v>
      </c>
      <c r="E6" s="115">
        <v>370.61</v>
      </c>
      <c r="F6" s="96"/>
      <c r="G6" s="96"/>
      <c r="H6" s="96"/>
      <c r="I6" s="96"/>
      <c r="J6" s="96"/>
      <c r="K6" s="96"/>
    </row>
    <row r="7" spans="1:11">
      <c r="A7" s="88" t="s">
        <v>3</v>
      </c>
      <c r="B7" s="92">
        <v>848.43</v>
      </c>
      <c r="C7" s="96">
        <v>848.43</v>
      </c>
      <c r="D7" s="96">
        <v>477.82</v>
      </c>
      <c r="E7" s="115">
        <v>370.61</v>
      </c>
      <c r="F7" s="96"/>
      <c r="G7" s="96"/>
      <c r="H7" s="96"/>
      <c r="I7" s="96"/>
      <c r="J7" s="96"/>
      <c r="K7" s="96"/>
    </row>
    <row r="8" spans="1:11">
      <c r="A8" s="88"/>
      <c r="B8" s="96"/>
      <c r="C8" s="96"/>
      <c r="D8" s="96"/>
      <c r="E8" s="96"/>
      <c r="F8" s="96"/>
      <c r="G8" s="96"/>
      <c r="H8" s="96"/>
      <c r="I8" s="96"/>
      <c r="J8" s="96"/>
      <c r="K8" s="96"/>
    </row>
    <row r="9" spans="1:11">
      <c r="A9" s="88"/>
      <c r="B9" s="96"/>
      <c r="C9" s="96"/>
      <c r="D9" s="96"/>
      <c r="E9" s="96"/>
      <c r="F9" s="96"/>
      <c r="G9" s="96"/>
      <c r="H9" s="96"/>
      <c r="I9" s="96"/>
      <c r="J9" s="96"/>
      <c r="K9" s="96"/>
    </row>
    <row r="10" spans="1:11">
      <c r="A10" s="88"/>
      <c r="B10" s="96"/>
      <c r="C10" s="96"/>
      <c r="D10" s="96"/>
      <c r="E10" s="96"/>
      <c r="F10" s="96"/>
      <c r="G10" s="96"/>
      <c r="H10" s="96"/>
      <c r="I10" s="96"/>
      <c r="J10" s="96"/>
      <c r="K10" s="96"/>
    </row>
    <row r="11" spans="1:11">
      <c r="A11" s="88"/>
      <c r="B11" s="96"/>
      <c r="C11" s="96"/>
      <c r="D11" s="96"/>
      <c r="E11" s="96"/>
      <c r="F11" s="96"/>
      <c r="G11" s="96"/>
      <c r="H11" s="96"/>
      <c r="I11" s="96"/>
      <c r="J11" s="96"/>
      <c r="K11" s="96"/>
    </row>
    <row r="12" spans="1:11">
      <c r="A12" s="88"/>
      <c r="B12" s="96"/>
      <c r="C12" s="96"/>
      <c r="D12" s="96"/>
      <c r="E12" s="96"/>
      <c r="F12" s="96"/>
      <c r="G12" s="96"/>
      <c r="H12" s="96"/>
      <c r="I12" s="96"/>
      <c r="J12" s="96"/>
      <c r="K12" s="96"/>
    </row>
    <row r="13" spans="1:11">
      <c r="A13" s="88"/>
      <c r="B13" s="96"/>
      <c r="C13" s="96"/>
      <c r="D13" s="96"/>
      <c r="E13" s="96"/>
      <c r="F13" s="96"/>
      <c r="G13" s="96"/>
      <c r="H13" s="96"/>
      <c r="I13" s="96"/>
      <c r="J13" s="96"/>
      <c r="K13" s="96"/>
    </row>
    <row r="14" spans="1:11">
      <c r="A14" s="88"/>
      <c r="B14" s="96"/>
      <c r="C14" s="96"/>
      <c r="D14" s="96"/>
      <c r="E14" s="96"/>
      <c r="F14" s="96"/>
      <c r="G14" s="96"/>
      <c r="H14" s="96"/>
      <c r="I14" s="96"/>
      <c r="J14" s="96"/>
      <c r="K14" s="96"/>
    </row>
    <row r="15" spans="1:11">
      <c r="A15" s="88"/>
      <c r="B15" s="96"/>
      <c r="C15" s="96"/>
      <c r="D15" s="96"/>
      <c r="E15" s="96"/>
      <c r="F15" s="96"/>
      <c r="G15" s="96"/>
      <c r="H15" s="96"/>
      <c r="I15" s="96"/>
      <c r="J15" s="96"/>
      <c r="K15" s="96"/>
    </row>
    <row r="16" spans="1:11">
      <c r="A16" s="90" t="s">
        <v>196</v>
      </c>
    </row>
  </sheetData>
  <mergeCells count="6">
    <mergeCell ref="A1:K1"/>
    <mergeCell ref="C3:E3"/>
    <mergeCell ref="F3:H3"/>
    <mergeCell ref="I3:K3"/>
    <mergeCell ref="A3:A4"/>
    <mergeCell ref="B3:B4"/>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workbookViewId="0">
      <selection activeCell="C25" sqref="C25"/>
    </sheetView>
  </sheetViews>
  <sheetFormatPr defaultColWidth="9" defaultRowHeight="13.5" outlineLevelCol="4"/>
  <cols>
    <col min="1" max="1" width="14" customWidth="1"/>
    <col min="2" max="2" width="23.5" customWidth="1"/>
    <col min="3" max="5" width="12" customWidth="1"/>
  </cols>
  <sheetData>
    <row r="1" ht="20.25" spans="1:5">
      <c r="A1" s="69" t="s">
        <v>197</v>
      </c>
      <c r="B1" s="69"/>
      <c r="C1" s="69"/>
      <c r="D1" s="69"/>
      <c r="E1" s="69"/>
    </row>
    <row r="2" spans="1:5">
      <c r="A2" s="70"/>
      <c r="B2" s="71"/>
      <c r="C2" s="71"/>
      <c r="D2" s="71"/>
      <c r="E2" s="71" t="s">
        <v>44</v>
      </c>
    </row>
    <row r="3" ht="15" customHeight="1" spans="1:5">
      <c r="A3" s="79" t="s">
        <v>115</v>
      </c>
      <c r="B3" s="79"/>
      <c r="C3" s="79" t="s">
        <v>192</v>
      </c>
      <c r="D3" s="79"/>
      <c r="E3" s="79"/>
    </row>
    <row r="4" spans="1:5">
      <c r="A4" s="79" t="s">
        <v>198</v>
      </c>
      <c r="B4" s="79" t="s">
        <v>199</v>
      </c>
      <c r="C4" s="79" t="s">
        <v>151</v>
      </c>
      <c r="D4" s="79" t="s">
        <v>117</v>
      </c>
      <c r="E4" s="79" t="s">
        <v>118</v>
      </c>
    </row>
    <row r="5" spans="1:5">
      <c r="A5" s="79" t="s">
        <v>97</v>
      </c>
      <c r="B5" s="79" t="s">
        <v>97</v>
      </c>
      <c r="C5" s="79">
        <v>1</v>
      </c>
      <c r="D5" s="79">
        <v>2</v>
      </c>
      <c r="E5" s="79">
        <v>3</v>
      </c>
    </row>
    <row r="6" spans="1:5">
      <c r="A6" s="98" t="s">
        <v>120</v>
      </c>
      <c r="B6" s="99"/>
      <c r="C6" s="99">
        <f>D6+E6</f>
        <v>848.43</v>
      </c>
      <c r="D6" s="99">
        <f>D7+D25+D31</f>
        <v>477.82</v>
      </c>
      <c r="E6" s="99">
        <f>E7+E25</f>
        <v>370.61</v>
      </c>
    </row>
    <row r="7" spans="1:5">
      <c r="A7" s="100">
        <v>208</v>
      </c>
      <c r="B7" s="101" t="s">
        <v>200</v>
      </c>
      <c r="C7" s="99">
        <f>D7+E7</f>
        <v>728.19</v>
      </c>
      <c r="D7" s="102">
        <f>D8+D12+D18+D23</f>
        <v>423.08</v>
      </c>
      <c r="E7" s="102">
        <f>E15+E17+E18+E19</f>
        <v>305.11</v>
      </c>
    </row>
    <row r="8" spans="1:5">
      <c r="A8" s="103">
        <v>20828</v>
      </c>
      <c r="B8" s="104" t="s">
        <v>201</v>
      </c>
      <c r="C8" s="102">
        <f>C9+C10</f>
        <v>353.01</v>
      </c>
      <c r="D8" s="102">
        <f>D9+D10</f>
        <v>353.01</v>
      </c>
      <c r="E8" s="102"/>
    </row>
    <row r="9" spans="1:5">
      <c r="A9" s="103">
        <v>2082801</v>
      </c>
      <c r="B9" s="105" t="s">
        <v>202</v>
      </c>
      <c r="C9" s="106">
        <v>86.97</v>
      </c>
      <c r="D9" s="106">
        <v>86.97</v>
      </c>
      <c r="E9" s="106"/>
    </row>
    <row r="10" spans="1:5">
      <c r="A10" s="103">
        <v>2082802</v>
      </c>
      <c r="B10" s="105" t="s">
        <v>203</v>
      </c>
      <c r="C10" s="106">
        <v>266.04</v>
      </c>
      <c r="D10" s="106">
        <v>266.04</v>
      </c>
      <c r="E10" s="106"/>
    </row>
    <row r="11" spans="1:5">
      <c r="A11" s="103">
        <v>2082899</v>
      </c>
      <c r="B11" s="105" t="s">
        <v>204</v>
      </c>
      <c r="C11" s="106"/>
      <c r="D11" s="106"/>
      <c r="E11" s="106"/>
    </row>
    <row r="12" spans="1:5">
      <c r="A12" s="107">
        <v>20805</v>
      </c>
      <c r="B12" s="101" t="s">
        <v>205</v>
      </c>
      <c r="C12" s="99">
        <f>C13+C14</f>
        <v>67.02</v>
      </c>
      <c r="D12" s="99">
        <f>D13+D14</f>
        <v>67.02</v>
      </c>
      <c r="E12" s="108"/>
    </row>
    <row r="13" spans="1:5">
      <c r="A13" s="107">
        <v>2080505</v>
      </c>
      <c r="B13" s="109" t="s">
        <v>206</v>
      </c>
      <c r="C13" s="108">
        <v>45.56</v>
      </c>
      <c r="D13" s="108">
        <v>45.56</v>
      </c>
      <c r="E13" s="108"/>
    </row>
    <row r="14" spans="1:5">
      <c r="A14" s="107">
        <v>2080506</v>
      </c>
      <c r="B14" s="109" t="s">
        <v>207</v>
      </c>
      <c r="C14" s="108">
        <v>21.46</v>
      </c>
      <c r="D14" s="108">
        <v>21.46</v>
      </c>
      <c r="E14" s="108"/>
    </row>
    <row r="15" spans="1:5">
      <c r="A15" s="107">
        <v>20828</v>
      </c>
      <c r="B15" s="109" t="s">
        <v>208</v>
      </c>
      <c r="C15" s="108">
        <v>86.5</v>
      </c>
      <c r="D15" s="108"/>
      <c r="E15" s="108">
        <v>86.5</v>
      </c>
    </row>
    <row r="16" spans="1:5">
      <c r="A16" s="107">
        <v>2080801</v>
      </c>
      <c r="B16" s="109" t="s">
        <v>209</v>
      </c>
      <c r="C16" s="108"/>
      <c r="D16" s="108"/>
      <c r="E16" s="108"/>
    </row>
    <row r="17" spans="1:5">
      <c r="A17" s="107">
        <v>2080805</v>
      </c>
      <c r="B17" s="109" t="s">
        <v>210</v>
      </c>
      <c r="C17" s="108">
        <v>135</v>
      </c>
      <c r="D17" s="108"/>
      <c r="E17" s="108">
        <v>135</v>
      </c>
    </row>
    <row r="18" spans="1:5">
      <c r="A18" s="107">
        <v>2080899</v>
      </c>
      <c r="B18" s="109" t="s">
        <v>211</v>
      </c>
      <c r="C18" s="108">
        <v>10.35</v>
      </c>
      <c r="D18" s="108">
        <v>0.35</v>
      </c>
      <c r="E18" s="108">
        <v>10</v>
      </c>
    </row>
    <row r="19" spans="1:5">
      <c r="A19" s="107">
        <v>20809</v>
      </c>
      <c r="B19" s="109" t="s">
        <v>212</v>
      </c>
      <c r="C19" s="108">
        <v>73.61</v>
      </c>
      <c r="D19" s="108"/>
      <c r="E19" s="108">
        <v>73.61</v>
      </c>
    </row>
    <row r="20" spans="1:5">
      <c r="A20" s="107">
        <v>2080904</v>
      </c>
      <c r="B20" s="109" t="s">
        <v>213</v>
      </c>
      <c r="C20" s="108">
        <v>73.61</v>
      </c>
      <c r="D20" s="108"/>
      <c r="E20" s="108">
        <v>73.61</v>
      </c>
    </row>
    <row r="21" spans="1:5">
      <c r="A21" s="107">
        <v>20810</v>
      </c>
      <c r="B21" s="109" t="s">
        <v>214</v>
      </c>
      <c r="C21" s="108"/>
      <c r="D21" s="108"/>
      <c r="E21" s="108"/>
    </row>
    <row r="22" spans="1:5">
      <c r="A22" s="107">
        <v>2081002</v>
      </c>
      <c r="B22" s="109" t="s">
        <v>215</v>
      </c>
      <c r="C22" s="108"/>
      <c r="D22" s="108"/>
      <c r="E22" s="108"/>
    </row>
    <row r="23" spans="1:5">
      <c r="A23" s="110">
        <v>20899</v>
      </c>
      <c r="B23" s="101" t="s">
        <v>216</v>
      </c>
      <c r="C23" s="99">
        <v>2.7</v>
      </c>
      <c r="D23" s="99">
        <f>D24</f>
        <v>2.7</v>
      </c>
      <c r="E23" s="99"/>
    </row>
    <row r="24" spans="1:5">
      <c r="A24" s="107">
        <v>2089999</v>
      </c>
      <c r="B24" s="109" t="s">
        <v>216</v>
      </c>
      <c r="C24" s="108">
        <v>2.7</v>
      </c>
      <c r="D24" s="108">
        <v>2.7</v>
      </c>
      <c r="E24" s="108"/>
    </row>
    <row r="25" spans="1:5">
      <c r="A25" s="110">
        <v>210</v>
      </c>
      <c r="B25" s="101" t="s">
        <v>217</v>
      </c>
      <c r="C25" s="99">
        <f>C26+C29</f>
        <v>88.06</v>
      </c>
      <c r="D25" s="99">
        <f>D27+D28</f>
        <v>22.56</v>
      </c>
      <c r="E25" s="99">
        <v>65.5</v>
      </c>
    </row>
    <row r="26" spans="1:5">
      <c r="A26" s="107">
        <v>21011</v>
      </c>
      <c r="B26" s="109" t="s">
        <v>218</v>
      </c>
      <c r="C26" s="108">
        <v>22.56</v>
      </c>
      <c r="D26" s="108">
        <v>22.56</v>
      </c>
      <c r="E26" s="108"/>
    </row>
    <row r="27" spans="1:5">
      <c r="A27" s="107">
        <v>2101101</v>
      </c>
      <c r="B27" s="109" t="s">
        <v>219</v>
      </c>
      <c r="C27" s="108">
        <v>4.1</v>
      </c>
      <c r="D27" s="108">
        <v>4.1</v>
      </c>
      <c r="E27" s="108"/>
    </row>
    <row r="28" spans="1:5">
      <c r="A28" s="107">
        <v>2101102</v>
      </c>
      <c r="B28" s="109" t="s">
        <v>220</v>
      </c>
      <c r="C28" s="108">
        <v>18.46</v>
      </c>
      <c r="D28" s="108">
        <v>18.46</v>
      </c>
      <c r="E28" s="108"/>
    </row>
    <row r="29" spans="1:5">
      <c r="A29" s="107">
        <v>21014</v>
      </c>
      <c r="B29" s="109" t="s">
        <v>221</v>
      </c>
      <c r="C29" s="108">
        <v>65.5</v>
      </c>
      <c r="D29" s="108"/>
      <c r="E29" s="108">
        <v>65.5</v>
      </c>
    </row>
    <row r="30" spans="1:5">
      <c r="A30" s="107">
        <v>2101401</v>
      </c>
      <c r="B30" s="109" t="s">
        <v>222</v>
      </c>
      <c r="C30" s="108">
        <v>65.5</v>
      </c>
      <c r="D30" s="108"/>
      <c r="E30" s="108">
        <v>65.5</v>
      </c>
    </row>
    <row r="31" spans="1:5">
      <c r="A31" s="111" t="s">
        <v>223</v>
      </c>
      <c r="B31" s="109" t="s">
        <v>224</v>
      </c>
      <c r="C31" s="108">
        <v>32.18</v>
      </c>
      <c r="D31" s="99">
        <v>32.18</v>
      </c>
      <c r="E31" s="99"/>
    </row>
    <row r="32" spans="1:5">
      <c r="A32" s="112" t="s">
        <v>225</v>
      </c>
      <c r="B32" s="109" t="s">
        <v>226</v>
      </c>
      <c r="C32" s="108">
        <v>32.18</v>
      </c>
      <c r="D32" s="108">
        <v>32.18</v>
      </c>
      <c r="E32" s="108"/>
    </row>
    <row r="33" spans="1:5">
      <c r="A33" s="112" t="s">
        <v>227</v>
      </c>
      <c r="B33" s="109" t="s">
        <v>228</v>
      </c>
      <c r="C33" s="108">
        <v>32.18</v>
      </c>
      <c r="D33" s="108">
        <v>32.18</v>
      </c>
      <c r="E33" s="108"/>
    </row>
    <row r="34" spans="1:5">
      <c r="A34" s="90" t="s">
        <v>196</v>
      </c>
    </row>
    <row r="35" spans="1:5">
      <c r="A35" s="91" t="s">
        <v>188</v>
      </c>
    </row>
    <row r="36" spans="1:5">
      <c r="A36" s="91" t="s">
        <v>188</v>
      </c>
    </row>
  </sheetData>
  <mergeCells count="3">
    <mergeCell ref="A1:E1"/>
    <mergeCell ref="A3:B3"/>
    <mergeCell ref="C3:E3"/>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workbookViewId="0">
      <selection activeCell="D13" sqref="D13"/>
    </sheetView>
  </sheetViews>
  <sheetFormatPr defaultColWidth="9" defaultRowHeight="13.5" outlineLevelCol="4"/>
  <cols>
    <col min="1" max="1" width="31.625" customWidth="1"/>
    <col min="2" max="2" width="21.125" customWidth="1"/>
    <col min="3" max="5" width="20.25" customWidth="1"/>
  </cols>
  <sheetData>
    <row r="1" ht="20.25" spans="1:5">
      <c r="A1" s="69" t="s">
        <v>229</v>
      </c>
      <c r="B1" s="69"/>
      <c r="C1" s="69"/>
      <c r="D1" s="69"/>
      <c r="E1" s="69"/>
    </row>
    <row r="2" spans="1:5">
      <c r="A2" s="70"/>
      <c r="B2" s="71"/>
      <c r="C2" s="71"/>
      <c r="D2" s="71"/>
      <c r="E2" s="71" t="s">
        <v>44</v>
      </c>
    </row>
    <row r="3" ht="15" customHeight="1" spans="1:5">
      <c r="A3" s="79" t="s">
        <v>230</v>
      </c>
      <c r="B3" s="79"/>
      <c r="C3" s="79" t="s">
        <v>231</v>
      </c>
      <c r="D3" s="79"/>
      <c r="E3" s="79"/>
    </row>
    <row r="4" spans="1:5">
      <c r="A4" s="79" t="s">
        <v>198</v>
      </c>
      <c r="B4" s="79" t="s">
        <v>199</v>
      </c>
      <c r="C4" s="79" t="s">
        <v>151</v>
      </c>
      <c r="D4" s="79" t="s">
        <v>232</v>
      </c>
      <c r="E4" s="79" t="s">
        <v>233</v>
      </c>
    </row>
    <row r="5" spans="1:5">
      <c r="A5" s="79" t="s">
        <v>97</v>
      </c>
      <c r="B5" s="79" t="s">
        <v>97</v>
      </c>
      <c r="C5" s="79">
        <v>1</v>
      </c>
      <c r="D5" s="79">
        <v>2</v>
      </c>
      <c r="E5" s="79">
        <v>3</v>
      </c>
    </row>
    <row r="6" spans="1:5">
      <c r="A6" s="86" t="s">
        <v>234</v>
      </c>
      <c r="B6" s="86" t="s">
        <v>120</v>
      </c>
      <c r="C6" s="92">
        <f>D6+E6</f>
        <v>477.82</v>
      </c>
      <c r="D6" s="92">
        <f>D7+D32</f>
        <v>439.64</v>
      </c>
      <c r="E6" s="92">
        <f>E16</f>
        <v>38.18</v>
      </c>
    </row>
    <row r="7" spans="1:5">
      <c r="A7" s="93" t="s">
        <v>235</v>
      </c>
      <c r="B7" s="93" t="s">
        <v>236</v>
      </c>
      <c r="C7" s="92">
        <f>C8+C9+C10+C11+C12+C13+C14+C15</f>
        <v>439.29</v>
      </c>
      <c r="D7" s="92">
        <f>D8+D9+D10+D11+D12+D13+D14+D15</f>
        <v>439.29</v>
      </c>
      <c r="E7" s="92"/>
    </row>
    <row r="8" spans="1:5">
      <c r="A8" s="94" t="s">
        <v>237</v>
      </c>
      <c r="B8" s="94" t="s">
        <v>238</v>
      </c>
      <c r="C8" s="92">
        <v>28.03</v>
      </c>
      <c r="D8" s="92">
        <v>28.03</v>
      </c>
      <c r="E8" s="92"/>
    </row>
    <row r="9" spans="1:5">
      <c r="A9" s="94" t="s">
        <v>239</v>
      </c>
      <c r="B9" s="94" t="s">
        <v>240</v>
      </c>
      <c r="C9" s="92">
        <v>143.65</v>
      </c>
      <c r="D9" s="92">
        <v>143.65</v>
      </c>
      <c r="E9" s="92"/>
    </row>
    <row r="10" spans="1:5">
      <c r="A10" s="94" t="s">
        <v>241</v>
      </c>
      <c r="B10" s="94" t="s">
        <v>242</v>
      </c>
      <c r="C10" s="92">
        <v>143.15</v>
      </c>
      <c r="D10" s="92">
        <v>143.15</v>
      </c>
      <c r="E10" s="92"/>
    </row>
    <row r="11" ht="22.5" spans="1:5">
      <c r="A11" s="94" t="s">
        <v>243</v>
      </c>
      <c r="B11" s="94" t="s">
        <v>244</v>
      </c>
      <c r="C11" s="92">
        <v>45.56</v>
      </c>
      <c r="D11" s="92">
        <v>45.56</v>
      </c>
      <c r="E11" s="92"/>
    </row>
    <row r="12" spans="1:5">
      <c r="A12" s="94" t="s">
        <v>245</v>
      </c>
      <c r="B12" s="94" t="s">
        <v>246</v>
      </c>
      <c r="C12" s="92">
        <v>21.46</v>
      </c>
      <c r="D12" s="92">
        <v>21.46</v>
      </c>
      <c r="E12" s="92"/>
    </row>
    <row r="13" spans="1:5">
      <c r="A13" s="94" t="s">
        <v>247</v>
      </c>
      <c r="B13" s="94" t="s">
        <v>248</v>
      </c>
      <c r="C13" s="92">
        <v>22.56</v>
      </c>
      <c r="D13" s="92">
        <v>22.56</v>
      </c>
      <c r="E13" s="92"/>
    </row>
    <row r="14" spans="1:5">
      <c r="A14" s="94">
        <v>30112</v>
      </c>
      <c r="B14" s="95" t="s">
        <v>249</v>
      </c>
      <c r="C14" s="92">
        <v>2.7</v>
      </c>
      <c r="D14" s="92">
        <v>2.7</v>
      </c>
      <c r="E14" s="92"/>
    </row>
    <row r="15" spans="1:5">
      <c r="A15" s="94" t="s">
        <v>250</v>
      </c>
      <c r="B15" s="94" t="s">
        <v>228</v>
      </c>
      <c r="C15" s="92">
        <v>32.18</v>
      </c>
      <c r="D15" s="92">
        <v>32.18</v>
      </c>
      <c r="E15" s="92"/>
    </row>
    <row r="16" spans="1:5">
      <c r="A16" s="93" t="s">
        <v>251</v>
      </c>
      <c r="B16" s="93" t="s">
        <v>252</v>
      </c>
      <c r="C16" s="92">
        <v>38.18</v>
      </c>
      <c r="D16" s="92"/>
      <c r="E16" s="92">
        <v>38.18</v>
      </c>
    </row>
    <row r="17" spans="1:5">
      <c r="A17" s="94">
        <v>30228</v>
      </c>
      <c r="B17" s="94" t="s">
        <v>253</v>
      </c>
      <c r="C17" s="92">
        <v>3.08</v>
      </c>
      <c r="D17" s="92"/>
      <c r="E17" s="92">
        <v>3.08</v>
      </c>
    </row>
    <row r="18" spans="1:5">
      <c r="A18" s="94" t="s">
        <v>254</v>
      </c>
      <c r="B18" s="94" t="s">
        <v>255</v>
      </c>
      <c r="C18" s="92">
        <v>1.93</v>
      </c>
      <c r="D18" s="92"/>
      <c r="E18" s="92">
        <v>1.93</v>
      </c>
    </row>
    <row r="19" spans="1:5">
      <c r="A19" s="94" t="s">
        <v>256</v>
      </c>
      <c r="B19" s="94" t="s">
        <v>257</v>
      </c>
      <c r="C19" s="92">
        <v>0.1</v>
      </c>
      <c r="D19" s="92"/>
      <c r="E19" s="92">
        <v>0.1</v>
      </c>
    </row>
    <row r="20" spans="1:5">
      <c r="A20" s="94" t="s">
        <v>258</v>
      </c>
      <c r="B20" s="94" t="s">
        <v>259</v>
      </c>
      <c r="C20" s="92">
        <v>1.5</v>
      </c>
      <c r="D20" s="92"/>
      <c r="E20" s="92">
        <v>1.5</v>
      </c>
    </row>
    <row r="21" spans="1:5">
      <c r="A21" s="94" t="s">
        <v>260</v>
      </c>
      <c r="B21" s="94" t="s">
        <v>261</v>
      </c>
      <c r="C21" s="92">
        <v>9.51</v>
      </c>
      <c r="D21" s="92"/>
      <c r="E21" s="92">
        <v>9.51</v>
      </c>
    </row>
    <row r="22" spans="1:5">
      <c r="A22" s="94" t="s">
        <v>262</v>
      </c>
      <c r="B22" s="94" t="s">
        <v>263</v>
      </c>
      <c r="C22" s="92">
        <v>1.27</v>
      </c>
      <c r="D22" s="92"/>
      <c r="E22" s="92">
        <v>1.27</v>
      </c>
    </row>
    <row r="23" spans="1:5">
      <c r="A23" s="94" t="s">
        <v>264</v>
      </c>
      <c r="B23" s="94" t="s">
        <v>265</v>
      </c>
      <c r="C23" s="92">
        <v>0.17</v>
      </c>
      <c r="D23" s="92"/>
      <c r="E23" s="92">
        <v>0.17</v>
      </c>
    </row>
    <row r="24" spans="1:5">
      <c r="A24" s="94" t="s">
        <v>266</v>
      </c>
      <c r="B24" s="94" t="s">
        <v>267</v>
      </c>
      <c r="C24" s="92">
        <v>3</v>
      </c>
      <c r="D24" s="92"/>
      <c r="E24" s="92">
        <v>3</v>
      </c>
    </row>
    <row r="25" spans="1:5">
      <c r="A25" s="94" t="s">
        <v>268</v>
      </c>
      <c r="B25" s="94" t="s">
        <v>269</v>
      </c>
      <c r="C25" s="92">
        <v>10.79</v>
      </c>
      <c r="D25" s="92"/>
      <c r="E25" s="92">
        <v>10.79</v>
      </c>
    </row>
    <row r="26" spans="1:5">
      <c r="A26" s="94" t="s">
        <v>270</v>
      </c>
      <c r="B26" s="94" t="s">
        <v>271</v>
      </c>
      <c r="C26" s="96">
        <v>0.42</v>
      </c>
      <c r="D26" s="96"/>
      <c r="E26" s="96">
        <v>0.42</v>
      </c>
    </row>
    <row r="27" spans="1:5">
      <c r="A27" s="94" t="s">
        <v>272</v>
      </c>
      <c r="B27" s="94" t="s">
        <v>273</v>
      </c>
      <c r="C27" s="96">
        <v>0.2</v>
      </c>
      <c r="D27" s="96"/>
      <c r="E27" s="96">
        <v>0.2</v>
      </c>
    </row>
    <row r="28" spans="1:5">
      <c r="A28" s="94" t="s">
        <v>274</v>
      </c>
      <c r="B28" s="94" t="s">
        <v>275</v>
      </c>
      <c r="C28" s="96"/>
      <c r="D28" s="96"/>
      <c r="E28" s="96"/>
    </row>
    <row r="29" spans="1:5">
      <c r="A29" s="94" t="s">
        <v>276</v>
      </c>
      <c r="B29" s="94" t="s">
        <v>277</v>
      </c>
      <c r="C29" s="96">
        <v>5.1</v>
      </c>
      <c r="D29" s="96"/>
      <c r="E29" s="96">
        <v>5.1</v>
      </c>
    </row>
    <row r="30" spans="1:5">
      <c r="A30" s="94" t="s">
        <v>278</v>
      </c>
      <c r="B30" s="94" t="s">
        <v>279</v>
      </c>
      <c r="C30" s="96">
        <v>0.4</v>
      </c>
      <c r="D30" s="96"/>
      <c r="E30" s="96">
        <v>0.4</v>
      </c>
    </row>
    <row r="31" spans="1:5">
      <c r="A31" s="94" t="s">
        <v>280</v>
      </c>
      <c r="B31" s="94" t="s">
        <v>281</v>
      </c>
      <c r="C31" s="96">
        <v>0.7</v>
      </c>
      <c r="D31" s="96"/>
      <c r="E31" s="96">
        <v>0.7</v>
      </c>
    </row>
    <row r="32" spans="1:5">
      <c r="A32" s="93" t="s">
        <v>282</v>
      </c>
      <c r="B32" s="93" t="s">
        <v>283</v>
      </c>
      <c r="C32" s="96">
        <v>0.35</v>
      </c>
      <c r="D32" s="96">
        <v>0.35</v>
      </c>
      <c r="E32" s="96"/>
    </row>
    <row r="33" spans="1:5">
      <c r="A33" s="94" t="s">
        <v>284</v>
      </c>
      <c r="B33" s="94" t="s">
        <v>285</v>
      </c>
      <c r="C33" s="96">
        <v>0.35</v>
      </c>
      <c r="D33" s="96">
        <v>0.35</v>
      </c>
      <c r="E33" s="96"/>
    </row>
    <row r="34" spans="1:5">
      <c r="A34" s="97">
        <v>30399</v>
      </c>
      <c r="B34" s="97" t="s">
        <v>286</v>
      </c>
      <c r="C34" s="96"/>
      <c r="D34" s="96"/>
      <c r="E34" s="96"/>
    </row>
    <row r="35" spans="1:5">
      <c r="A35" s="90" t="s">
        <v>196</v>
      </c>
    </row>
    <row r="36" spans="1:5">
      <c r="A36" s="91" t="s">
        <v>188</v>
      </c>
    </row>
  </sheetData>
  <mergeCells count="3">
    <mergeCell ref="A1:E1"/>
    <mergeCell ref="A3:B3"/>
    <mergeCell ref="C3:E3"/>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H7" sqref="H7"/>
    </sheetView>
  </sheetViews>
  <sheetFormatPr defaultColWidth="9" defaultRowHeight="13.5" outlineLevelCol="7"/>
  <cols>
    <col min="1" max="1" width="29" customWidth="1"/>
    <col min="2" max="8" width="14.625" customWidth="1"/>
  </cols>
  <sheetData>
    <row r="1" ht="20.25" spans="1:8">
      <c r="A1" s="69" t="s">
        <v>287</v>
      </c>
      <c r="B1" s="69"/>
      <c r="C1" s="69"/>
      <c r="D1" s="69"/>
      <c r="E1" s="69"/>
      <c r="F1" s="69"/>
      <c r="G1" s="69"/>
      <c r="H1" s="69"/>
    </row>
    <row r="2" spans="1:8">
      <c r="A2" s="70"/>
      <c r="B2" s="71"/>
      <c r="C2" s="71"/>
      <c r="D2" s="71"/>
      <c r="E2" s="71"/>
      <c r="F2" s="71"/>
      <c r="G2" s="71"/>
      <c r="H2" s="71" t="s">
        <v>44</v>
      </c>
    </row>
    <row r="3" ht="15" customHeight="1" spans="1:8">
      <c r="A3" s="79" t="s">
        <v>190</v>
      </c>
      <c r="B3" s="74" t="s">
        <v>288</v>
      </c>
      <c r="C3" s="74"/>
      <c r="D3" s="74"/>
      <c r="E3" s="74"/>
      <c r="F3" s="74"/>
      <c r="G3" s="74" t="s">
        <v>289</v>
      </c>
      <c r="H3" s="74" t="s">
        <v>290</v>
      </c>
    </row>
    <row r="4" ht="15" customHeight="1" spans="1:8">
      <c r="A4" s="79"/>
      <c r="B4" s="74" t="s">
        <v>151</v>
      </c>
      <c r="C4" s="74" t="s">
        <v>291</v>
      </c>
      <c r="D4" s="74" t="s">
        <v>292</v>
      </c>
      <c r="E4" s="74" t="s">
        <v>293</v>
      </c>
      <c r="F4" s="74"/>
      <c r="G4" s="74"/>
      <c r="H4" s="74"/>
    </row>
    <row r="5" spans="1:8">
      <c r="A5" s="79"/>
      <c r="B5" s="74"/>
      <c r="C5" s="74"/>
      <c r="D5" s="74"/>
      <c r="E5" s="74" t="s">
        <v>294</v>
      </c>
      <c r="F5" s="74" t="s">
        <v>295</v>
      </c>
      <c r="G5" s="74"/>
      <c r="H5" s="74"/>
    </row>
    <row r="6" spans="1:8">
      <c r="A6" s="74" t="s">
        <v>97</v>
      </c>
      <c r="B6" s="74">
        <v>1</v>
      </c>
      <c r="C6" s="74">
        <v>2</v>
      </c>
      <c r="D6" s="74">
        <v>3</v>
      </c>
      <c r="E6" s="74">
        <v>4</v>
      </c>
      <c r="F6" s="74">
        <v>5</v>
      </c>
      <c r="G6" s="74">
        <v>6</v>
      </c>
      <c r="H6" s="74">
        <v>7</v>
      </c>
    </row>
    <row r="7" spans="1:8">
      <c r="A7" s="86" t="s">
        <v>120</v>
      </c>
      <c r="B7" s="87">
        <v>0.79</v>
      </c>
      <c r="C7" s="87"/>
      <c r="D7" s="87">
        <v>0.42</v>
      </c>
      <c r="E7" s="87"/>
      <c r="F7" s="87"/>
      <c r="G7" s="87">
        <v>0.2</v>
      </c>
      <c r="H7" s="87">
        <v>0.17</v>
      </c>
    </row>
    <row r="8" spans="1:8">
      <c r="A8" s="88" t="s">
        <v>3</v>
      </c>
      <c r="B8" s="89">
        <v>0.79</v>
      </c>
      <c r="C8" s="89"/>
      <c r="D8" s="89">
        <v>0.42</v>
      </c>
      <c r="E8" s="89"/>
      <c r="F8" s="89"/>
      <c r="G8" s="89">
        <v>0.2</v>
      </c>
      <c r="H8" s="89">
        <v>0.17</v>
      </c>
    </row>
    <row r="9" spans="1:8">
      <c r="A9" s="88"/>
      <c r="B9" s="89"/>
      <c r="C9" s="89"/>
      <c r="D9" s="89"/>
      <c r="E9" s="89"/>
      <c r="F9" s="89"/>
      <c r="G9" s="89"/>
      <c r="H9" s="89"/>
    </row>
    <row r="10" spans="1:8">
      <c r="A10" s="88"/>
      <c r="B10" s="89"/>
      <c r="C10" s="89"/>
      <c r="D10" s="89"/>
      <c r="E10" s="89"/>
      <c r="F10" s="89"/>
      <c r="G10" s="89"/>
      <c r="H10" s="89"/>
    </row>
    <row r="11" spans="1:8">
      <c r="A11" s="88"/>
      <c r="B11" s="89"/>
      <c r="C11" s="89"/>
      <c r="D11" s="89"/>
      <c r="E11" s="89"/>
      <c r="F11" s="89"/>
      <c r="G11" s="89"/>
      <c r="H11" s="89"/>
    </row>
    <row r="12" spans="1:8">
      <c r="A12" s="88"/>
      <c r="B12" s="89"/>
      <c r="C12" s="89"/>
      <c r="D12" s="89"/>
      <c r="E12" s="89"/>
      <c r="F12" s="89"/>
      <c r="G12" s="89"/>
      <c r="H12" s="89"/>
    </row>
    <row r="13" spans="1:8">
      <c r="A13" s="88"/>
      <c r="B13" s="89"/>
      <c r="C13" s="89"/>
      <c r="D13" s="89"/>
      <c r="E13" s="89"/>
      <c r="F13" s="89"/>
      <c r="G13" s="89"/>
      <c r="H13" s="89"/>
    </row>
    <row r="14" spans="1:8">
      <c r="A14" s="88"/>
      <c r="B14" s="89"/>
      <c r="C14" s="89"/>
      <c r="D14" s="89"/>
      <c r="E14" s="89"/>
      <c r="F14" s="89"/>
      <c r="G14" s="89"/>
      <c r="H14" s="89"/>
    </row>
    <row r="15" spans="1:8">
      <c r="A15" s="88"/>
      <c r="B15" s="89"/>
      <c r="C15" s="89"/>
      <c r="D15" s="89"/>
      <c r="E15" s="89"/>
      <c r="F15" s="89"/>
      <c r="G15" s="89"/>
      <c r="H15" s="89"/>
    </row>
    <row r="16" spans="1:8">
      <c r="A16" s="88"/>
      <c r="B16" s="89"/>
      <c r="C16" s="89"/>
      <c r="D16" s="89"/>
      <c r="E16" s="89"/>
      <c r="F16" s="89"/>
      <c r="G16" s="89"/>
      <c r="H16" s="89"/>
    </row>
    <row r="17" spans="1:1">
      <c r="A17" s="90" t="s">
        <v>196</v>
      </c>
    </row>
    <row r="18" spans="1:1">
      <c r="A18" s="91" t="s">
        <v>188</v>
      </c>
    </row>
  </sheetData>
  <mergeCells count="9">
    <mergeCell ref="A1:H1"/>
    <mergeCell ref="B3:F3"/>
    <mergeCell ref="E4:F4"/>
    <mergeCell ref="A3:A5"/>
    <mergeCell ref="B4:B5"/>
    <mergeCell ref="C4:C5"/>
    <mergeCell ref="D4:D5"/>
    <mergeCell ref="G3:G5"/>
    <mergeCell ref="H3:H5"/>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C34" sqref="C34"/>
    </sheetView>
  </sheetViews>
  <sheetFormatPr defaultColWidth="9" defaultRowHeight="13.5" outlineLevelCol="4"/>
  <cols>
    <col min="1" max="1" width="21.625" customWidth="1"/>
    <col min="2" max="2" width="24.375" customWidth="1"/>
    <col min="3" max="5" width="14.5" customWidth="1"/>
  </cols>
  <sheetData>
    <row r="1" ht="20.25" spans="1:5">
      <c r="A1" s="69" t="s">
        <v>296</v>
      </c>
      <c r="B1" s="69"/>
      <c r="C1" s="69"/>
      <c r="D1" s="69"/>
      <c r="E1" s="69"/>
    </row>
    <row r="2" spans="1:5">
      <c r="A2" s="70"/>
      <c r="B2" s="71"/>
      <c r="C2" s="71"/>
      <c r="D2" s="71"/>
      <c r="E2" s="71" t="s">
        <v>44</v>
      </c>
    </row>
    <row r="3" spans="1:5">
      <c r="A3" s="79" t="s">
        <v>297</v>
      </c>
      <c r="B3" s="79" t="s">
        <v>47</v>
      </c>
      <c r="C3" s="79" t="s">
        <v>151</v>
      </c>
      <c r="D3" s="79" t="s">
        <v>117</v>
      </c>
      <c r="E3" s="79" t="s">
        <v>118</v>
      </c>
    </row>
    <row r="4" spans="1:5">
      <c r="A4" s="79" t="s">
        <v>97</v>
      </c>
      <c r="B4" s="79" t="s">
        <v>97</v>
      </c>
      <c r="C4" s="79">
        <v>1</v>
      </c>
      <c r="D4" s="79">
        <v>2</v>
      </c>
      <c r="E4" s="79">
        <v>3</v>
      </c>
    </row>
    <row r="5" spans="1:5">
      <c r="A5" s="80"/>
      <c r="B5" s="81" t="s">
        <v>191</v>
      </c>
      <c r="C5" s="82">
        <v>19.41</v>
      </c>
      <c r="D5" s="82">
        <v>19.41</v>
      </c>
      <c r="E5" s="83"/>
    </row>
    <row r="6" spans="1:5">
      <c r="A6" s="84">
        <v>1</v>
      </c>
      <c r="B6" s="77" t="s">
        <v>298</v>
      </c>
      <c r="C6" s="76">
        <v>9.51</v>
      </c>
      <c r="D6" s="76">
        <v>9.51</v>
      </c>
      <c r="E6" s="85"/>
    </row>
    <row r="7" spans="1:5">
      <c r="A7" s="84">
        <v>2</v>
      </c>
      <c r="B7" s="77" t="s">
        <v>299</v>
      </c>
      <c r="C7" s="76">
        <v>1.5</v>
      </c>
      <c r="D7" s="76">
        <v>1.5</v>
      </c>
      <c r="E7" s="85"/>
    </row>
    <row r="8" spans="1:5">
      <c r="A8" s="84">
        <v>3</v>
      </c>
      <c r="B8" s="77" t="s">
        <v>300</v>
      </c>
      <c r="C8" s="76">
        <v>0.1</v>
      </c>
      <c r="D8" s="76">
        <v>0.1</v>
      </c>
      <c r="E8" s="85"/>
    </row>
    <row r="9" spans="1:5">
      <c r="A9" s="84">
        <v>4</v>
      </c>
      <c r="B9" s="77" t="s">
        <v>301</v>
      </c>
      <c r="C9" s="76">
        <v>0.4</v>
      </c>
      <c r="D9" s="76">
        <v>0.4</v>
      </c>
      <c r="E9" s="85"/>
    </row>
    <row r="10" spans="1:5">
      <c r="A10" s="84">
        <v>5</v>
      </c>
      <c r="B10" s="77" t="s">
        <v>302</v>
      </c>
      <c r="C10" s="76">
        <v>0.7</v>
      </c>
      <c r="D10" s="76">
        <v>0.7</v>
      </c>
      <c r="E10" s="85"/>
    </row>
    <row r="11" spans="1:5">
      <c r="A11" s="84">
        <v>6</v>
      </c>
      <c r="B11" s="77" t="s">
        <v>303</v>
      </c>
      <c r="C11" s="76">
        <v>1.27</v>
      </c>
      <c r="D11" s="76">
        <v>1.27</v>
      </c>
      <c r="E11" s="85"/>
    </row>
    <row r="12" spans="1:5">
      <c r="A12" s="84">
        <v>7</v>
      </c>
      <c r="B12" s="77" t="s">
        <v>304</v>
      </c>
      <c r="C12" s="76"/>
      <c r="D12" s="76"/>
      <c r="E12" s="85"/>
    </row>
    <row r="13" spans="1:5">
      <c r="A13" s="84">
        <v>8</v>
      </c>
      <c r="B13" s="77" t="s">
        <v>305</v>
      </c>
      <c r="C13" s="76">
        <v>3</v>
      </c>
      <c r="D13" s="76">
        <v>3</v>
      </c>
      <c r="E13" s="85"/>
    </row>
    <row r="14" spans="1:5">
      <c r="A14" s="84">
        <v>9</v>
      </c>
      <c r="B14" s="77" t="s">
        <v>306</v>
      </c>
      <c r="C14" s="76"/>
      <c r="D14" s="76"/>
      <c r="E14" s="85"/>
    </row>
    <row r="15" spans="1:5">
      <c r="A15" s="84">
        <v>10</v>
      </c>
      <c r="B15" s="77" t="s">
        <v>307</v>
      </c>
      <c r="C15" s="76">
        <v>0.2</v>
      </c>
      <c r="D15" s="76">
        <v>0.2</v>
      </c>
      <c r="E15" s="85"/>
    </row>
    <row r="16" spans="1:5">
      <c r="A16" s="84">
        <v>11</v>
      </c>
      <c r="B16" s="77" t="s">
        <v>308</v>
      </c>
      <c r="C16" s="76"/>
      <c r="D16" s="76"/>
      <c r="E16" s="85"/>
    </row>
    <row r="17" spans="1:5">
      <c r="A17" s="84">
        <v>12</v>
      </c>
      <c r="B17" s="77" t="s">
        <v>309</v>
      </c>
      <c r="C17" s="76">
        <v>1.93</v>
      </c>
      <c r="D17" s="76">
        <v>1.93</v>
      </c>
      <c r="E17" s="85"/>
    </row>
    <row r="18" spans="1:5">
      <c r="A18" s="84">
        <v>13</v>
      </c>
      <c r="B18" s="77" t="s">
        <v>310</v>
      </c>
      <c r="C18" s="76"/>
      <c r="D18" s="76"/>
      <c r="E18" s="85"/>
    </row>
    <row r="19" spans="1:5">
      <c r="A19" s="84">
        <v>14</v>
      </c>
      <c r="B19" s="77" t="s">
        <v>311</v>
      </c>
      <c r="C19" s="76">
        <v>0.8</v>
      </c>
      <c r="D19" s="76">
        <v>0.8</v>
      </c>
      <c r="E19" s="85"/>
    </row>
    <row r="20" spans="1:5">
      <c r="A20" s="84">
        <v>15</v>
      </c>
      <c r="B20" s="77" t="s">
        <v>312</v>
      </c>
      <c r="C20" s="76"/>
      <c r="D20" s="76"/>
      <c r="E20" s="85"/>
    </row>
    <row r="21" spans="1:5">
      <c r="A21" s="78" t="s">
        <v>95</v>
      </c>
    </row>
  </sheetData>
  <mergeCells count="1">
    <mergeCell ref="A1:E1"/>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A10" sqref="A10"/>
    </sheetView>
  </sheetViews>
  <sheetFormatPr defaultColWidth="9" defaultRowHeight="13.5" outlineLevelCol="1"/>
  <cols>
    <col min="1" max="1" width="77.25" customWidth="1"/>
    <col min="2" max="2" width="28.75" customWidth="1"/>
  </cols>
  <sheetData>
    <row r="1" ht="20.25" spans="1:2">
      <c r="A1" s="69" t="s">
        <v>313</v>
      </c>
      <c r="B1" s="69"/>
    </row>
    <row r="2" spans="1:2">
      <c r="A2" s="70"/>
      <c r="B2" s="71" t="s">
        <v>44</v>
      </c>
    </row>
    <row r="3" ht="15" customHeight="1" spans="1:2">
      <c r="A3" s="72" t="s">
        <v>314</v>
      </c>
      <c r="B3" s="73" t="s">
        <v>315</v>
      </c>
    </row>
    <row r="4" spans="1:2">
      <c r="A4" s="72"/>
      <c r="B4" s="73"/>
    </row>
    <row r="5" spans="1:2">
      <c r="A5" s="74" t="s">
        <v>97</v>
      </c>
      <c r="B5" s="73">
        <v>1</v>
      </c>
    </row>
    <row r="6" spans="1:2">
      <c r="A6" s="75" t="s">
        <v>120</v>
      </c>
      <c r="B6" s="76"/>
    </row>
    <row r="7" spans="1:2">
      <c r="A7" s="77" t="s">
        <v>316</v>
      </c>
      <c r="B7" s="76"/>
    </row>
    <row r="8" spans="1:2">
      <c r="A8" s="77"/>
      <c r="B8" s="76"/>
    </row>
    <row r="9" spans="1:2">
      <c r="A9" s="77"/>
      <c r="B9" s="76"/>
    </row>
    <row r="10" spans="1:2">
      <c r="A10" s="77"/>
      <c r="B10" s="76"/>
    </row>
    <row r="11" spans="1:2">
      <c r="A11" s="77"/>
      <c r="B11" s="76"/>
    </row>
    <row r="12" spans="1:2">
      <c r="A12" s="77"/>
      <c r="B12" s="76"/>
    </row>
    <row r="13" spans="1:2">
      <c r="A13" s="77"/>
      <c r="B13" s="76"/>
    </row>
    <row r="14" spans="1:2">
      <c r="A14" s="77"/>
      <c r="B14" s="76"/>
    </row>
    <row r="15" spans="1:2">
      <c r="A15" s="77"/>
      <c r="B15" s="76"/>
    </row>
    <row r="16" spans="1:2">
      <c r="A16" s="78" t="s">
        <v>95</v>
      </c>
    </row>
  </sheetData>
  <mergeCells count="3">
    <mergeCell ref="A1:B1"/>
    <mergeCell ref="A3:A4"/>
    <mergeCell ref="B3:B4"/>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D13" sqref="D13"/>
    </sheetView>
  </sheetViews>
  <sheetFormatPr defaultColWidth="9" defaultRowHeight="13.5" outlineLevelCol="4"/>
  <cols>
    <col min="1" max="1" width="18" customWidth="1"/>
    <col min="3" max="5" width="29.25" customWidth="1"/>
  </cols>
  <sheetData>
    <row r="1" ht="20.25" spans="1:5">
      <c r="A1" s="69" t="s">
        <v>317</v>
      </c>
      <c r="B1" s="69"/>
      <c r="C1" s="69"/>
      <c r="D1" s="69"/>
      <c r="E1" s="69"/>
    </row>
    <row r="2" spans="1:5">
      <c r="A2" s="70"/>
      <c r="B2" s="71"/>
      <c r="C2" s="71"/>
      <c r="D2" s="71"/>
      <c r="E2" s="71" t="s">
        <v>44</v>
      </c>
    </row>
    <row r="3" spans="1:5">
      <c r="A3" s="79" t="s">
        <v>190</v>
      </c>
      <c r="B3" s="79" t="s">
        <v>151</v>
      </c>
      <c r="C3" s="79" t="s">
        <v>318</v>
      </c>
      <c r="D3" s="79" t="s">
        <v>319</v>
      </c>
      <c r="E3" s="79" t="s">
        <v>320</v>
      </c>
    </row>
    <row r="4" spans="1:5">
      <c r="A4" s="79" t="s">
        <v>97</v>
      </c>
      <c r="B4" s="79">
        <v>1</v>
      </c>
      <c r="C4" s="79">
        <v>2</v>
      </c>
      <c r="D4" s="79">
        <v>3</v>
      </c>
      <c r="E4" s="79">
        <v>4</v>
      </c>
    </row>
    <row r="5" spans="1:5">
      <c r="A5" s="75" t="s">
        <v>120</v>
      </c>
      <c r="B5" s="76"/>
      <c r="C5" s="76"/>
      <c r="D5" s="76"/>
      <c r="E5" s="76"/>
    </row>
    <row r="6" spans="1:5">
      <c r="A6" s="77" t="s">
        <v>316</v>
      </c>
      <c r="B6" s="76"/>
      <c r="C6" s="76"/>
      <c r="D6" s="76"/>
      <c r="E6" s="76"/>
    </row>
    <row r="7" spans="1:5">
      <c r="A7" s="77"/>
      <c r="B7" s="76"/>
      <c r="C7" s="76"/>
      <c r="D7" s="76"/>
      <c r="E7" s="76"/>
    </row>
    <row r="8" spans="1:5">
      <c r="A8" s="77"/>
      <c r="B8" s="76"/>
      <c r="C8" s="76"/>
      <c r="D8" s="76"/>
      <c r="E8" s="76"/>
    </row>
    <row r="9" spans="1:5">
      <c r="A9" s="77"/>
      <c r="B9" s="76"/>
      <c r="C9" s="76"/>
      <c r="D9" s="76"/>
      <c r="E9" s="76"/>
    </row>
    <row r="10" spans="1:5">
      <c r="A10" s="77"/>
      <c r="B10" s="76"/>
      <c r="C10" s="76"/>
      <c r="D10" s="76"/>
      <c r="E10" s="76"/>
    </row>
    <row r="11" spans="1:5">
      <c r="A11" s="77"/>
      <c r="B11" s="76"/>
      <c r="C11" s="76"/>
      <c r="D11" s="76"/>
      <c r="E11" s="76"/>
    </row>
    <row r="12" spans="1:5">
      <c r="A12" s="77"/>
      <c r="B12" s="76"/>
      <c r="C12" s="76"/>
      <c r="D12" s="76"/>
      <c r="E12" s="76"/>
    </row>
    <row r="13" spans="1:5">
      <c r="A13" s="77"/>
      <c r="B13" s="76"/>
      <c r="C13" s="76"/>
      <c r="D13" s="76"/>
      <c r="E13" s="76"/>
    </row>
    <row r="14" spans="1:5">
      <c r="A14" s="77"/>
      <c r="B14" s="76"/>
      <c r="C14" s="76"/>
      <c r="D14" s="76"/>
      <c r="E14" s="76"/>
    </row>
    <row r="15" spans="1:5">
      <c r="A15" s="78" t="s">
        <v>95</v>
      </c>
    </row>
  </sheetData>
  <mergeCells count="1">
    <mergeCell ref="A1:E1"/>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B15" sqref="B15"/>
    </sheetView>
  </sheetViews>
  <sheetFormatPr defaultColWidth="9" defaultRowHeight="13.5" outlineLevelCol="1"/>
  <cols>
    <col min="1" max="1" width="53" customWidth="1"/>
    <col min="2" max="2" width="29" customWidth="1"/>
  </cols>
  <sheetData>
    <row r="1" ht="20.25" spans="1:2">
      <c r="A1" s="69" t="s">
        <v>321</v>
      </c>
      <c r="B1" s="69"/>
    </row>
    <row r="2" spans="1:2">
      <c r="A2" s="70"/>
      <c r="B2" s="71" t="s">
        <v>44</v>
      </c>
    </row>
    <row r="3" ht="15" customHeight="1" spans="1:2">
      <c r="A3" s="72" t="s">
        <v>314</v>
      </c>
      <c r="B3" s="73" t="s">
        <v>315</v>
      </c>
    </row>
    <row r="4" spans="1:2">
      <c r="A4" s="72"/>
      <c r="B4" s="73"/>
    </row>
    <row r="5" spans="1:2">
      <c r="A5" s="74" t="s">
        <v>97</v>
      </c>
      <c r="B5" s="73">
        <v>1</v>
      </c>
    </row>
    <row r="6" spans="1:2">
      <c r="A6" s="75" t="s">
        <v>120</v>
      </c>
      <c r="B6" s="76"/>
    </row>
    <row r="7" spans="1:2">
      <c r="A7" s="77" t="s">
        <v>316</v>
      </c>
      <c r="B7" s="76"/>
    </row>
    <row r="8" spans="1:2">
      <c r="A8" s="77"/>
      <c r="B8" s="76"/>
    </row>
    <row r="9" spans="1:2">
      <c r="A9" s="77"/>
      <c r="B9" s="76"/>
    </row>
    <row r="10" spans="1:2">
      <c r="A10" s="77"/>
      <c r="B10" s="76"/>
    </row>
    <row r="11" spans="1:2">
      <c r="A11" s="77"/>
      <c r="B11" s="76"/>
    </row>
    <row r="12" spans="1:2">
      <c r="A12" s="77"/>
      <c r="B12" s="76"/>
    </row>
    <row r="13" spans="1:2">
      <c r="A13" s="77"/>
      <c r="B13" s="76"/>
    </row>
    <row r="14" spans="1:2">
      <c r="A14" s="77"/>
      <c r="B14" s="76"/>
    </row>
    <row r="15" spans="1:2">
      <c r="A15" s="77"/>
      <c r="B15" s="76"/>
    </row>
    <row r="16" spans="1:2">
      <c r="A16" s="78" t="s">
        <v>95</v>
      </c>
    </row>
  </sheetData>
  <mergeCells count="3">
    <mergeCell ref="A1:B1"/>
    <mergeCell ref="A3:A4"/>
    <mergeCell ref="B3:B4"/>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3"/>
  <sheetViews>
    <sheetView workbookViewId="0">
      <selection activeCell="F6" sqref="F6:G6"/>
    </sheetView>
  </sheetViews>
  <sheetFormatPr defaultColWidth="9" defaultRowHeight="14.25"/>
  <cols>
    <col min="1" max="1" width="5.375" style="32" customWidth="1"/>
    <col min="2" max="2" width="2.125" style="32" customWidth="1"/>
    <col min="3" max="4" width="4.5" style="32" customWidth="1"/>
    <col min="5" max="5" width="14.75" style="32" customWidth="1"/>
    <col min="6" max="6" width="8.375" style="32" customWidth="1"/>
    <col min="7" max="7" width="11.625" style="32" customWidth="1"/>
    <col min="8" max="8" width="11.5" style="32" customWidth="1"/>
    <col min="9" max="9" width="3.625" style="32" customWidth="1"/>
    <col min="10" max="10" width="5.5" style="32" customWidth="1"/>
    <col min="11" max="16384" width="9" style="32"/>
  </cols>
  <sheetData>
    <row r="1" s="32" customFormat="1" ht="22" customHeight="1" spans="1:11">
      <c r="A1" s="34" t="s">
        <v>322</v>
      </c>
      <c r="B1" s="34"/>
      <c r="C1" s="34"/>
      <c r="D1" s="34"/>
      <c r="E1" s="34"/>
      <c r="F1" s="34"/>
      <c r="G1" s="34"/>
      <c r="H1" s="34"/>
      <c r="I1" s="34"/>
      <c r="J1" s="34"/>
      <c r="K1" s="34"/>
    </row>
    <row r="2" s="32" customFormat="1" ht="16" customHeight="1" spans="1:11">
      <c r="A2" s="35" t="s">
        <v>323</v>
      </c>
      <c r="B2" s="35"/>
      <c r="C2" s="35"/>
      <c r="D2" s="35"/>
      <c r="E2" s="35"/>
      <c r="F2" s="35"/>
      <c r="G2" s="35"/>
      <c r="H2" s="35"/>
      <c r="I2" s="35"/>
      <c r="J2" s="35"/>
      <c r="K2" s="35"/>
    </row>
    <row r="3" s="33" customFormat="1" ht="19" customHeight="1" spans="1:11">
      <c r="A3" s="36" t="s">
        <v>324</v>
      </c>
      <c r="B3" s="37"/>
      <c r="C3" s="38" t="s">
        <v>3</v>
      </c>
      <c r="D3" s="37"/>
      <c r="E3" s="37"/>
      <c r="F3" s="37"/>
      <c r="G3" s="37"/>
      <c r="H3" s="37"/>
      <c r="I3" s="37"/>
      <c r="J3" s="37"/>
      <c r="K3" s="37"/>
    </row>
    <row r="4" s="33" customFormat="1" ht="19" customHeight="1" spans="1:11">
      <c r="A4" s="39" t="s">
        <v>325</v>
      </c>
      <c r="B4" s="40"/>
      <c r="C4" s="41" t="s">
        <v>326</v>
      </c>
      <c r="D4" s="40"/>
      <c r="E4" s="40"/>
      <c r="F4" s="40"/>
      <c r="G4" s="39" t="s">
        <v>327</v>
      </c>
      <c r="H4" s="40"/>
      <c r="I4" s="42">
        <v>18298801120</v>
      </c>
      <c r="J4" s="40"/>
      <c r="K4" s="40"/>
    </row>
    <row r="5" s="33" customFormat="1" ht="19" customHeight="1" spans="1:11">
      <c r="A5" s="39" t="s">
        <v>328</v>
      </c>
      <c r="B5" s="40"/>
      <c r="C5" s="39" t="s">
        <v>329</v>
      </c>
      <c r="D5" s="40"/>
      <c r="E5" s="40"/>
      <c r="F5" s="39" t="s">
        <v>330</v>
      </c>
      <c r="G5" s="40"/>
      <c r="H5" s="39" t="s">
        <v>331</v>
      </c>
      <c r="I5" s="40"/>
      <c r="J5" s="39" t="s">
        <v>330</v>
      </c>
      <c r="K5" s="40"/>
    </row>
    <row r="6" s="33" customFormat="1" ht="19" customHeight="1" spans="1:11">
      <c r="A6" s="40"/>
      <c r="B6" s="40"/>
      <c r="C6" s="39" t="s">
        <v>332</v>
      </c>
      <c r="D6" s="40"/>
      <c r="E6" s="39" t="s">
        <v>333</v>
      </c>
      <c r="F6" s="43">
        <v>439.64</v>
      </c>
      <c r="G6" s="44"/>
      <c r="H6" s="39" t="s">
        <v>334</v>
      </c>
      <c r="I6" s="40"/>
      <c r="J6" s="45"/>
      <c r="K6" s="44"/>
    </row>
    <row r="7" s="33" customFormat="1" ht="19" customHeight="1" spans="1:11">
      <c r="A7" s="40"/>
      <c r="B7" s="40"/>
      <c r="C7" s="40"/>
      <c r="D7" s="40"/>
      <c r="E7" s="39" t="s">
        <v>335</v>
      </c>
      <c r="F7" s="43">
        <v>38.18</v>
      </c>
      <c r="G7" s="44"/>
      <c r="H7" s="39" t="s">
        <v>336</v>
      </c>
      <c r="I7" s="40"/>
      <c r="J7" s="43">
        <f>F8+F11</f>
        <v>848.43</v>
      </c>
      <c r="K7" s="44"/>
    </row>
    <row r="8" s="33" customFormat="1" ht="19" customHeight="1" spans="1:11">
      <c r="A8" s="40"/>
      <c r="B8" s="40"/>
      <c r="C8" s="40"/>
      <c r="D8" s="40"/>
      <c r="E8" s="39" t="s">
        <v>337</v>
      </c>
      <c r="F8" s="43">
        <v>477.82</v>
      </c>
      <c r="G8" s="44"/>
      <c r="H8" s="39" t="s">
        <v>338</v>
      </c>
      <c r="I8" s="40"/>
      <c r="J8" s="43"/>
      <c r="K8" s="44"/>
    </row>
    <row r="9" s="33" customFormat="1" ht="19" customHeight="1" spans="1:11">
      <c r="A9" s="40"/>
      <c r="B9" s="40"/>
      <c r="C9" s="39" t="s">
        <v>339</v>
      </c>
      <c r="D9" s="40"/>
      <c r="E9" s="39" t="s">
        <v>340</v>
      </c>
      <c r="F9" s="43">
        <v>370.61</v>
      </c>
      <c r="G9" s="44"/>
      <c r="H9" s="39" t="s">
        <v>341</v>
      </c>
      <c r="I9" s="40"/>
      <c r="J9" s="43">
        <f>J7</f>
        <v>848.43</v>
      </c>
      <c r="K9" s="44"/>
    </row>
    <row r="10" s="33" customFormat="1" ht="19" customHeight="1" spans="1:11">
      <c r="A10" s="40"/>
      <c r="B10" s="40"/>
      <c r="C10" s="40"/>
      <c r="D10" s="40"/>
      <c r="E10" s="39" t="s">
        <v>342</v>
      </c>
      <c r="F10" s="45"/>
      <c r="G10" s="44"/>
      <c r="H10" s="39" t="s">
        <v>343</v>
      </c>
      <c r="I10" s="40"/>
      <c r="J10" s="43">
        <f>J9</f>
        <v>848.43</v>
      </c>
      <c r="K10" s="44"/>
    </row>
    <row r="11" s="33" customFormat="1" ht="19" customHeight="1" spans="1:11">
      <c r="A11" s="40"/>
      <c r="B11" s="40"/>
      <c r="C11" s="40"/>
      <c r="D11" s="40"/>
      <c r="E11" s="39" t="s">
        <v>337</v>
      </c>
      <c r="F11" s="43">
        <v>370.61</v>
      </c>
      <c r="G11" s="44"/>
      <c r="H11" s="46"/>
      <c r="I11" s="46"/>
      <c r="J11" s="46"/>
      <c r="K11" s="46"/>
    </row>
    <row r="12" s="33" customFormat="1" ht="94" customHeight="1" spans="1:11">
      <c r="A12" s="47" t="s">
        <v>344</v>
      </c>
      <c r="B12" s="48" t="s">
        <v>345</v>
      </c>
      <c r="C12" s="49"/>
      <c r="D12" s="49"/>
      <c r="E12" s="49"/>
      <c r="F12" s="49"/>
      <c r="G12" s="49"/>
      <c r="H12" s="49"/>
      <c r="I12" s="49"/>
      <c r="J12" s="49"/>
      <c r="K12" s="49"/>
    </row>
    <row r="13" s="33" customFormat="1" ht="19" customHeight="1" spans="1:11">
      <c r="A13" s="47" t="s">
        <v>346</v>
      </c>
      <c r="B13" s="39" t="s">
        <v>347</v>
      </c>
      <c r="C13" s="40"/>
      <c r="D13" s="39" t="s">
        <v>348</v>
      </c>
      <c r="E13" s="39" t="s">
        <v>349</v>
      </c>
      <c r="F13" s="40"/>
      <c r="G13" s="50" t="s">
        <v>350</v>
      </c>
      <c r="H13" s="40"/>
      <c r="I13" s="40"/>
      <c r="J13" s="40"/>
      <c r="K13" s="39" t="s">
        <v>351</v>
      </c>
    </row>
    <row r="14" s="33" customFormat="1" ht="19" customHeight="1" spans="1:11">
      <c r="A14" s="51"/>
      <c r="B14" s="39" t="s">
        <v>352</v>
      </c>
      <c r="C14" s="40"/>
      <c r="D14" s="42">
        <v>10</v>
      </c>
      <c r="E14" s="39" t="s">
        <v>353</v>
      </c>
      <c r="F14" s="40"/>
      <c r="G14" s="39" t="s">
        <v>354</v>
      </c>
      <c r="H14" s="40"/>
      <c r="I14" s="40"/>
      <c r="J14" s="40"/>
      <c r="K14" s="52">
        <v>1</v>
      </c>
    </row>
    <row r="15" s="33" customFormat="1" ht="19" customHeight="1" spans="1:11">
      <c r="A15" s="51"/>
      <c r="B15" s="40"/>
      <c r="C15" s="40"/>
      <c r="D15" s="40"/>
      <c r="E15" s="40"/>
      <c r="F15" s="40"/>
      <c r="G15" s="39" t="s">
        <v>355</v>
      </c>
      <c r="H15" s="40"/>
      <c r="I15" s="40"/>
      <c r="J15" s="40"/>
      <c r="K15" s="39" t="s">
        <v>356</v>
      </c>
    </row>
    <row r="16" s="33" customFormat="1" ht="19" customHeight="1" spans="1:11">
      <c r="A16" s="51"/>
      <c r="B16" s="40"/>
      <c r="C16" s="40"/>
      <c r="D16" s="40"/>
      <c r="E16" s="40"/>
      <c r="F16" s="40"/>
      <c r="G16" s="39" t="s">
        <v>357</v>
      </c>
      <c r="H16" s="40"/>
      <c r="I16" s="40"/>
      <c r="J16" s="40"/>
      <c r="K16" s="39" t="s">
        <v>358</v>
      </c>
    </row>
    <row r="17" s="33" customFormat="1" ht="19" customHeight="1" spans="1:11">
      <c r="A17" s="51"/>
      <c r="B17" s="40"/>
      <c r="C17" s="40"/>
      <c r="D17" s="40"/>
      <c r="E17" s="40"/>
      <c r="F17" s="40"/>
      <c r="G17" s="39" t="s">
        <v>359</v>
      </c>
      <c r="H17" s="40"/>
      <c r="I17" s="40"/>
      <c r="J17" s="40"/>
      <c r="K17" s="39" t="s">
        <v>360</v>
      </c>
    </row>
    <row r="18" s="33" customFormat="1" ht="19" customHeight="1" spans="1:11">
      <c r="A18" s="51"/>
      <c r="B18" s="40"/>
      <c r="C18" s="40"/>
      <c r="D18" s="40"/>
      <c r="E18" s="39" t="s">
        <v>361</v>
      </c>
      <c r="F18" s="40"/>
      <c r="G18" s="39" t="s">
        <v>362</v>
      </c>
      <c r="H18" s="40"/>
      <c r="I18" s="40"/>
      <c r="J18" s="40"/>
      <c r="K18" s="39" t="s">
        <v>363</v>
      </c>
    </row>
    <row r="19" s="33" customFormat="1" ht="19" customHeight="1" spans="1:11">
      <c r="A19" s="51"/>
      <c r="B19" s="40"/>
      <c r="C19" s="40"/>
      <c r="D19" s="40"/>
      <c r="E19" s="40"/>
      <c r="F19" s="40"/>
      <c r="G19" s="39" t="s">
        <v>364</v>
      </c>
      <c r="H19" s="40"/>
      <c r="I19" s="40"/>
      <c r="J19" s="40"/>
      <c r="K19" s="39" t="s">
        <v>365</v>
      </c>
    </row>
    <row r="20" s="33" customFormat="1" ht="19" customHeight="1" spans="1:11">
      <c r="A20" s="51"/>
      <c r="B20" s="40"/>
      <c r="C20" s="40"/>
      <c r="D20" s="40"/>
      <c r="E20" s="39" t="s">
        <v>366</v>
      </c>
      <c r="F20" s="40"/>
      <c r="G20" s="39" t="s">
        <v>367</v>
      </c>
      <c r="H20" s="40"/>
      <c r="I20" s="40"/>
      <c r="J20" s="40"/>
      <c r="K20" s="39" t="s">
        <v>368</v>
      </c>
    </row>
    <row r="21" s="33" customFormat="1" ht="19" customHeight="1" spans="1:11">
      <c r="A21" s="51"/>
      <c r="B21" s="40"/>
      <c r="C21" s="40"/>
      <c r="D21" s="40"/>
      <c r="E21" s="40"/>
      <c r="F21" s="40"/>
      <c r="G21" s="39" t="s">
        <v>369</v>
      </c>
      <c r="H21" s="40"/>
      <c r="I21" s="40"/>
      <c r="J21" s="40"/>
      <c r="K21" s="53" t="s">
        <v>370</v>
      </c>
    </row>
    <row r="22" s="33" customFormat="1" ht="19" customHeight="1" spans="1:11">
      <c r="A22" s="51"/>
      <c r="B22" s="40"/>
      <c r="C22" s="40"/>
      <c r="D22" s="40"/>
      <c r="E22" s="39" t="s">
        <v>371</v>
      </c>
      <c r="F22" s="40"/>
      <c r="G22" s="39" t="s">
        <v>372</v>
      </c>
      <c r="H22" s="40"/>
      <c r="I22" s="40"/>
      <c r="J22" s="40"/>
      <c r="K22" s="39" t="s">
        <v>368</v>
      </c>
    </row>
    <row r="23" s="33" customFormat="1" ht="19" customHeight="1" spans="1:11">
      <c r="A23" s="51"/>
      <c r="B23" s="40"/>
      <c r="C23" s="40"/>
      <c r="D23" s="40"/>
      <c r="E23" s="40"/>
      <c r="F23" s="40"/>
      <c r="G23" s="39" t="s">
        <v>373</v>
      </c>
      <c r="H23" s="40"/>
      <c r="I23" s="40"/>
      <c r="J23" s="40"/>
      <c r="K23" s="52">
        <v>1</v>
      </c>
    </row>
    <row r="24" s="33" customFormat="1" ht="19" customHeight="1" spans="1:11">
      <c r="A24" s="51"/>
      <c r="B24" s="40"/>
      <c r="C24" s="40"/>
      <c r="D24" s="40"/>
      <c r="E24" s="39" t="s">
        <v>374</v>
      </c>
      <c r="F24" s="40"/>
      <c r="G24" s="39" t="s">
        <v>375</v>
      </c>
      <c r="H24" s="40"/>
      <c r="I24" s="40"/>
      <c r="J24" s="40"/>
      <c r="K24" s="39" t="s">
        <v>358</v>
      </c>
    </row>
    <row r="25" s="33" customFormat="1" ht="19" customHeight="1" spans="1:11">
      <c r="A25" s="46"/>
      <c r="B25" s="46"/>
      <c r="C25" s="46"/>
      <c r="D25" s="46"/>
      <c r="E25" s="39" t="s">
        <v>376</v>
      </c>
      <c r="F25" s="40"/>
      <c r="G25" s="39" t="s">
        <v>377</v>
      </c>
      <c r="H25" s="40"/>
      <c r="I25" s="40"/>
      <c r="J25" s="40"/>
      <c r="K25" s="39" t="s">
        <v>378</v>
      </c>
    </row>
    <row r="26" s="33" customFormat="1" ht="19" customHeight="1" spans="1:11">
      <c r="A26" s="46"/>
      <c r="B26" s="39" t="s">
        <v>379</v>
      </c>
      <c r="C26" s="40"/>
      <c r="D26" s="42">
        <v>30</v>
      </c>
      <c r="E26" s="39" t="s">
        <v>380</v>
      </c>
      <c r="F26" s="40"/>
      <c r="G26" s="41" t="s">
        <v>381</v>
      </c>
      <c r="H26" s="40"/>
      <c r="I26" s="40"/>
      <c r="J26" s="40"/>
      <c r="K26" s="54" t="s">
        <v>382</v>
      </c>
    </row>
    <row r="27" s="33" customFormat="1" ht="19" customHeight="1" spans="1:11">
      <c r="A27" s="46"/>
      <c r="B27" s="39"/>
      <c r="C27" s="40"/>
      <c r="D27" s="42"/>
      <c r="E27" s="39"/>
      <c r="F27" s="40"/>
      <c r="G27" s="55" t="s">
        <v>383</v>
      </c>
      <c r="H27" s="56"/>
      <c r="I27" s="56"/>
      <c r="J27" s="57"/>
      <c r="K27" s="53" t="s">
        <v>384</v>
      </c>
    </row>
    <row r="28" s="33" customFormat="1" ht="19" customHeight="1" spans="1:11">
      <c r="A28" s="46"/>
      <c r="B28" s="39"/>
      <c r="C28" s="40"/>
      <c r="D28" s="42"/>
      <c r="E28" s="39"/>
      <c r="F28" s="40"/>
      <c r="G28" s="55" t="s">
        <v>385</v>
      </c>
      <c r="H28" s="56"/>
      <c r="I28" s="56"/>
      <c r="J28" s="57"/>
      <c r="K28" s="53" t="s">
        <v>386</v>
      </c>
    </row>
    <row r="29" s="33" customFormat="1" ht="19" customHeight="1" spans="1:11">
      <c r="A29" s="46"/>
      <c r="B29" s="39"/>
      <c r="C29" s="40"/>
      <c r="D29" s="42"/>
      <c r="E29" s="39"/>
      <c r="F29" s="40"/>
      <c r="G29" s="55" t="s">
        <v>387</v>
      </c>
      <c r="H29" s="56"/>
      <c r="I29" s="56"/>
      <c r="J29" s="57"/>
      <c r="K29" s="53" t="s">
        <v>388</v>
      </c>
    </row>
    <row r="30" s="33" customFormat="1" ht="19" customHeight="1" spans="1:11">
      <c r="A30" s="46"/>
      <c r="B30" s="39"/>
      <c r="C30" s="40"/>
      <c r="D30" s="42"/>
      <c r="E30" s="39"/>
      <c r="F30" s="40"/>
      <c r="G30" s="55" t="s">
        <v>389</v>
      </c>
      <c r="H30" s="56"/>
      <c r="I30" s="56"/>
      <c r="J30" s="57"/>
      <c r="K30" s="53" t="s">
        <v>390</v>
      </c>
    </row>
    <row r="31" s="33" customFormat="1" ht="19" customHeight="1" spans="1:11">
      <c r="A31" s="46"/>
      <c r="B31" s="40"/>
      <c r="C31" s="40"/>
      <c r="D31" s="40"/>
      <c r="E31" s="39" t="s">
        <v>391</v>
      </c>
      <c r="F31" s="40"/>
      <c r="G31" s="41" t="s">
        <v>392</v>
      </c>
      <c r="H31" s="40"/>
      <c r="I31" s="40"/>
      <c r="J31" s="40"/>
      <c r="K31" s="52">
        <v>1</v>
      </c>
    </row>
    <row r="32" s="33" customFormat="1" ht="19" customHeight="1" spans="1:11">
      <c r="A32" s="46"/>
      <c r="B32" s="40"/>
      <c r="C32" s="40"/>
      <c r="D32" s="40"/>
      <c r="E32" s="39"/>
      <c r="F32" s="40"/>
      <c r="G32" s="41" t="s">
        <v>393</v>
      </c>
      <c r="H32" s="40"/>
      <c r="I32" s="40"/>
      <c r="J32" s="40"/>
      <c r="K32" s="39" t="s">
        <v>394</v>
      </c>
    </row>
    <row r="33" s="33" customFormat="1" ht="19" customHeight="1" spans="1:11">
      <c r="A33" s="46"/>
      <c r="B33" s="40"/>
      <c r="C33" s="40"/>
      <c r="D33" s="40"/>
      <c r="E33" s="39"/>
      <c r="F33" s="40"/>
      <c r="G33" s="41" t="s">
        <v>395</v>
      </c>
      <c r="H33" s="40"/>
      <c r="I33" s="40"/>
      <c r="J33" s="40"/>
      <c r="K33" s="39" t="s">
        <v>394</v>
      </c>
    </row>
    <row r="34" s="33" customFormat="1" ht="19" customHeight="1" spans="1:11">
      <c r="A34" s="46"/>
      <c r="B34" s="40"/>
      <c r="C34" s="40"/>
      <c r="D34" s="40"/>
      <c r="E34" s="39"/>
      <c r="F34" s="40"/>
      <c r="G34" s="41" t="s">
        <v>396</v>
      </c>
      <c r="H34" s="40"/>
      <c r="I34" s="40"/>
      <c r="J34" s="40"/>
      <c r="K34" s="39" t="s">
        <v>394</v>
      </c>
    </row>
    <row r="35" s="33" customFormat="1" ht="19" customHeight="1" spans="1:11">
      <c r="A35" s="46"/>
      <c r="B35" s="40"/>
      <c r="C35" s="40"/>
      <c r="D35" s="40"/>
      <c r="E35" s="39"/>
      <c r="F35" s="40"/>
      <c r="G35" s="55" t="s">
        <v>397</v>
      </c>
      <c r="H35" s="56"/>
      <c r="I35" s="56"/>
      <c r="J35" s="57"/>
      <c r="K35" s="39" t="s">
        <v>394</v>
      </c>
    </row>
    <row r="36" s="33" customFormat="1" ht="19" customHeight="1" spans="1:11">
      <c r="A36" s="46"/>
      <c r="B36" s="40"/>
      <c r="C36" s="40"/>
      <c r="D36" s="40"/>
      <c r="E36" s="40"/>
      <c r="F36" s="40"/>
      <c r="G36" s="41" t="s">
        <v>398</v>
      </c>
      <c r="H36" s="40"/>
      <c r="I36" s="40"/>
      <c r="J36" s="40"/>
      <c r="K36" s="39" t="s">
        <v>394</v>
      </c>
    </row>
    <row r="37" s="33" customFormat="1" ht="19" customHeight="1" spans="1:11">
      <c r="A37" s="46"/>
      <c r="B37" s="40"/>
      <c r="C37" s="40"/>
      <c r="D37" s="40"/>
      <c r="E37" s="39" t="s">
        <v>399</v>
      </c>
      <c r="F37" s="40"/>
      <c r="G37" s="41" t="s">
        <v>400</v>
      </c>
      <c r="H37" s="40"/>
      <c r="I37" s="40"/>
      <c r="J37" s="40"/>
      <c r="K37" s="39" t="s">
        <v>394</v>
      </c>
    </row>
    <row r="38" s="33" customFormat="1" ht="19" customHeight="1" spans="1:11">
      <c r="A38" s="46"/>
      <c r="B38" s="40"/>
      <c r="C38" s="40"/>
      <c r="D38" s="40"/>
      <c r="E38" s="40"/>
      <c r="F38" s="40"/>
      <c r="G38" s="39"/>
      <c r="H38" s="40"/>
      <c r="I38" s="40"/>
      <c r="J38" s="40"/>
      <c r="K38" s="39"/>
    </row>
    <row r="39" s="33" customFormat="1" ht="19" customHeight="1" spans="1:11">
      <c r="A39" s="46"/>
      <c r="B39" s="40"/>
      <c r="C39" s="40"/>
      <c r="D39" s="40"/>
      <c r="E39" s="39" t="s">
        <v>401</v>
      </c>
      <c r="F39" s="40"/>
      <c r="G39" s="41" t="s">
        <v>402</v>
      </c>
      <c r="H39" s="40"/>
      <c r="I39" s="40"/>
      <c r="J39" s="40"/>
      <c r="K39" s="58" t="s">
        <v>403</v>
      </c>
    </row>
    <row r="40" s="33" customFormat="1" ht="19" customHeight="1" spans="1:11">
      <c r="A40" s="46"/>
      <c r="B40" s="39" t="s">
        <v>404</v>
      </c>
      <c r="C40" s="40"/>
      <c r="D40" s="42">
        <v>30</v>
      </c>
      <c r="E40" s="39" t="s">
        <v>405</v>
      </c>
      <c r="F40" s="40"/>
      <c r="G40" s="41" t="s">
        <v>406</v>
      </c>
      <c r="H40" s="40"/>
      <c r="I40" s="40"/>
      <c r="J40" s="40"/>
      <c r="K40" s="41" t="s">
        <v>407</v>
      </c>
    </row>
    <row r="41" s="33" customFormat="1" ht="19" customHeight="1" spans="1:11">
      <c r="A41" s="46"/>
      <c r="B41" s="40"/>
      <c r="C41" s="40"/>
      <c r="D41" s="40"/>
      <c r="E41" s="39" t="s">
        <v>408</v>
      </c>
      <c r="F41" s="40"/>
      <c r="G41" s="41" t="s">
        <v>409</v>
      </c>
      <c r="H41" s="40"/>
      <c r="I41" s="40"/>
      <c r="J41" s="40"/>
      <c r="K41" s="39" t="s">
        <v>394</v>
      </c>
    </row>
    <row r="42" s="33" customFormat="1" ht="19" customHeight="1" spans="1:11">
      <c r="A42" s="46"/>
      <c r="B42" s="40"/>
      <c r="C42" s="40"/>
      <c r="D42" s="40"/>
      <c r="E42" s="39" t="s">
        <v>410</v>
      </c>
      <c r="F42" s="40"/>
      <c r="G42" s="41"/>
      <c r="H42" s="40"/>
      <c r="I42" s="40"/>
      <c r="J42" s="40"/>
      <c r="K42" s="39"/>
    </row>
    <row r="43" s="33" customFormat="1" ht="15" customHeight="1" spans="1:11">
      <c r="A43" s="46"/>
      <c r="B43" s="40"/>
      <c r="C43" s="40"/>
      <c r="D43" s="40"/>
      <c r="E43" s="39" t="s">
        <v>411</v>
      </c>
      <c r="F43" s="40"/>
      <c r="G43" s="41" t="s">
        <v>412</v>
      </c>
      <c r="H43" s="40"/>
      <c r="I43" s="40"/>
      <c r="J43" s="40"/>
      <c r="K43" s="39" t="s">
        <v>394</v>
      </c>
    </row>
    <row r="44" s="33" customFormat="1" ht="19" customHeight="1" spans="1:11">
      <c r="A44" s="46"/>
      <c r="B44" s="39" t="s">
        <v>413</v>
      </c>
      <c r="C44" s="40"/>
      <c r="D44" s="42">
        <v>20</v>
      </c>
      <c r="E44" s="39" t="s">
        <v>414</v>
      </c>
      <c r="F44" s="40"/>
      <c r="G44" s="39" t="s">
        <v>415</v>
      </c>
      <c r="H44" s="40"/>
      <c r="I44" s="40"/>
      <c r="J44" s="40"/>
      <c r="K44" s="39" t="s">
        <v>416</v>
      </c>
    </row>
    <row r="45" s="33" customFormat="1" ht="19" customHeight="1" spans="1:11">
      <c r="A45" s="46"/>
      <c r="B45" s="40"/>
      <c r="C45" s="40"/>
      <c r="D45" s="40"/>
      <c r="E45" s="39" t="s">
        <v>417</v>
      </c>
      <c r="F45" s="40"/>
      <c r="G45" s="39" t="s">
        <v>418</v>
      </c>
      <c r="H45" s="40"/>
      <c r="I45" s="40"/>
      <c r="J45" s="40"/>
      <c r="K45" s="39" t="s">
        <v>419</v>
      </c>
    </row>
    <row r="46" s="33" customFormat="1" ht="19" customHeight="1" spans="1:11">
      <c r="A46" s="46"/>
      <c r="B46" s="40"/>
      <c r="C46" s="40"/>
      <c r="D46" s="40"/>
      <c r="E46" s="39" t="s">
        <v>420</v>
      </c>
      <c r="F46" s="40"/>
      <c r="G46" s="39" t="s">
        <v>421</v>
      </c>
      <c r="H46" s="40"/>
      <c r="I46" s="40"/>
      <c r="J46" s="40"/>
      <c r="K46" s="39" t="s">
        <v>422</v>
      </c>
    </row>
    <row r="47" s="33" customFormat="1" ht="19" customHeight="1" spans="1:11">
      <c r="A47" s="59"/>
      <c r="B47" s="60"/>
      <c r="C47" s="60"/>
      <c r="D47" s="60"/>
      <c r="E47" s="61" t="s">
        <v>423</v>
      </c>
      <c r="F47" s="60"/>
      <c r="G47" s="61" t="s">
        <v>424</v>
      </c>
      <c r="H47" s="60"/>
      <c r="I47" s="60"/>
      <c r="J47" s="60"/>
      <c r="K47" s="61" t="s">
        <v>416</v>
      </c>
    </row>
    <row r="48" s="32" customFormat="1" ht="33" customHeight="1" spans="1:11">
      <c r="A48" s="62" t="s">
        <v>425</v>
      </c>
      <c r="B48" s="63" t="s">
        <v>426</v>
      </c>
      <c r="C48" s="63"/>
      <c r="D48" s="63"/>
      <c r="E48" s="62"/>
      <c r="F48" s="62" t="s">
        <v>427</v>
      </c>
      <c r="G48" s="62"/>
      <c r="H48" s="63" t="s">
        <v>428</v>
      </c>
      <c r="I48" s="63"/>
      <c r="J48" s="63"/>
      <c r="K48" s="64"/>
    </row>
    <row r="49" s="32" customFormat="1" spans="1:11">
      <c r="A49" s="65" t="s">
        <v>429</v>
      </c>
      <c r="B49" s="65"/>
      <c r="C49" s="65"/>
      <c r="D49" s="65"/>
      <c r="E49" s="65"/>
      <c r="F49" s="65"/>
      <c r="G49" s="65"/>
      <c r="H49" s="65"/>
      <c r="I49" s="65"/>
      <c r="J49" s="65"/>
      <c r="K49" s="66"/>
    </row>
    <row r="50" s="32" customFormat="1" spans="1:11">
      <c r="A50" s="65"/>
      <c r="B50" s="65"/>
      <c r="C50" s="65"/>
      <c r="D50" s="65"/>
      <c r="E50" s="65"/>
      <c r="F50" s="65"/>
      <c r="G50" s="65"/>
      <c r="H50" s="65"/>
      <c r="I50" s="65"/>
      <c r="J50" s="65"/>
      <c r="K50" s="66"/>
    </row>
    <row r="51" s="32" customFormat="1" spans="1:11">
      <c r="A51" s="65"/>
      <c r="B51" s="65"/>
      <c r="C51" s="65"/>
      <c r="D51" s="65"/>
      <c r="E51" s="65"/>
      <c r="F51" s="65"/>
      <c r="G51" s="65"/>
      <c r="H51" s="65"/>
      <c r="I51" s="65"/>
      <c r="J51" s="65"/>
      <c r="K51" s="66"/>
    </row>
    <row r="52" s="32" customFormat="1" spans="1:11">
      <c r="A52" s="65"/>
      <c r="B52" s="65"/>
      <c r="C52" s="65"/>
      <c r="D52" s="65"/>
      <c r="E52" s="65"/>
      <c r="F52" s="65"/>
      <c r="G52" s="65"/>
      <c r="H52" s="65"/>
      <c r="I52" s="65"/>
      <c r="J52" s="65"/>
      <c r="K52" s="66"/>
    </row>
    <row r="53" s="32" customFormat="1" spans="1:11">
      <c r="A53" s="67"/>
      <c r="B53" s="67"/>
      <c r="C53" s="67"/>
      <c r="D53" s="67"/>
      <c r="E53" s="67"/>
      <c r="F53" s="67"/>
      <c r="G53" s="67"/>
      <c r="H53" s="67"/>
      <c r="I53" s="67"/>
      <c r="J53" s="67"/>
      <c r="K53" s="68"/>
    </row>
  </sheetData>
  <mergeCells count="105">
    <mergeCell ref="A1:K1"/>
    <mergeCell ref="A2:K2"/>
    <mergeCell ref="A3:B3"/>
    <mergeCell ref="C3:K3"/>
    <mergeCell ref="A4:B4"/>
    <mergeCell ref="C4:F4"/>
    <mergeCell ref="G4:H4"/>
    <mergeCell ref="I4:K4"/>
    <mergeCell ref="C5:E5"/>
    <mergeCell ref="F5:G5"/>
    <mergeCell ref="H5:I5"/>
    <mergeCell ref="J5:K5"/>
    <mergeCell ref="F6:G6"/>
    <mergeCell ref="H6:I6"/>
    <mergeCell ref="J6:K6"/>
    <mergeCell ref="F7:G7"/>
    <mergeCell ref="H7:I7"/>
    <mergeCell ref="J7:K7"/>
    <mergeCell ref="F8:G8"/>
    <mergeCell ref="H8:I8"/>
    <mergeCell ref="J8:K8"/>
    <mergeCell ref="F9:G9"/>
    <mergeCell ref="H9:I9"/>
    <mergeCell ref="J9:K9"/>
    <mergeCell ref="F10:G10"/>
    <mergeCell ref="H10:I10"/>
    <mergeCell ref="J10:K10"/>
    <mergeCell ref="F11:G11"/>
    <mergeCell ref="H11:I11"/>
    <mergeCell ref="J11:K11"/>
    <mergeCell ref="B12:K12"/>
    <mergeCell ref="B13:C13"/>
    <mergeCell ref="E13:F13"/>
    <mergeCell ref="G13:J13"/>
    <mergeCell ref="G14:J14"/>
    <mergeCell ref="G15:J15"/>
    <mergeCell ref="G16:J16"/>
    <mergeCell ref="G17:J17"/>
    <mergeCell ref="G18:J18"/>
    <mergeCell ref="G19:J19"/>
    <mergeCell ref="G20:J20"/>
    <mergeCell ref="G21:J21"/>
    <mergeCell ref="G22:J22"/>
    <mergeCell ref="G23:J23"/>
    <mergeCell ref="E24:F24"/>
    <mergeCell ref="G24:J24"/>
    <mergeCell ref="B25:C25"/>
    <mergeCell ref="E25:F25"/>
    <mergeCell ref="G25:J25"/>
    <mergeCell ref="G26:J26"/>
    <mergeCell ref="G27:J27"/>
    <mergeCell ref="G28:J28"/>
    <mergeCell ref="G29:J29"/>
    <mergeCell ref="G30:J30"/>
    <mergeCell ref="G31:J31"/>
    <mergeCell ref="G32:J32"/>
    <mergeCell ref="G33:J33"/>
    <mergeCell ref="G34:J34"/>
    <mergeCell ref="G35:J35"/>
    <mergeCell ref="G36:J36"/>
    <mergeCell ref="G37:J37"/>
    <mergeCell ref="G38:J38"/>
    <mergeCell ref="E39:F39"/>
    <mergeCell ref="G39:J39"/>
    <mergeCell ref="E40:F40"/>
    <mergeCell ref="G40:J40"/>
    <mergeCell ref="E41:F41"/>
    <mergeCell ref="G41:J41"/>
    <mergeCell ref="E42:F42"/>
    <mergeCell ref="G42:J42"/>
    <mergeCell ref="E43:F43"/>
    <mergeCell ref="G43:J43"/>
    <mergeCell ref="E44:F44"/>
    <mergeCell ref="G44:J44"/>
    <mergeCell ref="E45:F45"/>
    <mergeCell ref="G45:J45"/>
    <mergeCell ref="E46:F46"/>
    <mergeCell ref="G46:J46"/>
    <mergeCell ref="E47:F47"/>
    <mergeCell ref="G47:J47"/>
    <mergeCell ref="B48:D48"/>
    <mergeCell ref="H48:I48"/>
    <mergeCell ref="J48:K48"/>
    <mergeCell ref="A13:A24"/>
    <mergeCell ref="A25:A43"/>
    <mergeCell ref="A44:A47"/>
    <mergeCell ref="D14:D24"/>
    <mergeCell ref="D26:D39"/>
    <mergeCell ref="D40:D43"/>
    <mergeCell ref="D44:D47"/>
    <mergeCell ref="A5:B11"/>
    <mergeCell ref="C6:D8"/>
    <mergeCell ref="C9:D11"/>
    <mergeCell ref="B14:C24"/>
    <mergeCell ref="E14:F17"/>
    <mergeCell ref="E18:F19"/>
    <mergeCell ref="E20:F21"/>
    <mergeCell ref="E22:F23"/>
    <mergeCell ref="B26:C39"/>
    <mergeCell ref="E26:F30"/>
    <mergeCell ref="E31:F36"/>
    <mergeCell ref="E37:F38"/>
    <mergeCell ref="B40:C43"/>
    <mergeCell ref="B44:C47"/>
    <mergeCell ref="A49:K53"/>
  </mergeCell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selection activeCell="J17" sqref="J17"/>
    </sheetView>
  </sheetViews>
  <sheetFormatPr defaultColWidth="9" defaultRowHeight="13.5" outlineLevelCol="6"/>
  <cols>
    <col min="4" max="4" width="16.5" customWidth="1"/>
    <col min="5" max="5" width="15" customWidth="1"/>
    <col min="7" max="7" width="17" customWidth="1"/>
  </cols>
  <sheetData>
    <row r="1" ht="18.75" spans="1:7">
      <c r="A1" s="2" t="s">
        <v>430</v>
      </c>
      <c r="B1" s="3"/>
      <c r="C1" s="3"/>
      <c r="D1" s="3"/>
      <c r="E1" s="3"/>
      <c r="F1" s="3"/>
      <c r="G1" s="3"/>
    </row>
    <row r="2" ht="32" customHeight="1" spans="1:7">
      <c r="A2" s="4" t="s">
        <v>431</v>
      </c>
      <c r="B2" s="4"/>
      <c r="C2" s="4" t="s">
        <v>432</v>
      </c>
      <c r="D2" s="4"/>
      <c r="E2" s="4" t="s">
        <v>433</v>
      </c>
      <c r="F2" s="4" t="s">
        <v>434</v>
      </c>
      <c r="G2" s="4"/>
    </row>
    <row r="3" ht="19" customHeight="1" spans="1:7">
      <c r="A3" s="4" t="s">
        <v>435</v>
      </c>
      <c r="B3" s="4"/>
      <c r="C3" s="4" t="s">
        <v>3</v>
      </c>
      <c r="D3" s="4"/>
      <c r="E3" s="4" t="s">
        <v>436</v>
      </c>
      <c r="F3" s="4" t="s">
        <v>3</v>
      </c>
      <c r="G3" s="4"/>
    </row>
    <row r="4" ht="19" customHeight="1" spans="1:7">
      <c r="A4" s="5" t="s">
        <v>437</v>
      </c>
      <c r="B4" s="5"/>
      <c r="C4" s="6" t="s">
        <v>438</v>
      </c>
      <c r="D4" s="6"/>
      <c r="E4" s="19">
        <v>10</v>
      </c>
      <c r="F4" s="19"/>
      <c r="G4" s="19"/>
    </row>
    <row r="5" ht="19" customHeight="1" spans="1:7">
      <c r="A5" s="5"/>
      <c r="B5" s="5"/>
      <c r="C5" s="6" t="s">
        <v>439</v>
      </c>
      <c r="D5" s="6"/>
      <c r="E5" s="19">
        <v>10</v>
      </c>
      <c r="F5" s="19"/>
      <c r="G5" s="19"/>
    </row>
    <row r="6" ht="19" customHeight="1" spans="1:7">
      <c r="A6" s="5"/>
      <c r="B6" s="5"/>
      <c r="C6" s="6" t="s">
        <v>440</v>
      </c>
      <c r="D6" s="6"/>
      <c r="E6" s="19">
        <v>0</v>
      </c>
      <c r="F6" s="19"/>
      <c r="G6" s="19"/>
    </row>
    <row r="7" ht="19" customHeight="1" spans="1:7">
      <c r="A7" s="5" t="s">
        <v>441</v>
      </c>
      <c r="B7" s="5" t="s">
        <v>442</v>
      </c>
      <c r="C7" s="5"/>
      <c r="D7" s="5"/>
      <c r="E7" s="5"/>
      <c r="F7" s="5"/>
      <c r="G7" s="5"/>
    </row>
    <row r="8" ht="39" customHeight="1" spans="1:7">
      <c r="A8" s="5"/>
      <c r="B8" s="8" t="s">
        <v>443</v>
      </c>
      <c r="C8" s="6"/>
      <c r="D8" s="6"/>
      <c r="E8" s="6"/>
      <c r="F8" s="6"/>
      <c r="G8" s="6"/>
    </row>
    <row r="9" ht="19" customHeight="1" spans="1:7">
      <c r="A9" s="5" t="s">
        <v>444</v>
      </c>
      <c r="B9" s="5" t="s">
        <v>445</v>
      </c>
      <c r="C9" s="5" t="s">
        <v>446</v>
      </c>
      <c r="D9" s="18" t="s">
        <v>447</v>
      </c>
      <c r="E9" s="18"/>
      <c r="F9" s="18"/>
      <c r="G9" s="5" t="s">
        <v>448</v>
      </c>
    </row>
    <row r="10" ht="19" customHeight="1" spans="1:7">
      <c r="A10" s="5"/>
      <c r="B10" s="9" t="s">
        <v>449</v>
      </c>
      <c r="C10" s="5" t="s">
        <v>450</v>
      </c>
      <c r="D10" s="20" t="s">
        <v>451</v>
      </c>
      <c r="E10" s="21"/>
      <c r="F10" s="22"/>
      <c r="G10" s="23" t="s">
        <v>452</v>
      </c>
    </row>
    <row r="11" ht="19" customHeight="1" spans="1:7">
      <c r="A11" s="5"/>
      <c r="B11" s="14"/>
      <c r="C11" s="5" t="s">
        <v>453</v>
      </c>
      <c r="D11" s="20" t="s">
        <v>454</v>
      </c>
      <c r="E11" s="21"/>
      <c r="F11" s="22"/>
      <c r="G11" s="5"/>
    </row>
    <row r="12" ht="19" customHeight="1" spans="1:7">
      <c r="A12" s="5"/>
      <c r="B12" s="15"/>
      <c r="C12" s="5" t="s">
        <v>455</v>
      </c>
      <c r="D12" s="20" t="s">
        <v>454</v>
      </c>
      <c r="E12" s="21"/>
      <c r="F12" s="22"/>
      <c r="G12" s="5"/>
    </row>
    <row r="13" ht="19" customHeight="1" spans="1:7">
      <c r="A13" s="5"/>
      <c r="B13" s="5" t="s">
        <v>456</v>
      </c>
      <c r="C13" s="5" t="s">
        <v>457</v>
      </c>
      <c r="D13" s="24" t="s">
        <v>458</v>
      </c>
      <c r="E13" s="24"/>
      <c r="F13" s="24"/>
      <c r="G13" s="23" t="s">
        <v>459</v>
      </c>
    </row>
    <row r="14" ht="19" customHeight="1" spans="1:7">
      <c r="A14" s="5"/>
      <c r="B14" s="5"/>
      <c r="C14" s="5"/>
      <c r="D14" s="24" t="s">
        <v>460</v>
      </c>
      <c r="E14" s="24"/>
      <c r="F14" s="24"/>
      <c r="G14" s="29" t="s">
        <v>461</v>
      </c>
    </row>
    <row r="15" ht="19" customHeight="1" spans="1:7">
      <c r="A15" s="5"/>
      <c r="B15" s="5"/>
      <c r="C15" s="5"/>
      <c r="D15" s="24" t="s">
        <v>462</v>
      </c>
      <c r="E15" s="24"/>
      <c r="F15" s="24"/>
      <c r="G15" s="30" t="s">
        <v>463</v>
      </c>
    </row>
    <row r="16" ht="19" customHeight="1" spans="1:7">
      <c r="A16" s="5"/>
      <c r="B16" s="5"/>
      <c r="C16" s="5" t="s">
        <v>464</v>
      </c>
      <c r="D16" s="24" t="s">
        <v>465</v>
      </c>
      <c r="E16" s="24"/>
      <c r="F16" s="24"/>
      <c r="G16" s="26" t="s">
        <v>466</v>
      </c>
    </row>
    <row r="17" ht="19" customHeight="1" spans="1:7">
      <c r="A17" s="5"/>
      <c r="B17" s="5"/>
      <c r="C17" s="5"/>
      <c r="D17" s="24" t="s">
        <v>467</v>
      </c>
      <c r="E17" s="24"/>
      <c r="F17" s="24"/>
      <c r="G17" s="26" t="s">
        <v>466</v>
      </c>
    </row>
    <row r="18" ht="19" customHeight="1" spans="1:7">
      <c r="A18" s="5"/>
      <c r="B18" s="5"/>
      <c r="C18" s="5"/>
      <c r="D18" s="24" t="s">
        <v>468</v>
      </c>
      <c r="E18" s="24"/>
      <c r="F18" s="24"/>
      <c r="G18" s="26" t="s">
        <v>466</v>
      </c>
    </row>
    <row r="19" ht="19" customHeight="1" spans="1:7">
      <c r="A19" s="5"/>
      <c r="B19" s="5"/>
      <c r="C19" s="5" t="s">
        <v>469</v>
      </c>
      <c r="D19" s="24" t="s">
        <v>470</v>
      </c>
      <c r="E19" s="24"/>
      <c r="F19" s="24"/>
      <c r="G19" s="26" t="s">
        <v>466</v>
      </c>
    </row>
    <row r="20" ht="19" customHeight="1" spans="1:7">
      <c r="A20" s="5"/>
      <c r="B20" s="5"/>
      <c r="C20" s="5"/>
      <c r="D20" s="24" t="s">
        <v>471</v>
      </c>
      <c r="E20" s="24"/>
      <c r="F20" s="24"/>
      <c r="G20" s="26" t="s">
        <v>466</v>
      </c>
    </row>
    <row r="21" ht="19" customHeight="1" spans="1:7">
      <c r="A21" s="5"/>
      <c r="B21" s="5" t="s">
        <v>472</v>
      </c>
      <c r="C21" s="5" t="s">
        <v>473</v>
      </c>
      <c r="D21" s="25" t="s">
        <v>474</v>
      </c>
      <c r="E21" s="25"/>
      <c r="F21" s="25"/>
      <c r="G21" s="5" t="s">
        <v>475</v>
      </c>
    </row>
    <row r="22" ht="19" customHeight="1" spans="1:7">
      <c r="A22" s="5"/>
      <c r="B22" s="5"/>
      <c r="C22" s="5"/>
      <c r="D22" s="25" t="s">
        <v>476</v>
      </c>
      <c r="E22" s="25"/>
      <c r="F22" s="25"/>
      <c r="G22" s="31"/>
    </row>
    <row r="23" ht="19" customHeight="1" spans="1:7">
      <c r="A23" s="5"/>
      <c r="B23" s="5"/>
      <c r="C23" s="5" t="s">
        <v>477</v>
      </c>
      <c r="D23" s="25" t="s">
        <v>478</v>
      </c>
      <c r="E23" s="25"/>
      <c r="F23" s="25"/>
      <c r="G23" s="5" t="s">
        <v>479</v>
      </c>
    </row>
    <row r="24" ht="19" customHeight="1" spans="1:7">
      <c r="A24" s="5"/>
      <c r="B24" s="5"/>
      <c r="C24" s="5"/>
      <c r="D24" s="25" t="s">
        <v>476</v>
      </c>
      <c r="E24" s="25"/>
      <c r="F24" s="25"/>
      <c r="G24" s="7"/>
    </row>
    <row r="25" ht="19" customHeight="1" spans="1:7">
      <c r="A25" s="5"/>
      <c r="B25" s="5"/>
      <c r="C25" s="5" t="s">
        <v>480</v>
      </c>
      <c r="D25" s="25" t="s">
        <v>481</v>
      </c>
      <c r="E25" s="25"/>
      <c r="F25" s="25"/>
      <c r="G25" s="28" t="s">
        <v>466</v>
      </c>
    </row>
    <row r="26" ht="19" customHeight="1" spans="1:7">
      <c r="A26" s="5"/>
      <c r="B26" s="5"/>
      <c r="C26" s="5"/>
      <c r="D26" s="25" t="s">
        <v>476</v>
      </c>
      <c r="E26" s="25"/>
      <c r="F26" s="25"/>
      <c r="G26" s="4"/>
    </row>
    <row r="27" ht="19" customHeight="1" spans="1:7">
      <c r="A27" s="5"/>
      <c r="B27" s="5"/>
      <c r="C27" s="5" t="s">
        <v>482</v>
      </c>
      <c r="D27" s="25" t="s">
        <v>454</v>
      </c>
      <c r="E27" s="25"/>
      <c r="F27" s="25"/>
      <c r="G27" s="4"/>
    </row>
    <row r="28" ht="19" customHeight="1" spans="1:7">
      <c r="A28" s="5"/>
      <c r="B28" s="5"/>
      <c r="C28" s="5"/>
      <c r="D28" s="25" t="s">
        <v>476</v>
      </c>
      <c r="E28" s="25"/>
      <c r="F28" s="25"/>
      <c r="G28" s="4"/>
    </row>
    <row r="29" ht="19" customHeight="1" spans="1:7">
      <c r="A29" s="5"/>
      <c r="B29" s="5" t="s">
        <v>483</v>
      </c>
      <c r="C29" s="5" t="s">
        <v>484</v>
      </c>
      <c r="D29" s="25" t="s">
        <v>485</v>
      </c>
      <c r="E29" s="25"/>
      <c r="F29" s="25"/>
      <c r="G29" s="7" t="s">
        <v>486</v>
      </c>
    </row>
    <row r="30" ht="19" customHeight="1" spans="1:7">
      <c r="A30" s="5"/>
      <c r="B30" s="5"/>
      <c r="C30" s="5"/>
      <c r="D30" s="24" t="s">
        <v>476</v>
      </c>
      <c r="E30" s="24"/>
      <c r="F30" s="24"/>
      <c r="G30" s="19"/>
    </row>
    <row r="31" ht="29" customHeight="1" spans="1:7">
      <c r="A31" s="4" t="s">
        <v>429</v>
      </c>
      <c r="B31" s="4"/>
      <c r="C31" s="4"/>
      <c r="D31" s="4"/>
      <c r="E31" s="4"/>
      <c r="F31" s="4"/>
      <c r="G31" s="17"/>
    </row>
    <row r="32" spans="1:7">
      <c r="A32" s="4"/>
      <c r="B32" s="4"/>
      <c r="C32" s="4"/>
      <c r="D32" s="4"/>
      <c r="E32" s="4"/>
      <c r="F32" s="4"/>
      <c r="G32" s="17"/>
    </row>
    <row r="33" spans="1:7">
      <c r="A33" s="4"/>
      <c r="B33" s="4"/>
      <c r="C33" s="4"/>
      <c r="D33" s="4"/>
      <c r="E33" s="4"/>
      <c r="F33" s="4"/>
      <c r="G33" s="17"/>
    </row>
    <row r="34" ht="21" customHeight="1" spans="1:7">
      <c r="A34" s="4"/>
      <c r="B34" s="4"/>
      <c r="C34" s="4"/>
      <c r="D34" s="4"/>
      <c r="E34" s="4"/>
      <c r="F34" s="4"/>
      <c r="G34" s="17"/>
    </row>
  </sheetData>
  <mergeCells count="53">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A7:A8"/>
    <mergeCell ref="A9:A30"/>
    <mergeCell ref="B10:B12"/>
    <mergeCell ref="B13:B20"/>
    <mergeCell ref="B21:B28"/>
    <mergeCell ref="B29:B30"/>
    <mergeCell ref="C13:C15"/>
    <mergeCell ref="C16:C18"/>
    <mergeCell ref="C19:C20"/>
    <mergeCell ref="C21:C22"/>
    <mergeCell ref="C23:C24"/>
    <mergeCell ref="C25:C26"/>
    <mergeCell ref="C27:C28"/>
    <mergeCell ref="C29:C30"/>
    <mergeCell ref="A4:B6"/>
    <mergeCell ref="A31:G34"/>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selection activeCell="M17" sqref="M17"/>
    </sheetView>
  </sheetViews>
  <sheetFormatPr defaultColWidth="9" defaultRowHeight="13.5" outlineLevelCol="6"/>
  <cols>
    <col min="1" max="1" width="9" style="1"/>
    <col min="2" max="2" width="9.875" style="1" customWidth="1"/>
    <col min="3" max="3" width="8.75" style="1" customWidth="1"/>
    <col min="4" max="4" width="13" style="1" customWidth="1"/>
    <col min="5" max="5" width="10.375" style="1" customWidth="1"/>
    <col min="6" max="6" width="14.75" style="1" customWidth="1"/>
    <col min="7" max="7" width="17.75" style="1" customWidth="1"/>
    <col min="8" max="16384" width="9" style="1"/>
  </cols>
  <sheetData>
    <row r="1" s="1" customFormat="1" ht="28" customHeight="1" spans="1:7">
      <c r="A1" s="2" t="s">
        <v>487</v>
      </c>
      <c r="B1" s="3"/>
      <c r="C1" s="3"/>
      <c r="D1" s="3"/>
      <c r="E1" s="3"/>
      <c r="F1" s="3"/>
      <c r="G1" s="3"/>
    </row>
    <row r="2" s="1" customFormat="1" ht="24" customHeight="1" spans="1:7">
      <c r="A2" s="4" t="s">
        <v>431</v>
      </c>
      <c r="B2" s="4"/>
      <c r="C2" s="4" t="s">
        <v>488</v>
      </c>
      <c r="D2" s="4"/>
      <c r="E2" s="4" t="s">
        <v>433</v>
      </c>
      <c r="F2" s="4" t="s">
        <v>434</v>
      </c>
      <c r="G2" s="4"/>
    </row>
    <row r="3" s="1" customFormat="1" ht="24" customHeight="1" spans="1:7">
      <c r="A3" s="4" t="s">
        <v>435</v>
      </c>
      <c r="B3" s="4"/>
      <c r="C3" s="4" t="s">
        <v>3</v>
      </c>
      <c r="D3" s="4"/>
      <c r="E3" s="4" t="s">
        <v>436</v>
      </c>
      <c r="F3" s="4" t="s">
        <v>3</v>
      </c>
      <c r="G3" s="4"/>
    </row>
    <row r="4" s="1" customFormat="1" ht="24" customHeight="1" spans="1:7">
      <c r="A4" s="5" t="s">
        <v>437</v>
      </c>
      <c r="B4" s="5"/>
      <c r="C4" s="6" t="s">
        <v>438</v>
      </c>
      <c r="D4" s="6"/>
      <c r="E4" s="19">
        <v>10</v>
      </c>
      <c r="F4" s="19"/>
      <c r="G4" s="19"/>
    </row>
    <row r="5" s="1" customFormat="1" ht="24" customHeight="1" spans="1:7">
      <c r="A5" s="5"/>
      <c r="B5" s="5"/>
      <c r="C5" s="6" t="s">
        <v>439</v>
      </c>
      <c r="D5" s="6"/>
      <c r="E5" s="19">
        <v>10</v>
      </c>
      <c r="F5" s="19"/>
      <c r="G5" s="19"/>
    </row>
    <row r="6" s="1" customFormat="1" ht="24" customHeight="1" spans="1:7">
      <c r="A6" s="5"/>
      <c r="B6" s="5"/>
      <c r="C6" s="6" t="s">
        <v>440</v>
      </c>
      <c r="D6" s="6"/>
      <c r="E6" s="19">
        <v>0</v>
      </c>
      <c r="F6" s="19"/>
      <c r="G6" s="19"/>
    </row>
    <row r="7" s="1" customFormat="1" ht="24" customHeight="1" spans="1:7">
      <c r="A7" s="5" t="s">
        <v>441</v>
      </c>
      <c r="B7" s="5" t="s">
        <v>442</v>
      </c>
      <c r="C7" s="5"/>
      <c r="D7" s="5"/>
      <c r="E7" s="5"/>
      <c r="F7" s="5"/>
      <c r="G7" s="5"/>
    </row>
    <row r="8" s="1" customFormat="1" ht="65" customHeight="1" spans="1:7">
      <c r="A8" s="5"/>
      <c r="B8" s="8" t="s">
        <v>489</v>
      </c>
      <c r="C8" s="6"/>
      <c r="D8" s="6"/>
      <c r="E8" s="6"/>
      <c r="F8" s="6"/>
      <c r="G8" s="6"/>
    </row>
    <row r="9" s="1" customFormat="1" ht="16" customHeight="1" spans="1:7">
      <c r="A9" s="5" t="s">
        <v>444</v>
      </c>
      <c r="B9" s="5" t="s">
        <v>445</v>
      </c>
      <c r="C9" s="5" t="s">
        <v>446</v>
      </c>
      <c r="D9" s="18" t="s">
        <v>447</v>
      </c>
      <c r="E9" s="18"/>
      <c r="F9" s="18"/>
      <c r="G9" s="5" t="s">
        <v>448</v>
      </c>
    </row>
    <row r="10" s="1" customFormat="1" ht="16" customHeight="1" spans="1:7">
      <c r="A10" s="5"/>
      <c r="B10" s="9" t="s">
        <v>449</v>
      </c>
      <c r="C10" s="5" t="s">
        <v>450</v>
      </c>
      <c r="D10" s="20" t="s">
        <v>451</v>
      </c>
      <c r="E10" s="21"/>
      <c r="F10" s="22"/>
      <c r="G10" s="23" t="s">
        <v>452</v>
      </c>
    </row>
    <row r="11" s="1" customFormat="1" ht="16" customHeight="1" spans="1:7">
      <c r="A11" s="5"/>
      <c r="B11" s="14"/>
      <c r="C11" s="5" t="s">
        <v>453</v>
      </c>
      <c r="D11" s="20" t="s">
        <v>454</v>
      </c>
      <c r="E11" s="21"/>
      <c r="F11" s="22"/>
      <c r="G11" s="5"/>
    </row>
    <row r="12" s="1" customFormat="1" ht="16" customHeight="1" spans="1:7">
      <c r="A12" s="5"/>
      <c r="B12" s="15"/>
      <c r="C12" s="5" t="s">
        <v>455</v>
      </c>
      <c r="D12" s="20" t="s">
        <v>454</v>
      </c>
      <c r="E12" s="21"/>
      <c r="F12" s="22"/>
      <c r="G12" s="5"/>
    </row>
    <row r="13" s="1" customFormat="1" ht="16" customHeight="1" spans="1:7">
      <c r="A13" s="5"/>
      <c r="B13" s="5" t="s">
        <v>456</v>
      </c>
      <c r="C13" s="5" t="s">
        <v>457</v>
      </c>
      <c r="D13" s="4" t="s">
        <v>490</v>
      </c>
      <c r="E13" s="4"/>
      <c r="F13" s="4"/>
      <c r="G13" s="13" t="s">
        <v>491</v>
      </c>
    </row>
    <row r="14" s="1" customFormat="1" ht="16" customHeight="1" spans="1:7">
      <c r="A14" s="5"/>
      <c r="B14" s="5"/>
      <c r="C14" s="5"/>
      <c r="D14" s="4" t="s">
        <v>492</v>
      </c>
      <c r="E14" s="4"/>
      <c r="F14" s="4"/>
      <c r="G14" s="7" t="s">
        <v>493</v>
      </c>
    </row>
    <row r="15" s="1" customFormat="1" ht="16" customHeight="1" spans="1:7">
      <c r="A15" s="5"/>
      <c r="B15" s="5"/>
      <c r="C15" s="5"/>
      <c r="D15" s="4" t="s">
        <v>494</v>
      </c>
      <c r="E15" s="4"/>
      <c r="F15" s="4"/>
      <c r="G15" s="7" t="s">
        <v>495</v>
      </c>
    </row>
    <row r="16" s="1" customFormat="1" ht="16" customHeight="1" spans="1:7">
      <c r="A16" s="5"/>
      <c r="B16" s="5"/>
      <c r="C16" s="5" t="s">
        <v>464</v>
      </c>
      <c r="D16" s="4" t="s">
        <v>496</v>
      </c>
      <c r="E16" s="4"/>
      <c r="F16" s="4"/>
      <c r="G16" s="16" t="s">
        <v>466</v>
      </c>
    </row>
    <row r="17" s="1" customFormat="1" ht="16" customHeight="1" spans="1:7">
      <c r="A17" s="5"/>
      <c r="B17" s="5"/>
      <c r="C17" s="5"/>
      <c r="D17" s="4" t="s">
        <v>497</v>
      </c>
      <c r="E17" s="4"/>
      <c r="F17" s="4"/>
      <c r="G17" s="16" t="s">
        <v>498</v>
      </c>
    </row>
    <row r="18" s="1" customFormat="1" ht="16" customHeight="1" spans="1:7">
      <c r="A18" s="5"/>
      <c r="B18" s="5"/>
      <c r="C18" s="5"/>
      <c r="D18" s="4" t="s">
        <v>499</v>
      </c>
      <c r="E18" s="4"/>
      <c r="F18" s="4"/>
      <c r="G18" s="16" t="s">
        <v>466</v>
      </c>
    </row>
    <row r="19" s="1" customFormat="1" ht="16" customHeight="1" spans="1:7">
      <c r="A19" s="5"/>
      <c r="B19" s="5"/>
      <c r="C19" s="5" t="s">
        <v>469</v>
      </c>
      <c r="D19" s="4" t="s">
        <v>470</v>
      </c>
      <c r="E19" s="4"/>
      <c r="F19" s="4"/>
      <c r="G19" s="16" t="s">
        <v>466</v>
      </c>
    </row>
    <row r="20" s="1" customFormat="1" ht="16" customHeight="1" spans="1:7">
      <c r="A20" s="5"/>
      <c r="B20" s="5"/>
      <c r="C20" s="5"/>
      <c r="D20" s="24" t="s">
        <v>476</v>
      </c>
      <c r="E20" s="24"/>
      <c r="F20" s="24"/>
      <c r="G20" s="19"/>
    </row>
    <row r="21" s="1" customFormat="1" ht="16" customHeight="1" spans="1:7">
      <c r="A21" s="5"/>
      <c r="B21" s="5" t="s">
        <v>472</v>
      </c>
      <c r="C21" s="5" t="s">
        <v>473</v>
      </c>
      <c r="D21" s="25" t="s">
        <v>500</v>
      </c>
      <c r="E21" s="25"/>
      <c r="F21" s="25"/>
      <c r="G21" s="4" t="s">
        <v>475</v>
      </c>
    </row>
    <row r="22" s="1" customFormat="1" ht="16" customHeight="1" spans="1:7">
      <c r="A22" s="5"/>
      <c r="B22" s="5"/>
      <c r="C22" s="5"/>
      <c r="D22" s="25" t="s">
        <v>501</v>
      </c>
      <c r="E22" s="25"/>
      <c r="F22" s="25"/>
      <c r="G22" s="4" t="s">
        <v>502</v>
      </c>
    </row>
    <row r="23" s="1" customFormat="1" ht="16" customHeight="1" spans="1:7">
      <c r="A23" s="5"/>
      <c r="B23" s="5"/>
      <c r="C23" s="5" t="s">
        <v>477</v>
      </c>
      <c r="D23" s="25" t="s">
        <v>478</v>
      </c>
      <c r="E23" s="25"/>
      <c r="F23" s="25"/>
      <c r="G23" s="4" t="s">
        <v>479</v>
      </c>
    </row>
    <row r="24" s="1" customFormat="1" ht="16" customHeight="1" spans="1:7">
      <c r="A24" s="5"/>
      <c r="B24" s="5"/>
      <c r="C24" s="5"/>
      <c r="D24" s="25" t="s">
        <v>476</v>
      </c>
      <c r="E24" s="25"/>
      <c r="F24" s="25"/>
      <c r="G24" s="4"/>
    </row>
    <row r="25" s="1" customFormat="1" ht="16" customHeight="1" spans="1:7">
      <c r="A25" s="5"/>
      <c r="B25" s="5"/>
      <c r="C25" s="5" t="s">
        <v>480</v>
      </c>
      <c r="D25" s="25" t="s">
        <v>454</v>
      </c>
      <c r="E25" s="25"/>
      <c r="F25" s="25"/>
      <c r="G25" s="4"/>
    </row>
    <row r="26" s="1" customFormat="1" ht="16" customHeight="1" spans="1:7">
      <c r="A26" s="5"/>
      <c r="B26" s="5"/>
      <c r="C26" s="5"/>
      <c r="D26" s="25" t="s">
        <v>476</v>
      </c>
      <c r="E26" s="25"/>
      <c r="F26" s="25"/>
      <c r="G26" s="4"/>
    </row>
    <row r="27" s="1" customFormat="1" ht="16" customHeight="1" spans="1:7">
      <c r="A27" s="5"/>
      <c r="B27" s="5"/>
      <c r="C27" s="5" t="s">
        <v>482</v>
      </c>
      <c r="D27" s="25" t="s">
        <v>503</v>
      </c>
      <c r="E27" s="25"/>
      <c r="F27" s="25"/>
      <c r="G27" s="16" t="s">
        <v>466</v>
      </c>
    </row>
    <row r="28" s="1" customFormat="1" ht="16" customHeight="1" spans="1:7">
      <c r="A28" s="5"/>
      <c r="B28" s="5"/>
      <c r="C28" s="5"/>
      <c r="D28" s="24" t="s">
        <v>476</v>
      </c>
      <c r="E28" s="24"/>
      <c r="F28" s="24"/>
      <c r="G28" s="27"/>
    </row>
    <row r="29" s="1" customFormat="1" ht="16" customHeight="1" spans="1:7">
      <c r="A29" s="5"/>
      <c r="B29" s="5" t="s">
        <v>483</v>
      </c>
      <c r="C29" s="5" t="s">
        <v>484</v>
      </c>
      <c r="D29" s="24" t="s">
        <v>485</v>
      </c>
      <c r="E29" s="24"/>
      <c r="F29" s="24"/>
      <c r="G29" s="19" t="s">
        <v>504</v>
      </c>
    </row>
    <row r="30" s="1" customFormat="1" ht="16" customHeight="1" spans="1:7">
      <c r="A30" s="5"/>
      <c r="B30" s="5"/>
      <c r="C30" s="5"/>
      <c r="D30" s="24" t="s">
        <v>476</v>
      </c>
      <c r="E30" s="24"/>
      <c r="F30" s="24"/>
      <c r="G30" s="19"/>
    </row>
    <row r="31" s="1" customFormat="1" ht="10" customHeight="1" spans="1:7">
      <c r="A31" s="4" t="s">
        <v>429</v>
      </c>
      <c r="B31" s="4"/>
      <c r="C31" s="4"/>
      <c r="D31" s="4"/>
      <c r="E31" s="4"/>
      <c r="F31" s="4"/>
      <c r="G31" s="17"/>
    </row>
    <row r="32" s="1" customFormat="1" ht="10" customHeight="1" spans="1:7">
      <c r="A32" s="4"/>
      <c r="B32" s="4"/>
      <c r="C32" s="4"/>
      <c r="D32" s="4"/>
      <c r="E32" s="4"/>
      <c r="F32" s="4"/>
      <c r="G32" s="17"/>
    </row>
    <row r="33" s="1" customFormat="1" ht="10" customHeight="1" spans="1:7">
      <c r="A33" s="4"/>
      <c r="B33" s="4"/>
      <c r="C33" s="4"/>
      <c r="D33" s="4"/>
      <c r="E33" s="4"/>
      <c r="F33" s="4"/>
      <c r="G33" s="17"/>
    </row>
    <row r="34" s="1" customFormat="1" spans="1:7">
      <c r="A34" s="4"/>
      <c r="B34" s="4"/>
      <c r="C34" s="4"/>
      <c r="D34" s="4"/>
      <c r="E34" s="4"/>
      <c r="F34" s="4"/>
      <c r="G34" s="17"/>
    </row>
  </sheetData>
  <mergeCells count="53">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A7:A8"/>
    <mergeCell ref="A9:A30"/>
    <mergeCell ref="B10:B12"/>
    <mergeCell ref="B13:B20"/>
    <mergeCell ref="B21:B28"/>
    <mergeCell ref="B29:B30"/>
    <mergeCell ref="C13:C15"/>
    <mergeCell ref="C16:C18"/>
    <mergeCell ref="C19:C20"/>
    <mergeCell ref="C21:C22"/>
    <mergeCell ref="C23:C24"/>
    <mergeCell ref="C25:C26"/>
    <mergeCell ref="C27:C28"/>
    <mergeCell ref="C29:C30"/>
    <mergeCell ref="A4:B6"/>
    <mergeCell ref="A31:G34"/>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selection activeCell="C2" sqref="C2:D2"/>
    </sheetView>
  </sheetViews>
  <sheetFormatPr defaultColWidth="9" defaultRowHeight="13.5" outlineLevelCol="6"/>
  <cols>
    <col min="1" max="1" width="9" style="1"/>
    <col min="2" max="2" width="9.875" style="1" customWidth="1"/>
    <col min="3" max="3" width="8.75" style="1" customWidth="1"/>
    <col min="4" max="4" width="13" style="1" customWidth="1"/>
    <col min="5" max="5" width="10.375" style="1" customWidth="1"/>
    <col min="6" max="6" width="14.75" style="1" customWidth="1"/>
    <col min="7" max="7" width="15.625" style="1" customWidth="1"/>
    <col min="8" max="16384" width="9" style="1"/>
  </cols>
  <sheetData>
    <row r="1" s="1" customFormat="1" ht="28" customHeight="1" spans="1:7">
      <c r="A1" s="2" t="s">
        <v>487</v>
      </c>
      <c r="B1" s="3"/>
      <c r="C1" s="3"/>
      <c r="D1" s="3"/>
      <c r="E1" s="3"/>
      <c r="F1" s="3"/>
      <c r="G1" s="3"/>
    </row>
    <row r="2" s="1" customFormat="1" ht="24" customHeight="1" spans="1:7">
      <c r="A2" s="4" t="s">
        <v>431</v>
      </c>
      <c r="B2" s="4"/>
      <c r="C2" s="4" t="s">
        <v>505</v>
      </c>
      <c r="D2" s="4"/>
      <c r="E2" s="4" t="s">
        <v>433</v>
      </c>
      <c r="F2" s="4" t="s">
        <v>434</v>
      </c>
      <c r="G2" s="4"/>
    </row>
    <row r="3" s="1" customFormat="1" ht="24" customHeight="1" spans="1:7">
      <c r="A3" s="4" t="s">
        <v>435</v>
      </c>
      <c r="B3" s="4"/>
      <c r="C3" s="4" t="s">
        <v>3</v>
      </c>
      <c r="D3" s="4"/>
      <c r="E3" s="4" t="s">
        <v>436</v>
      </c>
      <c r="F3" s="4" t="s">
        <v>3</v>
      </c>
      <c r="G3" s="4"/>
    </row>
    <row r="4" s="1" customFormat="1" ht="24" customHeight="1" spans="1:7">
      <c r="A4" s="5" t="s">
        <v>437</v>
      </c>
      <c r="B4" s="5"/>
      <c r="C4" s="6" t="s">
        <v>438</v>
      </c>
      <c r="D4" s="6"/>
      <c r="E4" s="19">
        <v>65.5</v>
      </c>
      <c r="F4" s="19"/>
      <c r="G4" s="19"/>
    </row>
    <row r="5" s="1" customFormat="1" ht="24" customHeight="1" spans="1:7">
      <c r="A5" s="5"/>
      <c r="B5" s="5"/>
      <c r="C5" s="6" t="s">
        <v>439</v>
      </c>
      <c r="D5" s="6"/>
      <c r="E5" s="19">
        <v>65.5</v>
      </c>
      <c r="F5" s="19"/>
      <c r="G5" s="19"/>
    </row>
    <row r="6" s="1" customFormat="1" ht="24" customHeight="1" spans="1:7">
      <c r="A6" s="5"/>
      <c r="B6" s="5"/>
      <c r="C6" s="6" t="s">
        <v>440</v>
      </c>
      <c r="D6" s="6"/>
      <c r="E6" s="19">
        <v>0</v>
      </c>
      <c r="F6" s="19"/>
      <c r="G6" s="19"/>
    </row>
    <row r="7" s="1" customFormat="1" ht="16" customHeight="1" spans="1:7">
      <c r="A7" s="5" t="s">
        <v>441</v>
      </c>
      <c r="B7" s="5" t="s">
        <v>442</v>
      </c>
      <c r="C7" s="5"/>
      <c r="D7" s="5"/>
      <c r="E7" s="5"/>
      <c r="F7" s="5"/>
      <c r="G7" s="5"/>
    </row>
    <row r="8" s="1" customFormat="1" ht="72" customHeight="1" spans="1:7">
      <c r="A8" s="5"/>
      <c r="B8" s="8" t="s">
        <v>506</v>
      </c>
      <c r="C8" s="6"/>
      <c r="D8" s="6"/>
      <c r="E8" s="6"/>
      <c r="F8" s="6"/>
      <c r="G8" s="6"/>
    </row>
    <row r="9" s="1" customFormat="1" ht="17" customHeight="1" spans="1:7">
      <c r="A9" s="5" t="s">
        <v>444</v>
      </c>
      <c r="B9" s="5" t="s">
        <v>445</v>
      </c>
      <c r="C9" s="5" t="s">
        <v>446</v>
      </c>
      <c r="D9" s="18" t="s">
        <v>447</v>
      </c>
      <c r="E9" s="18"/>
      <c r="F9" s="18"/>
      <c r="G9" s="5" t="s">
        <v>448</v>
      </c>
    </row>
    <row r="10" s="1" customFormat="1" ht="17" customHeight="1" spans="1:7">
      <c r="A10" s="5"/>
      <c r="B10" s="9" t="s">
        <v>449</v>
      </c>
      <c r="C10" s="5" t="s">
        <v>450</v>
      </c>
      <c r="D10" s="20" t="s">
        <v>451</v>
      </c>
      <c r="E10" s="21"/>
      <c r="F10" s="22"/>
      <c r="G10" s="23" t="s">
        <v>507</v>
      </c>
    </row>
    <row r="11" s="1" customFormat="1" ht="17" customHeight="1" spans="1:7">
      <c r="A11" s="5"/>
      <c r="B11" s="14"/>
      <c r="C11" s="5" t="s">
        <v>453</v>
      </c>
      <c r="D11" s="20" t="s">
        <v>454</v>
      </c>
      <c r="E11" s="21"/>
      <c r="F11" s="22"/>
      <c r="G11" s="5"/>
    </row>
    <row r="12" s="1" customFormat="1" ht="17" customHeight="1" spans="1:7">
      <c r="A12" s="5"/>
      <c r="B12" s="15"/>
      <c r="C12" s="5" t="s">
        <v>455</v>
      </c>
      <c r="D12" s="20" t="s">
        <v>454</v>
      </c>
      <c r="E12" s="21"/>
      <c r="F12" s="22"/>
      <c r="G12" s="5"/>
    </row>
    <row r="13" s="1" customFormat="1" ht="17" customHeight="1" spans="1:7">
      <c r="A13" s="5"/>
      <c r="B13" s="5" t="s">
        <v>456</v>
      </c>
      <c r="C13" s="5" t="s">
        <v>457</v>
      </c>
      <c r="D13" s="4" t="s">
        <v>508</v>
      </c>
      <c r="E13" s="4"/>
      <c r="F13" s="4"/>
      <c r="G13" s="13" t="s">
        <v>509</v>
      </c>
    </row>
    <row r="14" s="1" customFormat="1" ht="17" customHeight="1" spans="1:7">
      <c r="A14" s="5"/>
      <c r="B14" s="5"/>
      <c r="C14" s="5"/>
      <c r="D14" s="4" t="s">
        <v>510</v>
      </c>
      <c r="E14" s="4"/>
      <c r="F14" s="4"/>
      <c r="G14" s="16" t="s">
        <v>511</v>
      </c>
    </row>
    <row r="15" s="1" customFormat="1" ht="17" customHeight="1" spans="1:7">
      <c r="A15" s="5"/>
      <c r="B15" s="5"/>
      <c r="C15" s="5"/>
      <c r="D15" s="4" t="s">
        <v>512</v>
      </c>
      <c r="E15" s="4"/>
      <c r="F15" s="4"/>
      <c r="G15" s="13" t="s">
        <v>513</v>
      </c>
    </row>
    <row r="16" s="1" customFormat="1" ht="17" customHeight="1" spans="1:7">
      <c r="A16" s="5"/>
      <c r="B16" s="5"/>
      <c r="C16" s="5" t="s">
        <v>464</v>
      </c>
      <c r="D16" s="4" t="s">
        <v>514</v>
      </c>
      <c r="E16" s="4"/>
      <c r="F16" s="4"/>
      <c r="G16" s="16" t="s">
        <v>466</v>
      </c>
    </row>
    <row r="17" s="1" customFormat="1" ht="17" customHeight="1" spans="1:7">
      <c r="A17" s="5"/>
      <c r="B17" s="5"/>
      <c r="C17" s="5"/>
      <c r="D17" s="4" t="s">
        <v>515</v>
      </c>
      <c r="E17" s="4"/>
      <c r="F17" s="4"/>
      <c r="G17" s="16" t="s">
        <v>498</v>
      </c>
    </row>
    <row r="18" s="1" customFormat="1" ht="17" customHeight="1" spans="1:7">
      <c r="A18" s="5"/>
      <c r="B18" s="5"/>
      <c r="C18" s="5"/>
      <c r="D18" s="4" t="s">
        <v>516</v>
      </c>
      <c r="E18" s="4"/>
      <c r="F18" s="4"/>
      <c r="G18" s="16" t="s">
        <v>498</v>
      </c>
    </row>
    <row r="19" s="1" customFormat="1" ht="17" customHeight="1" spans="1:7">
      <c r="A19" s="5"/>
      <c r="B19" s="5"/>
      <c r="C19" s="5" t="s">
        <v>469</v>
      </c>
      <c r="D19" s="4" t="s">
        <v>470</v>
      </c>
      <c r="E19" s="4"/>
      <c r="F19" s="4"/>
      <c r="G19" s="16" t="s">
        <v>466</v>
      </c>
    </row>
    <row r="20" s="1" customFormat="1" ht="17" customHeight="1" spans="1:7">
      <c r="A20" s="5"/>
      <c r="B20" s="5"/>
      <c r="C20" s="5"/>
      <c r="D20" s="4" t="s">
        <v>476</v>
      </c>
      <c r="E20" s="4"/>
      <c r="F20" s="4"/>
      <c r="G20" s="7"/>
    </row>
    <row r="21" s="1" customFormat="1" ht="17" customHeight="1" spans="1:7">
      <c r="A21" s="5"/>
      <c r="B21" s="5" t="s">
        <v>472</v>
      </c>
      <c r="C21" s="5" t="s">
        <v>473</v>
      </c>
      <c r="D21" s="4" t="s">
        <v>474</v>
      </c>
      <c r="E21" s="4"/>
      <c r="F21" s="4"/>
      <c r="G21" s="4" t="s">
        <v>475</v>
      </c>
    </row>
    <row r="22" s="1" customFormat="1" ht="17" customHeight="1" spans="1:7">
      <c r="A22" s="5"/>
      <c r="B22" s="5"/>
      <c r="C22" s="5"/>
      <c r="D22" s="4" t="s">
        <v>476</v>
      </c>
      <c r="E22" s="4"/>
      <c r="F22" s="4"/>
      <c r="G22" s="7"/>
    </row>
    <row r="23" s="1" customFormat="1" ht="17" customHeight="1" spans="1:7">
      <c r="A23" s="5"/>
      <c r="B23" s="5"/>
      <c r="C23" s="5" t="s">
        <v>477</v>
      </c>
      <c r="D23" s="25" t="s">
        <v>478</v>
      </c>
      <c r="E23" s="25"/>
      <c r="F23" s="25"/>
      <c r="G23" s="4" t="s">
        <v>479</v>
      </c>
    </row>
    <row r="24" s="1" customFormat="1" ht="17" customHeight="1" spans="1:7">
      <c r="A24" s="5"/>
      <c r="B24" s="5"/>
      <c r="C24" s="5"/>
      <c r="D24" s="4" t="s">
        <v>476</v>
      </c>
      <c r="E24" s="4"/>
      <c r="F24" s="4"/>
      <c r="G24" s="16"/>
    </row>
    <row r="25" s="1" customFormat="1" ht="17" customHeight="1" spans="1:7">
      <c r="A25" s="5"/>
      <c r="B25" s="5"/>
      <c r="C25" s="5" t="s">
        <v>480</v>
      </c>
      <c r="D25" s="4" t="s">
        <v>454</v>
      </c>
      <c r="E25" s="4"/>
      <c r="F25" s="4"/>
      <c r="G25" s="4"/>
    </row>
    <row r="26" s="1" customFormat="1" ht="17" customHeight="1" spans="1:7">
      <c r="A26" s="5"/>
      <c r="B26" s="5"/>
      <c r="C26" s="5"/>
      <c r="D26" s="4" t="s">
        <v>476</v>
      </c>
      <c r="E26" s="4"/>
      <c r="F26" s="4"/>
      <c r="G26" s="4"/>
    </row>
    <row r="27" s="1" customFormat="1" ht="17" customHeight="1" spans="1:7">
      <c r="A27" s="5"/>
      <c r="B27" s="5"/>
      <c r="C27" s="5" t="s">
        <v>482</v>
      </c>
      <c r="D27" s="4" t="s">
        <v>503</v>
      </c>
      <c r="E27" s="4"/>
      <c r="F27" s="4"/>
      <c r="G27" s="16" t="s">
        <v>466</v>
      </c>
    </row>
    <row r="28" s="1" customFormat="1" ht="17" customHeight="1" spans="1:7">
      <c r="A28" s="5"/>
      <c r="B28" s="5"/>
      <c r="C28" s="5"/>
      <c r="D28" s="4" t="s">
        <v>476</v>
      </c>
      <c r="E28" s="4"/>
      <c r="F28" s="4"/>
      <c r="G28" s="4"/>
    </row>
    <row r="29" s="1" customFormat="1" ht="17" customHeight="1" spans="1:7">
      <c r="A29" s="5"/>
      <c r="B29" s="5" t="s">
        <v>483</v>
      </c>
      <c r="C29" s="5" t="s">
        <v>484</v>
      </c>
      <c r="D29" s="4" t="s">
        <v>485</v>
      </c>
      <c r="E29" s="4"/>
      <c r="F29" s="4"/>
      <c r="G29" s="7" t="s">
        <v>504</v>
      </c>
    </row>
    <row r="30" s="1" customFormat="1" ht="17" customHeight="1" spans="1:7">
      <c r="A30" s="5"/>
      <c r="B30" s="5"/>
      <c r="C30" s="5"/>
      <c r="D30" s="24" t="s">
        <v>476</v>
      </c>
      <c r="E30" s="24"/>
      <c r="F30" s="24"/>
      <c r="G30" s="19"/>
    </row>
    <row r="31" s="1" customFormat="1" ht="10" customHeight="1" spans="1:7">
      <c r="A31" s="4" t="s">
        <v>429</v>
      </c>
      <c r="B31" s="4"/>
      <c r="C31" s="4"/>
      <c r="D31" s="4"/>
      <c r="E31" s="4"/>
      <c r="F31" s="4"/>
      <c r="G31" s="17"/>
    </row>
    <row r="32" s="1" customFormat="1" ht="10" customHeight="1" spans="1:7">
      <c r="A32" s="4"/>
      <c r="B32" s="4"/>
      <c r="C32" s="4"/>
      <c r="D32" s="4"/>
      <c r="E32" s="4"/>
      <c r="F32" s="4"/>
      <c r="G32" s="17"/>
    </row>
    <row r="33" s="1" customFormat="1" ht="10" customHeight="1" spans="1:7">
      <c r="A33" s="4"/>
      <c r="B33" s="4"/>
      <c r="C33" s="4"/>
      <c r="D33" s="4"/>
      <c r="E33" s="4"/>
      <c r="F33" s="4"/>
      <c r="G33" s="17"/>
    </row>
    <row r="34" s="1" customFormat="1" spans="1:7">
      <c r="A34" s="4"/>
      <c r="B34" s="4"/>
      <c r="C34" s="4"/>
      <c r="D34" s="4"/>
      <c r="E34" s="4"/>
      <c r="F34" s="4"/>
      <c r="G34" s="17"/>
    </row>
  </sheetData>
  <mergeCells count="53">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A7:A8"/>
    <mergeCell ref="A9:A30"/>
    <mergeCell ref="B10:B12"/>
    <mergeCell ref="B13:B20"/>
    <mergeCell ref="B21:B28"/>
    <mergeCell ref="B29:B30"/>
    <mergeCell ref="C13:C15"/>
    <mergeCell ref="C16:C18"/>
    <mergeCell ref="C19:C20"/>
    <mergeCell ref="C21:C22"/>
    <mergeCell ref="C23:C24"/>
    <mergeCell ref="C25:C26"/>
    <mergeCell ref="C27:C28"/>
    <mergeCell ref="C29:C30"/>
    <mergeCell ref="A4:B6"/>
    <mergeCell ref="A31:G34"/>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selection activeCell="L14" sqref="L14"/>
    </sheetView>
  </sheetViews>
  <sheetFormatPr defaultColWidth="9" defaultRowHeight="13.5" outlineLevelCol="6"/>
  <cols>
    <col min="1" max="1" width="9" style="1"/>
    <col min="2" max="2" width="9.875" style="1" customWidth="1"/>
    <col min="3" max="3" width="8.75" style="1" customWidth="1"/>
    <col min="4" max="4" width="13" style="1" customWidth="1"/>
    <col min="5" max="5" width="10.375" style="1" customWidth="1"/>
    <col min="6" max="6" width="14.75" style="1" customWidth="1"/>
    <col min="7" max="7" width="19.125" style="1" customWidth="1"/>
    <col min="8" max="16384" width="9" style="1"/>
  </cols>
  <sheetData>
    <row r="1" s="1" customFormat="1" ht="28" customHeight="1" spans="1:7">
      <c r="A1" s="2" t="s">
        <v>487</v>
      </c>
      <c r="B1" s="3"/>
      <c r="C1" s="3"/>
      <c r="D1" s="3"/>
      <c r="E1" s="3"/>
      <c r="F1" s="3"/>
      <c r="G1" s="3"/>
    </row>
    <row r="2" s="1" customFormat="1" ht="24" customHeight="1" spans="1:7">
      <c r="A2" s="4" t="s">
        <v>431</v>
      </c>
      <c r="B2" s="4"/>
      <c r="C2" s="4" t="s">
        <v>517</v>
      </c>
      <c r="D2" s="4"/>
      <c r="E2" s="4" t="s">
        <v>433</v>
      </c>
      <c r="F2" s="4" t="s">
        <v>434</v>
      </c>
      <c r="G2" s="4"/>
    </row>
    <row r="3" s="1" customFormat="1" ht="24" customHeight="1" spans="1:7">
      <c r="A3" s="4" t="s">
        <v>435</v>
      </c>
      <c r="B3" s="4"/>
      <c r="C3" s="4" t="s">
        <v>3</v>
      </c>
      <c r="D3" s="4"/>
      <c r="E3" s="4" t="s">
        <v>436</v>
      </c>
      <c r="F3" s="4" t="s">
        <v>3</v>
      </c>
      <c r="G3" s="4"/>
    </row>
    <row r="4" s="1" customFormat="1" ht="24" customHeight="1" spans="1:7">
      <c r="A4" s="5" t="s">
        <v>437</v>
      </c>
      <c r="B4" s="5"/>
      <c r="C4" s="6" t="s">
        <v>438</v>
      </c>
      <c r="D4" s="6"/>
      <c r="E4" s="19">
        <v>135</v>
      </c>
      <c r="F4" s="19"/>
      <c r="G4" s="19"/>
    </row>
    <row r="5" s="1" customFormat="1" ht="24" customHeight="1" spans="1:7">
      <c r="A5" s="5"/>
      <c r="B5" s="5"/>
      <c r="C5" s="6" t="s">
        <v>439</v>
      </c>
      <c r="D5" s="6"/>
      <c r="E5" s="19">
        <v>135</v>
      </c>
      <c r="F5" s="19"/>
      <c r="G5" s="19"/>
    </row>
    <row r="6" s="1" customFormat="1" ht="24" customHeight="1" spans="1:7">
      <c r="A6" s="5"/>
      <c r="B6" s="5"/>
      <c r="C6" s="6" t="s">
        <v>440</v>
      </c>
      <c r="D6" s="6"/>
      <c r="E6" s="19">
        <v>0</v>
      </c>
      <c r="F6" s="19"/>
      <c r="G6" s="19"/>
    </row>
    <row r="7" s="1" customFormat="1" ht="16" customHeight="1" spans="1:7">
      <c r="A7" s="5" t="s">
        <v>441</v>
      </c>
      <c r="B7" s="5" t="s">
        <v>442</v>
      </c>
      <c r="C7" s="5"/>
      <c r="D7" s="5"/>
      <c r="E7" s="5"/>
      <c r="F7" s="5"/>
      <c r="G7" s="5"/>
    </row>
    <row r="8" s="1" customFormat="1" ht="72" customHeight="1" spans="1:7">
      <c r="A8" s="5"/>
      <c r="B8" s="8" t="s">
        <v>518</v>
      </c>
      <c r="C8" s="6"/>
      <c r="D8" s="6"/>
      <c r="E8" s="6"/>
      <c r="F8" s="6"/>
      <c r="G8" s="6"/>
    </row>
    <row r="9" s="1" customFormat="1" ht="18" customHeight="1" spans="1:7">
      <c r="A9" s="5" t="s">
        <v>444</v>
      </c>
      <c r="B9" s="5" t="s">
        <v>445</v>
      </c>
      <c r="C9" s="5" t="s">
        <v>446</v>
      </c>
      <c r="D9" s="18" t="s">
        <v>447</v>
      </c>
      <c r="E9" s="18"/>
      <c r="F9" s="18"/>
      <c r="G9" s="5" t="s">
        <v>448</v>
      </c>
    </row>
    <row r="10" s="1" customFormat="1" ht="18" customHeight="1" spans="1:7">
      <c r="A10" s="5"/>
      <c r="B10" s="9" t="s">
        <v>449</v>
      </c>
      <c r="C10" s="5" t="s">
        <v>450</v>
      </c>
      <c r="D10" s="20" t="s">
        <v>451</v>
      </c>
      <c r="E10" s="21"/>
      <c r="F10" s="22"/>
      <c r="G10" s="23" t="s">
        <v>519</v>
      </c>
    </row>
    <row r="11" s="1" customFormat="1" ht="18" customHeight="1" spans="1:7">
      <c r="A11" s="5"/>
      <c r="B11" s="14"/>
      <c r="C11" s="5" t="s">
        <v>453</v>
      </c>
      <c r="D11" s="20" t="s">
        <v>454</v>
      </c>
      <c r="E11" s="21"/>
      <c r="F11" s="22"/>
      <c r="G11" s="5"/>
    </row>
    <row r="12" s="1" customFormat="1" ht="18" customHeight="1" spans="1:7">
      <c r="A12" s="5"/>
      <c r="B12" s="15"/>
      <c r="C12" s="5" t="s">
        <v>455</v>
      </c>
      <c r="D12" s="20" t="s">
        <v>454</v>
      </c>
      <c r="E12" s="21"/>
      <c r="F12" s="22"/>
      <c r="G12" s="5"/>
    </row>
    <row r="13" s="1" customFormat="1" ht="18" customHeight="1" spans="1:7">
      <c r="A13" s="5"/>
      <c r="B13" s="5" t="s">
        <v>456</v>
      </c>
      <c r="C13" s="5" t="s">
        <v>457</v>
      </c>
      <c r="D13" s="25" t="s">
        <v>520</v>
      </c>
      <c r="E13" s="25"/>
      <c r="F13" s="25"/>
      <c r="G13" s="23" t="s">
        <v>521</v>
      </c>
    </row>
    <row r="14" s="1" customFormat="1" ht="18" customHeight="1" spans="1:7">
      <c r="A14" s="5"/>
      <c r="B14" s="5"/>
      <c r="C14" s="5"/>
      <c r="D14" s="25" t="s">
        <v>522</v>
      </c>
      <c r="E14" s="25"/>
      <c r="F14" s="25"/>
      <c r="G14" s="23" t="s">
        <v>523</v>
      </c>
    </row>
    <row r="15" s="1" customFormat="1" ht="18" customHeight="1" spans="1:7">
      <c r="A15" s="5"/>
      <c r="B15" s="5"/>
      <c r="C15" s="5"/>
      <c r="D15" s="25" t="s">
        <v>524</v>
      </c>
      <c r="E15" s="25"/>
      <c r="F15" s="25"/>
      <c r="G15" s="23" t="s">
        <v>525</v>
      </c>
    </row>
    <row r="16" s="1" customFormat="1" ht="18" customHeight="1" spans="1:7">
      <c r="A16" s="5"/>
      <c r="B16" s="5"/>
      <c r="C16" s="5" t="s">
        <v>464</v>
      </c>
      <c r="D16" s="25" t="s">
        <v>526</v>
      </c>
      <c r="E16" s="25"/>
      <c r="F16" s="25"/>
      <c r="G16" s="26" t="s">
        <v>466</v>
      </c>
    </row>
    <row r="17" s="1" customFormat="1" ht="18" customHeight="1" spans="1:7">
      <c r="A17" s="5"/>
      <c r="B17" s="5"/>
      <c r="C17" s="5"/>
      <c r="D17" s="25" t="s">
        <v>527</v>
      </c>
      <c r="E17" s="25"/>
      <c r="F17" s="25"/>
      <c r="G17" s="26" t="s">
        <v>466</v>
      </c>
    </row>
    <row r="18" s="1" customFormat="1" ht="18" customHeight="1" spans="1:7">
      <c r="A18" s="5"/>
      <c r="B18" s="5"/>
      <c r="C18" s="5"/>
      <c r="D18" s="25" t="s">
        <v>528</v>
      </c>
      <c r="E18" s="25"/>
      <c r="F18" s="25"/>
      <c r="G18" s="26" t="s">
        <v>466</v>
      </c>
    </row>
    <row r="19" s="1" customFormat="1" ht="18" customHeight="1" spans="1:7">
      <c r="A19" s="5"/>
      <c r="B19" s="5"/>
      <c r="C19" s="5" t="s">
        <v>469</v>
      </c>
      <c r="D19" s="25" t="s">
        <v>470</v>
      </c>
      <c r="E19" s="25"/>
      <c r="F19" s="25"/>
      <c r="G19" s="26" t="s">
        <v>466</v>
      </c>
    </row>
    <row r="20" s="1" customFormat="1" ht="18" customHeight="1" spans="1:7">
      <c r="A20" s="5"/>
      <c r="B20" s="5"/>
      <c r="C20" s="5"/>
      <c r="D20" s="24" t="s">
        <v>476</v>
      </c>
      <c r="E20" s="24"/>
      <c r="F20" s="24"/>
      <c r="G20" s="19"/>
    </row>
    <row r="21" s="1" customFormat="1" ht="18" customHeight="1" spans="1:7">
      <c r="A21" s="5"/>
      <c r="B21" s="5" t="s">
        <v>472</v>
      </c>
      <c r="C21" s="5" t="s">
        <v>473</v>
      </c>
      <c r="D21" s="4" t="s">
        <v>529</v>
      </c>
      <c r="E21" s="4"/>
      <c r="F21" s="4"/>
      <c r="G21" s="4" t="s">
        <v>475</v>
      </c>
    </row>
    <row r="22" s="1" customFormat="1" ht="18" customHeight="1" spans="1:7">
      <c r="A22" s="5"/>
      <c r="B22" s="5"/>
      <c r="C22" s="5"/>
      <c r="D22" s="4" t="s">
        <v>476</v>
      </c>
      <c r="E22" s="4"/>
      <c r="F22" s="4"/>
      <c r="G22" s="19"/>
    </row>
    <row r="23" s="1" customFormat="1" ht="18" customHeight="1" spans="1:7">
      <c r="A23" s="5"/>
      <c r="B23" s="5"/>
      <c r="C23" s="5" t="s">
        <v>477</v>
      </c>
      <c r="D23" s="4" t="s">
        <v>478</v>
      </c>
      <c r="E23" s="4"/>
      <c r="F23" s="4"/>
      <c r="G23" s="4" t="s">
        <v>479</v>
      </c>
    </row>
    <row r="24" s="1" customFormat="1" ht="18" customHeight="1" spans="1:7">
      <c r="A24" s="5"/>
      <c r="B24" s="5"/>
      <c r="C24" s="5"/>
      <c r="D24" s="4" t="s">
        <v>530</v>
      </c>
      <c r="E24" s="4"/>
      <c r="F24" s="4"/>
      <c r="G24" s="16" t="s">
        <v>466</v>
      </c>
    </row>
    <row r="25" s="1" customFormat="1" ht="18" customHeight="1" spans="1:7">
      <c r="A25" s="5"/>
      <c r="B25" s="5"/>
      <c r="C25" s="5" t="s">
        <v>480</v>
      </c>
      <c r="D25" s="4" t="s">
        <v>454</v>
      </c>
      <c r="E25" s="4"/>
      <c r="F25" s="4"/>
      <c r="G25" s="4"/>
    </row>
    <row r="26" s="1" customFormat="1" ht="18" customHeight="1" spans="1:7">
      <c r="A26" s="5"/>
      <c r="B26" s="5"/>
      <c r="C26" s="5"/>
      <c r="D26" s="24" t="s">
        <v>476</v>
      </c>
      <c r="E26" s="24"/>
      <c r="F26" s="24"/>
      <c r="G26" s="27"/>
    </row>
    <row r="27" s="1" customFormat="1" ht="18" customHeight="1" spans="1:7">
      <c r="A27" s="5"/>
      <c r="B27" s="5"/>
      <c r="C27" s="5" t="s">
        <v>482</v>
      </c>
      <c r="D27" s="25" t="s">
        <v>503</v>
      </c>
      <c r="E27" s="25"/>
      <c r="F27" s="25"/>
      <c r="G27" s="28" t="s">
        <v>466</v>
      </c>
    </row>
    <row r="28" s="1" customFormat="1" ht="18" customHeight="1" spans="1:7">
      <c r="A28" s="5"/>
      <c r="B28" s="5"/>
      <c r="C28" s="5"/>
      <c r="D28" s="24" t="s">
        <v>476</v>
      </c>
      <c r="E28" s="24"/>
      <c r="F28" s="24"/>
      <c r="G28" s="27"/>
    </row>
    <row r="29" s="1" customFormat="1" ht="18" customHeight="1" spans="1:7">
      <c r="A29" s="5"/>
      <c r="B29" s="5" t="s">
        <v>483</v>
      </c>
      <c r="C29" s="5" t="s">
        <v>484</v>
      </c>
      <c r="D29" s="24" t="s">
        <v>485</v>
      </c>
      <c r="E29" s="24"/>
      <c r="F29" s="24"/>
      <c r="G29" s="29" t="s">
        <v>504</v>
      </c>
    </row>
    <row r="30" s="1" customFormat="1" ht="18" customHeight="1" spans="1:7">
      <c r="A30" s="5"/>
      <c r="B30" s="5"/>
      <c r="C30" s="5"/>
      <c r="D30" s="24" t="s">
        <v>476</v>
      </c>
      <c r="E30" s="24"/>
      <c r="F30" s="24"/>
      <c r="G30" s="19"/>
    </row>
    <row r="31" s="1" customFormat="1" ht="10" customHeight="1" spans="1:7">
      <c r="A31" s="4" t="s">
        <v>429</v>
      </c>
      <c r="B31" s="4"/>
      <c r="C31" s="4"/>
      <c r="D31" s="4"/>
      <c r="E31" s="4"/>
      <c r="F31" s="4"/>
      <c r="G31" s="17"/>
    </row>
    <row r="32" s="1" customFormat="1" ht="10" customHeight="1" spans="1:7">
      <c r="A32" s="4"/>
      <c r="B32" s="4"/>
      <c r="C32" s="4"/>
      <c r="D32" s="4"/>
      <c r="E32" s="4"/>
      <c r="F32" s="4"/>
      <c r="G32" s="17"/>
    </row>
    <row r="33" s="1" customFormat="1" ht="10" customHeight="1" spans="1:7">
      <c r="A33" s="4"/>
      <c r="B33" s="4"/>
      <c r="C33" s="4"/>
      <c r="D33" s="4"/>
      <c r="E33" s="4"/>
      <c r="F33" s="4"/>
      <c r="G33" s="17"/>
    </row>
    <row r="34" s="1" customFormat="1" spans="1:7">
      <c r="A34" s="4"/>
      <c r="B34" s="4"/>
      <c r="C34" s="4"/>
      <c r="D34" s="4"/>
      <c r="E34" s="4"/>
      <c r="F34" s="4"/>
      <c r="G34" s="17"/>
    </row>
  </sheetData>
  <mergeCells count="53">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A7:A8"/>
    <mergeCell ref="A9:A30"/>
    <mergeCell ref="B10:B12"/>
    <mergeCell ref="B13:B20"/>
    <mergeCell ref="B21:B28"/>
    <mergeCell ref="B29:B30"/>
    <mergeCell ref="C13:C15"/>
    <mergeCell ref="C16:C18"/>
    <mergeCell ref="C19:C20"/>
    <mergeCell ref="C21:C22"/>
    <mergeCell ref="C23:C24"/>
    <mergeCell ref="C25:C26"/>
    <mergeCell ref="C27:C28"/>
    <mergeCell ref="C29:C30"/>
    <mergeCell ref="A4:B6"/>
    <mergeCell ref="A31:G34"/>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selection activeCell="L13" sqref="L13"/>
    </sheetView>
  </sheetViews>
  <sheetFormatPr defaultColWidth="9" defaultRowHeight="13.5" outlineLevelCol="6"/>
  <cols>
    <col min="1" max="1" width="9" style="1"/>
    <col min="2" max="2" width="9.875" style="1" customWidth="1"/>
    <col min="3" max="3" width="8.75" style="1" customWidth="1"/>
    <col min="4" max="4" width="13" style="1" customWidth="1"/>
    <col min="5" max="5" width="10.375" style="1" customWidth="1"/>
    <col min="6" max="6" width="14.75" style="1" customWidth="1"/>
    <col min="7" max="7" width="15.875" style="1" customWidth="1"/>
    <col min="8" max="16384" width="9" style="1"/>
  </cols>
  <sheetData>
    <row r="1" s="1" customFormat="1" ht="28" customHeight="1" spans="1:7">
      <c r="A1" s="2" t="s">
        <v>487</v>
      </c>
      <c r="B1" s="3"/>
      <c r="C1" s="3"/>
      <c r="D1" s="3"/>
      <c r="E1" s="3"/>
      <c r="F1" s="3"/>
      <c r="G1" s="3"/>
    </row>
    <row r="2" s="1" customFormat="1" ht="21" customHeight="1" spans="1:7">
      <c r="A2" s="4" t="s">
        <v>431</v>
      </c>
      <c r="B2" s="4"/>
      <c r="C2" s="4" t="s">
        <v>531</v>
      </c>
      <c r="D2" s="4"/>
      <c r="E2" s="4" t="s">
        <v>433</v>
      </c>
      <c r="F2" s="4" t="s">
        <v>434</v>
      </c>
      <c r="G2" s="4"/>
    </row>
    <row r="3" s="1" customFormat="1" ht="21" customHeight="1" spans="1:7">
      <c r="A3" s="4" t="s">
        <v>435</v>
      </c>
      <c r="B3" s="4"/>
      <c r="C3" s="4" t="s">
        <v>3</v>
      </c>
      <c r="D3" s="4"/>
      <c r="E3" s="4" t="s">
        <v>436</v>
      </c>
      <c r="F3" s="4" t="s">
        <v>3</v>
      </c>
      <c r="G3" s="4"/>
    </row>
    <row r="4" s="1" customFormat="1" ht="21" customHeight="1" spans="1:7">
      <c r="A4" s="5" t="s">
        <v>437</v>
      </c>
      <c r="B4" s="5"/>
      <c r="C4" s="6" t="s">
        <v>438</v>
      </c>
      <c r="D4" s="6"/>
      <c r="E4" s="19">
        <v>71.5</v>
      </c>
      <c r="F4" s="19"/>
      <c r="G4" s="19"/>
    </row>
    <row r="5" s="1" customFormat="1" ht="21" customHeight="1" spans="1:7">
      <c r="A5" s="5"/>
      <c r="B5" s="5"/>
      <c r="C5" s="6" t="s">
        <v>439</v>
      </c>
      <c r="D5" s="6"/>
      <c r="E5" s="19">
        <v>71.5</v>
      </c>
      <c r="F5" s="19"/>
      <c r="G5" s="19"/>
    </row>
    <row r="6" s="1" customFormat="1" ht="21" customHeight="1" spans="1:7">
      <c r="A6" s="5"/>
      <c r="B6" s="5"/>
      <c r="C6" s="6" t="s">
        <v>440</v>
      </c>
      <c r="D6" s="6"/>
      <c r="E6" s="19">
        <v>0</v>
      </c>
      <c r="F6" s="19"/>
      <c r="G6" s="19"/>
    </row>
    <row r="7" s="1" customFormat="1" ht="16" customHeight="1" spans="1:7">
      <c r="A7" s="5" t="s">
        <v>441</v>
      </c>
      <c r="B7" s="5" t="s">
        <v>442</v>
      </c>
      <c r="C7" s="5"/>
      <c r="D7" s="5"/>
      <c r="E7" s="5"/>
      <c r="F7" s="5"/>
      <c r="G7" s="5"/>
    </row>
    <row r="8" s="1" customFormat="1" ht="72" customHeight="1" spans="1:7">
      <c r="A8" s="5"/>
      <c r="B8" s="8" t="s">
        <v>532</v>
      </c>
      <c r="C8" s="6"/>
      <c r="D8" s="6"/>
      <c r="E8" s="6"/>
      <c r="F8" s="6"/>
      <c r="G8" s="6"/>
    </row>
    <row r="9" s="1" customFormat="1" ht="18" customHeight="1" spans="1:7">
      <c r="A9" s="5" t="s">
        <v>444</v>
      </c>
      <c r="B9" s="5" t="s">
        <v>445</v>
      </c>
      <c r="C9" s="5" t="s">
        <v>446</v>
      </c>
      <c r="D9" s="18" t="s">
        <v>447</v>
      </c>
      <c r="E9" s="18"/>
      <c r="F9" s="18"/>
      <c r="G9" s="5" t="s">
        <v>448</v>
      </c>
    </row>
    <row r="10" s="1" customFormat="1" ht="18" customHeight="1" spans="1:7">
      <c r="A10" s="5"/>
      <c r="B10" s="9" t="s">
        <v>449</v>
      </c>
      <c r="C10" s="5" t="s">
        <v>450</v>
      </c>
      <c r="D10" s="20" t="s">
        <v>451</v>
      </c>
      <c r="E10" s="21"/>
      <c r="F10" s="22"/>
      <c r="G10" s="13" t="s">
        <v>533</v>
      </c>
    </row>
    <row r="11" s="1" customFormat="1" ht="18" customHeight="1" spans="1:7">
      <c r="A11" s="5"/>
      <c r="B11" s="14"/>
      <c r="C11" s="5" t="s">
        <v>453</v>
      </c>
      <c r="D11" s="20" t="s">
        <v>454</v>
      </c>
      <c r="E11" s="21"/>
      <c r="F11" s="22"/>
      <c r="G11" s="4"/>
    </row>
    <row r="12" s="1" customFormat="1" ht="18" customHeight="1" spans="1:7">
      <c r="A12" s="5"/>
      <c r="B12" s="15"/>
      <c r="C12" s="5" t="s">
        <v>455</v>
      </c>
      <c r="D12" s="20" t="s">
        <v>454</v>
      </c>
      <c r="E12" s="21"/>
      <c r="F12" s="22"/>
      <c r="G12" s="4"/>
    </row>
    <row r="13" s="1" customFormat="1" ht="18" customHeight="1" spans="1:7">
      <c r="A13" s="5"/>
      <c r="B13" s="5" t="s">
        <v>456</v>
      </c>
      <c r="C13" s="5" t="s">
        <v>457</v>
      </c>
      <c r="D13" s="4" t="s">
        <v>534</v>
      </c>
      <c r="E13" s="4"/>
      <c r="F13" s="4"/>
      <c r="G13" s="13" t="s">
        <v>535</v>
      </c>
    </row>
    <row r="14" s="1" customFormat="1" ht="18" customHeight="1" spans="1:7">
      <c r="A14" s="5"/>
      <c r="B14" s="5"/>
      <c r="C14" s="5"/>
      <c r="D14" s="4" t="s">
        <v>522</v>
      </c>
      <c r="E14" s="4"/>
      <c r="F14" s="4"/>
      <c r="G14" s="13" t="s">
        <v>536</v>
      </c>
    </row>
    <row r="15" s="1" customFormat="1" ht="18" customHeight="1" spans="1:7">
      <c r="A15" s="5"/>
      <c r="B15" s="5"/>
      <c r="C15" s="5"/>
      <c r="D15" s="4" t="s">
        <v>537</v>
      </c>
      <c r="E15" s="4"/>
      <c r="F15" s="4"/>
      <c r="G15" s="13" t="s">
        <v>538</v>
      </c>
    </row>
    <row r="16" s="1" customFormat="1" ht="18" customHeight="1" spans="1:7">
      <c r="A16" s="5"/>
      <c r="B16" s="5"/>
      <c r="C16" s="5" t="s">
        <v>464</v>
      </c>
      <c r="D16" s="4" t="s">
        <v>539</v>
      </c>
      <c r="E16" s="4"/>
      <c r="F16" s="4"/>
      <c r="G16" s="16" t="s">
        <v>466</v>
      </c>
    </row>
    <row r="17" s="1" customFormat="1" ht="18" customHeight="1" spans="1:7">
      <c r="A17" s="5"/>
      <c r="B17" s="5"/>
      <c r="C17" s="5"/>
      <c r="D17" s="4" t="s">
        <v>527</v>
      </c>
      <c r="E17" s="4"/>
      <c r="F17" s="4"/>
      <c r="G17" s="16" t="s">
        <v>466</v>
      </c>
    </row>
    <row r="18" s="1" customFormat="1" ht="18" customHeight="1" spans="1:7">
      <c r="A18" s="5"/>
      <c r="B18" s="5"/>
      <c r="C18" s="5"/>
      <c r="D18" s="4" t="s">
        <v>540</v>
      </c>
      <c r="E18" s="4"/>
      <c r="F18" s="4"/>
      <c r="G18" s="16" t="s">
        <v>466</v>
      </c>
    </row>
    <row r="19" s="1" customFormat="1" ht="18" customHeight="1" spans="1:7">
      <c r="A19" s="5"/>
      <c r="B19" s="5"/>
      <c r="C19" s="5" t="s">
        <v>469</v>
      </c>
      <c r="D19" s="4" t="s">
        <v>470</v>
      </c>
      <c r="E19" s="4"/>
      <c r="F19" s="4"/>
      <c r="G19" s="16" t="s">
        <v>466</v>
      </c>
    </row>
    <row r="20" s="1" customFormat="1" ht="18" customHeight="1" spans="1:7">
      <c r="A20" s="5"/>
      <c r="B20" s="5"/>
      <c r="C20" s="5"/>
      <c r="D20" s="24" t="s">
        <v>476</v>
      </c>
      <c r="E20" s="24"/>
      <c r="F20" s="24"/>
      <c r="G20" s="19"/>
    </row>
    <row r="21" s="1" customFormat="1" ht="18" customHeight="1" spans="1:7">
      <c r="A21" s="5"/>
      <c r="B21" s="5" t="s">
        <v>472</v>
      </c>
      <c r="C21" s="5" t="s">
        <v>473</v>
      </c>
      <c r="D21" s="4" t="s">
        <v>541</v>
      </c>
      <c r="E21" s="4"/>
      <c r="F21" s="4"/>
      <c r="G21" s="4" t="s">
        <v>475</v>
      </c>
    </row>
    <row r="22" s="1" customFormat="1" ht="18" customHeight="1" spans="1:7">
      <c r="A22" s="5"/>
      <c r="B22" s="5"/>
      <c r="C22" s="5"/>
      <c r="D22" s="4" t="s">
        <v>476</v>
      </c>
      <c r="E22" s="4"/>
      <c r="F22" s="4"/>
      <c r="G22" s="7"/>
    </row>
    <row r="23" s="1" customFormat="1" ht="18" customHeight="1" spans="1:7">
      <c r="A23" s="5"/>
      <c r="B23" s="5"/>
      <c r="C23" s="5" t="s">
        <v>477</v>
      </c>
      <c r="D23" s="4" t="s">
        <v>478</v>
      </c>
      <c r="E23" s="4"/>
      <c r="F23" s="4"/>
      <c r="G23" s="4" t="s">
        <v>479</v>
      </c>
    </row>
    <row r="24" s="1" customFormat="1" ht="18" customHeight="1" spans="1:7">
      <c r="A24" s="5"/>
      <c r="B24" s="5"/>
      <c r="C24" s="5"/>
      <c r="D24" s="4" t="s">
        <v>530</v>
      </c>
      <c r="E24" s="4"/>
      <c r="F24" s="4"/>
      <c r="G24" s="16" t="s">
        <v>466</v>
      </c>
    </row>
    <row r="25" s="1" customFormat="1" ht="18" customHeight="1" spans="1:7">
      <c r="A25" s="5"/>
      <c r="B25" s="5"/>
      <c r="C25" s="5" t="s">
        <v>480</v>
      </c>
      <c r="D25" s="4" t="s">
        <v>454</v>
      </c>
      <c r="E25" s="4"/>
      <c r="F25" s="4"/>
      <c r="G25" s="4"/>
    </row>
    <row r="26" s="1" customFormat="1" ht="18" customHeight="1" spans="1:7">
      <c r="A26" s="5"/>
      <c r="B26" s="5"/>
      <c r="C26" s="5"/>
      <c r="D26" s="4" t="s">
        <v>476</v>
      </c>
      <c r="E26" s="4"/>
      <c r="F26" s="4"/>
      <c r="G26" s="4"/>
    </row>
    <row r="27" s="1" customFormat="1" ht="18" customHeight="1" spans="1:7">
      <c r="A27" s="5"/>
      <c r="B27" s="5"/>
      <c r="C27" s="5" t="s">
        <v>482</v>
      </c>
      <c r="D27" s="4" t="s">
        <v>503</v>
      </c>
      <c r="E27" s="4"/>
      <c r="F27" s="4"/>
      <c r="G27" s="16" t="s">
        <v>466</v>
      </c>
    </row>
    <row r="28" s="1" customFormat="1" ht="18" customHeight="1" spans="1:7">
      <c r="A28" s="5"/>
      <c r="B28" s="5"/>
      <c r="C28" s="5"/>
      <c r="D28" s="4" t="s">
        <v>476</v>
      </c>
      <c r="E28" s="4"/>
      <c r="F28" s="4"/>
      <c r="G28" s="4"/>
    </row>
    <row r="29" s="1" customFormat="1" ht="18" customHeight="1" spans="1:7">
      <c r="A29" s="5"/>
      <c r="B29" s="5" t="s">
        <v>483</v>
      </c>
      <c r="C29" s="5" t="s">
        <v>484</v>
      </c>
      <c r="D29" s="4" t="s">
        <v>485</v>
      </c>
      <c r="E29" s="4"/>
      <c r="F29" s="4"/>
      <c r="G29" s="7" t="s">
        <v>504</v>
      </c>
    </row>
    <row r="30" s="1" customFormat="1" ht="18" customHeight="1" spans="1:7">
      <c r="A30" s="5"/>
      <c r="B30" s="5"/>
      <c r="C30" s="5"/>
      <c r="D30" s="24" t="s">
        <v>476</v>
      </c>
      <c r="E30" s="24"/>
      <c r="F30" s="24"/>
      <c r="G30" s="19"/>
    </row>
    <row r="31" s="1" customFormat="1" ht="10" customHeight="1" spans="1:7">
      <c r="A31" s="4" t="s">
        <v>429</v>
      </c>
      <c r="B31" s="4"/>
      <c r="C31" s="4"/>
      <c r="D31" s="4"/>
      <c r="E31" s="4"/>
      <c r="F31" s="4"/>
      <c r="G31" s="17"/>
    </row>
    <row r="32" s="1" customFormat="1" ht="10" customHeight="1" spans="1:7">
      <c r="A32" s="4"/>
      <c r="B32" s="4"/>
      <c r="C32" s="4"/>
      <c r="D32" s="4"/>
      <c r="E32" s="4"/>
      <c r="F32" s="4"/>
      <c r="G32" s="17"/>
    </row>
    <row r="33" s="1" customFormat="1" ht="10" customHeight="1" spans="1:7">
      <c r="A33" s="4"/>
      <c r="B33" s="4"/>
      <c r="C33" s="4"/>
      <c r="D33" s="4"/>
      <c r="E33" s="4"/>
      <c r="F33" s="4"/>
      <c r="G33" s="17"/>
    </row>
    <row r="34" s="1" customFormat="1" spans="1:7">
      <c r="A34" s="4"/>
      <c r="B34" s="4"/>
      <c r="C34" s="4"/>
      <c r="D34" s="4"/>
      <c r="E34" s="4"/>
      <c r="F34" s="4"/>
      <c r="G34" s="17"/>
    </row>
  </sheetData>
  <mergeCells count="53">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A7:A8"/>
    <mergeCell ref="A9:A30"/>
    <mergeCell ref="B10:B12"/>
    <mergeCell ref="B13:B20"/>
    <mergeCell ref="B21:B28"/>
    <mergeCell ref="B29:B30"/>
    <mergeCell ref="C13:C15"/>
    <mergeCell ref="C16:C18"/>
    <mergeCell ref="C19:C20"/>
    <mergeCell ref="C21:C22"/>
    <mergeCell ref="C23:C24"/>
    <mergeCell ref="C25:C26"/>
    <mergeCell ref="C27:C28"/>
    <mergeCell ref="C29:C30"/>
    <mergeCell ref="A4:B6"/>
    <mergeCell ref="A31:G34"/>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selection activeCell="K15" sqref="K15"/>
    </sheetView>
  </sheetViews>
  <sheetFormatPr defaultColWidth="9" defaultRowHeight="13.5" outlineLevelCol="6"/>
  <cols>
    <col min="1" max="1" width="9" style="1"/>
    <col min="2" max="2" width="9.875" style="1" customWidth="1"/>
    <col min="3" max="3" width="8.75" style="1" customWidth="1"/>
    <col min="4" max="4" width="16.125" style="1" customWidth="1"/>
    <col min="5" max="5" width="10.375" style="1" customWidth="1"/>
    <col min="6" max="6" width="14.75" style="1" customWidth="1"/>
    <col min="7" max="7" width="12.375" style="1" customWidth="1"/>
    <col min="8" max="16384" width="9" style="1"/>
  </cols>
  <sheetData>
    <row r="1" s="1" customFormat="1" ht="28" customHeight="1" spans="1:7">
      <c r="A1" s="2" t="s">
        <v>487</v>
      </c>
      <c r="B1" s="3"/>
      <c r="C1" s="3"/>
      <c r="D1" s="3"/>
      <c r="E1" s="3"/>
      <c r="F1" s="3"/>
      <c r="G1" s="3"/>
    </row>
    <row r="2" s="1" customFormat="1" ht="24" customHeight="1" spans="1:7">
      <c r="A2" s="4" t="s">
        <v>431</v>
      </c>
      <c r="B2" s="4"/>
      <c r="C2" s="4" t="s">
        <v>542</v>
      </c>
      <c r="D2" s="4"/>
      <c r="E2" s="4" t="s">
        <v>433</v>
      </c>
      <c r="F2" s="4" t="s">
        <v>434</v>
      </c>
      <c r="G2" s="4"/>
    </row>
    <row r="3" s="1" customFormat="1" ht="24" customHeight="1" spans="1:7">
      <c r="A3" s="4" t="s">
        <v>435</v>
      </c>
      <c r="B3" s="4"/>
      <c r="C3" s="4" t="s">
        <v>3</v>
      </c>
      <c r="D3" s="4"/>
      <c r="E3" s="4" t="s">
        <v>436</v>
      </c>
      <c r="F3" s="4" t="s">
        <v>3</v>
      </c>
      <c r="G3" s="4"/>
    </row>
    <row r="4" s="1" customFormat="1" ht="24" customHeight="1" spans="1:7">
      <c r="A4" s="5" t="s">
        <v>437</v>
      </c>
      <c r="B4" s="5"/>
      <c r="C4" s="6" t="s">
        <v>438</v>
      </c>
      <c r="D4" s="6"/>
      <c r="E4" s="19">
        <v>5</v>
      </c>
      <c r="F4" s="19"/>
      <c r="G4" s="19"/>
    </row>
    <row r="5" s="1" customFormat="1" ht="24" customHeight="1" spans="1:7">
      <c r="A5" s="5"/>
      <c r="B5" s="5"/>
      <c r="C5" s="6" t="s">
        <v>439</v>
      </c>
      <c r="D5" s="6"/>
      <c r="E5" s="19">
        <v>5</v>
      </c>
      <c r="F5" s="19"/>
      <c r="G5" s="19"/>
    </row>
    <row r="6" s="1" customFormat="1" ht="24" customHeight="1" spans="1:7">
      <c r="A6" s="5"/>
      <c r="B6" s="5"/>
      <c r="C6" s="6" t="s">
        <v>440</v>
      </c>
      <c r="D6" s="6"/>
      <c r="E6" s="19">
        <v>0</v>
      </c>
      <c r="F6" s="19"/>
      <c r="G6" s="19"/>
    </row>
    <row r="7" s="1" customFormat="1" ht="16" customHeight="1" spans="1:7">
      <c r="A7" s="5" t="s">
        <v>441</v>
      </c>
      <c r="B7" s="5" t="s">
        <v>442</v>
      </c>
      <c r="C7" s="5"/>
      <c r="D7" s="5"/>
      <c r="E7" s="5"/>
      <c r="F7" s="5"/>
      <c r="G7" s="5"/>
    </row>
    <row r="8" s="1" customFormat="1" ht="72" customHeight="1" spans="1:7">
      <c r="A8" s="5"/>
      <c r="B8" s="8" t="s">
        <v>518</v>
      </c>
      <c r="C8" s="6"/>
      <c r="D8" s="6"/>
      <c r="E8" s="6"/>
      <c r="F8" s="6"/>
      <c r="G8" s="6"/>
    </row>
    <row r="9" s="1" customFormat="1" ht="18" customHeight="1" spans="1:7">
      <c r="A9" s="5" t="s">
        <v>444</v>
      </c>
      <c r="B9" s="5" t="s">
        <v>445</v>
      </c>
      <c r="C9" s="5" t="s">
        <v>446</v>
      </c>
      <c r="D9" s="18" t="s">
        <v>447</v>
      </c>
      <c r="E9" s="18"/>
      <c r="F9" s="18"/>
      <c r="G9" s="5" t="s">
        <v>448</v>
      </c>
    </row>
    <row r="10" s="1" customFormat="1" ht="18" customHeight="1" spans="1:7">
      <c r="A10" s="5"/>
      <c r="B10" s="9" t="s">
        <v>449</v>
      </c>
      <c r="C10" s="5" t="s">
        <v>450</v>
      </c>
      <c r="D10" s="20" t="s">
        <v>451</v>
      </c>
      <c r="E10" s="21"/>
      <c r="F10" s="22"/>
      <c r="G10" s="23" t="s">
        <v>543</v>
      </c>
    </row>
    <row r="11" s="1" customFormat="1" ht="18" customHeight="1" spans="1:7">
      <c r="A11" s="5"/>
      <c r="B11" s="14"/>
      <c r="C11" s="5" t="s">
        <v>453</v>
      </c>
      <c r="D11" s="20" t="s">
        <v>454</v>
      </c>
      <c r="E11" s="21"/>
      <c r="F11" s="22"/>
      <c r="G11" s="5"/>
    </row>
    <row r="12" s="1" customFormat="1" ht="18" customHeight="1" spans="1:7">
      <c r="A12" s="5"/>
      <c r="B12" s="15"/>
      <c r="C12" s="5" t="s">
        <v>455</v>
      </c>
      <c r="D12" s="20" t="s">
        <v>454</v>
      </c>
      <c r="E12" s="21"/>
      <c r="F12" s="22"/>
      <c r="G12" s="5"/>
    </row>
    <row r="13" s="1" customFormat="1" ht="18" customHeight="1" spans="1:7">
      <c r="A13" s="5"/>
      <c r="B13" s="5" t="s">
        <v>456</v>
      </c>
      <c r="C13" s="5" t="s">
        <v>457</v>
      </c>
      <c r="D13" s="4" t="s">
        <v>544</v>
      </c>
      <c r="E13" s="4"/>
      <c r="F13" s="4"/>
      <c r="G13" s="13" t="s">
        <v>545</v>
      </c>
    </row>
    <row r="14" s="1" customFormat="1" ht="18" customHeight="1" spans="1:7">
      <c r="A14" s="5"/>
      <c r="B14" s="5"/>
      <c r="C14" s="5"/>
      <c r="D14" s="4" t="s">
        <v>522</v>
      </c>
      <c r="E14" s="4"/>
      <c r="F14" s="4"/>
      <c r="G14" s="13" t="s">
        <v>546</v>
      </c>
    </row>
    <row r="15" s="1" customFormat="1" ht="18" customHeight="1" spans="1:7">
      <c r="A15" s="5"/>
      <c r="B15" s="5"/>
      <c r="C15" s="5"/>
      <c r="D15" s="4" t="s">
        <v>547</v>
      </c>
      <c r="E15" s="4"/>
      <c r="F15" s="4"/>
      <c r="G15" s="13" t="s">
        <v>548</v>
      </c>
    </row>
    <row r="16" s="1" customFormat="1" ht="18" customHeight="1" spans="1:7">
      <c r="A16" s="5"/>
      <c r="B16" s="5"/>
      <c r="C16" s="5" t="s">
        <v>464</v>
      </c>
      <c r="D16" s="4" t="s">
        <v>539</v>
      </c>
      <c r="E16" s="4"/>
      <c r="F16" s="4"/>
      <c r="G16" s="16" t="s">
        <v>466</v>
      </c>
    </row>
    <row r="17" s="1" customFormat="1" ht="18" customHeight="1" spans="1:7">
      <c r="A17" s="5"/>
      <c r="B17" s="5"/>
      <c r="C17" s="5"/>
      <c r="D17" s="4" t="s">
        <v>527</v>
      </c>
      <c r="E17" s="4"/>
      <c r="F17" s="4"/>
      <c r="G17" s="16" t="s">
        <v>466</v>
      </c>
    </row>
    <row r="18" s="1" customFormat="1" ht="18" customHeight="1" spans="1:7">
      <c r="A18" s="5"/>
      <c r="B18" s="5"/>
      <c r="C18" s="5"/>
      <c r="D18" s="4" t="s">
        <v>549</v>
      </c>
      <c r="E18" s="4"/>
      <c r="F18" s="4"/>
      <c r="G18" s="16" t="s">
        <v>466</v>
      </c>
    </row>
    <row r="19" s="1" customFormat="1" ht="18" customHeight="1" spans="1:7">
      <c r="A19" s="5"/>
      <c r="B19" s="5"/>
      <c r="C19" s="5" t="s">
        <v>469</v>
      </c>
      <c r="D19" s="4" t="s">
        <v>470</v>
      </c>
      <c r="E19" s="4"/>
      <c r="F19" s="4"/>
      <c r="G19" s="16" t="s">
        <v>466</v>
      </c>
    </row>
    <row r="20" s="1" customFormat="1" ht="18" customHeight="1" spans="1:7">
      <c r="A20" s="5"/>
      <c r="B20" s="5"/>
      <c r="C20" s="5"/>
      <c r="D20" s="4" t="s">
        <v>476</v>
      </c>
      <c r="E20" s="4"/>
      <c r="F20" s="4"/>
      <c r="G20" s="7"/>
    </row>
    <row r="21" s="1" customFormat="1" ht="18" customHeight="1" spans="1:7">
      <c r="A21" s="5"/>
      <c r="B21" s="5" t="s">
        <v>472</v>
      </c>
      <c r="C21" s="5" t="s">
        <v>473</v>
      </c>
      <c r="D21" s="4" t="s">
        <v>541</v>
      </c>
      <c r="E21" s="4"/>
      <c r="F21" s="4"/>
      <c r="G21" s="4" t="s">
        <v>475</v>
      </c>
    </row>
    <row r="22" s="1" customFormat="1" ht="18" customHeight="1" spans="1:7">
      <c r="A22" s="5"/>
      <c r="B22" s="5"/>
      <c r="C22" s="5"/>
      <c r="D22" s="4" t="s">
        <v>476</v>
      </c>
      <c r="E22" s="4"/>
      <c r="F22" s="4"/>
      <c r="G22" s="7"/>
    </row>
    <row r="23" s="1" customFormat="1" ht="18" customHeight="1" spans="1:7">
      <c r="A23" s="5"/>
      <c r="B23" s="5"/>
      <c r="C23" s="5" t="s">
        <v>477</v>
      </c>
      <c r="D23" s="4" t="s">
        <v>478</v>
      </c>
      <c r="E23" s="4"/>
      <c r="F23" s="4"/>
      <c r="G23" s="4" t="s">
        <v>479</v>
      </c>
    </row>
    <row r="24" s="1" customFormat="1" ht="18" customHeight="1" spans="1:7">
      <c r="A24" s="5"/>
      <c r="B24" s="5"/>
      <c r="C24" s="5"/>
      <c r="D24" s="4" t="s">
        <v>530</v>
      </c>
      <c r="E24" s="4"/>
      <c r="F24" s="4"/>
      <c r="G24" s="16" t="s">
        <v>466</v>
      </c>
    </row>
    <row r="25" s="1" customFormat="1" ht="18" customHeight="1" spans="1:7">
      <c r="A25" s="5"/>
      <c r="B25" s="5"/>
      <c r="C25" s="5" t="s">
        <v>480</v>
      </c>
      <c r="D25" s="4" t="s">
        <v>454</v>
      </c>
      <c r="E25" s="4"/>
      <c r="F25" s="4"/>
      <c r="G25" s="4"/>
    </row>
    <row r="26" s="1" customFormat="1" ht="18" customHeight="1" spans="1:7">
      <c r="A26" s="5"/>
      <c r="B26" s="5"/>
      <c r="C26" s="5"/>
      <c r="D26" s="4" t="s">
        <v>476</v>
      </c>
      <c r="E26" s="4"/>
      <c r="F26" s="4"/>
      <c r="G26" s="4"/>
    </row>
    <row r="27" s="1" customFormat="1" ht="18" customHeight="1" spans="1:7">
      <c r="A27" s="5"/>
      <c r="B27" s="5"/>
      <c r="C27" s="5" t="s">
        <v>482</v>
      </c>
      <c r="D27" s="4" t="s">
        <v>503</v>
      </c>
      <c r="E27" s="4"/>
      <c r="F27" s="4"/>
      <c r="G27" s="16" t="s">
        <v>466</v>
      </c>
    </row>
    <row r="28" s="1" customFormat="1" ht="18" customHeight="1" spans="1:7">
      <c r="A28" s="5"/>
      <c r="B28" s="5"/>
      <c r="C28" s="5"/>
      <c r="D28" s="4" t="s">
        <v>476</v>
      </c>
      <c r="E28" s="4"/>
      <c r="F28" s="4"/>
      <c r="G28" s="4"/>
    </row>
    <row r="29" s="1" customFormat="1" ht="18" customHeight="1" spans="1:7">
      <c r="A29" s="5"/>
      <c r="B29" s="5" t="s">
        <v>483</v>
      </c>
      <c r="C29" s="5" t="s">
        <v>484</v>
      </c>
      <c r="D29" s="4" t="s">
        <v>485</v>
      </c>
      <c r="E29" s="4"/>
      <c r="F29" s="4"/>
      <c r="G29" s="7" t="s">
        <v>504</v>
      </c>
    </row>
    <row r="30" s="1" customFormat="1" ht="18" customHeight="1" spans="1:7">
      <c r="A30" s="5"/>
      <c r="B30" s="5"/>
      <c r="C30" s="5"/>
      <c r="D30" s="4" t="s">
        <v>476</v>
      </c>
      <c r="E30" s="4"/>
      <c r="F30" s="4"/>
      <c r="G30" s="7"/>
    </row>
    <row r="31" s="1" customFormat="1" ht="10" customHeight="1" spans="1:7">
      <c r="A31" s="4" t="s">
        <v>429</v>
      </c>
      <c r="B31" s="4"/>
      <c r="C31" s="4"/>
      <c r="D31" s="4"/>
      <c r="E31" s="4"/>
      <c r="F31" s="4"/>
      <c r="G31" s="17"/>
    </row>
    <row r="32" s="1" customFormat="1" ht="10" customHeight="1" spans="1:7">
      <c r="A32" s="4"/>
      <c r="B32" s="4"/>
      <c r="C32" s="4"/>
      <c r="D32" s="4"/>
      <c r="E32" s="4"/>
      <c r="F32" s="4"/>
      <c r="G32" s="17"/>
    </row>
    <row r="33" s="1" customFormat="1" ht="10" customHeight="1" spans="1:7">
      <c r="A33" s="4"/>
      <c r="B33" s="4"/>
      <c r="C33" s="4"/>
      <c r="D33" s="4"/>
      <c r="E33" s="4"/>
      <c r="F33" s="4"/>
      <c r="G33" s="17"/>
    </row>
    <row r="34" s="1" customFormat="1" spans="1:7">
      <c r="A34" s="4"/>
      <c r="B34" s="4"/>
      <c r="C34" s="4"/>
      <c r="D34" s="4"/>
      <c r="E34" s="4"/>
      <c r="F34" s="4"/>
      <c r="G34" s="17"/>
    </row>
  </sheetData>
  <mergeCells count="53">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A7:A8"/>
    <mergeCell ref="A9:A30"/>
    <mergeCell ref="B10:B12"/>
    <mergeCell ref="B13:B20"/>
    <mergeCell ref="B21:B28"/>
    <mergeCell ref="B29:B30"/>
    <mergeCell ref="C13:C15"/>
    <mergeCell ref="C16:C18"/>
    <mergeCell ref="C19:C20"/>
    <mergeCell ref="C21:C22"/>
    <mergeCell ref="C23:C24"/>
    <mergeCell ref="C25:C26"/>
    <mergeCell ref="C27:C28"/>
    <mergeCell ref="C29:C30"/>
    <mergeCell ref="A4:B6"/>
    <mergeCell ref="A31:G34"/>
  </mergeCell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selection activeCell="K15" sqref="K15"/>
    </sheetView>
  </sheetViews>
  <sheetFormatPr defaultColWidth="9" defaultRowHeight="13.5" outlineLevelCol="6"/>
  <cols>
    <col min="1" max="1" width="9" style="1"/>
    <col min="2" max="2" width="9.875" style="1" customWidth="1"/>
    <col min="3" max="3" width="8.75" style="1" customWidth="1"/>
    <col min="4" max="4" width="16.125" style="1" customWidth="1"/>
    <col min="5" max="5" width="10.375" style="1" customWidth="1"/>
    <col min="6" max="6" width="14.75" style="1" customWidth="1"/>
    <col min="7" max="7" width="13.125" style="1" customWidth="1"/>
    <col min="8" max="16384" width="9" style="1"/>
  </cols>
  <sheetData>
    <row r="1" s="1" customFormat="1" ht="28" customHeight="1" spans="1:7">
      <c r="A1" s="2" t="s">
        <v>487</v>
      </c>
      <c r="B1" s="3"/>
      <c r="C1" s="3"/>
      <c r="D1" s="3"/>
      <c r="E1" s="3"/>
      <c r="F1" s="3"/>
      <c r="G1" s="3"/>
    </row>
    <row r="2" s="1" customFormat="1" ht="24" customHeight="1" spans="1:7">
      <c r="A2" s="4" t="s">
        <v>431</v>
      </c>
      <c r="B2" s="4"/>
      <c r="C2" s="4" t="s">
        <v>550</v>
      </c>
      <c r="D2" s="4"/>
      <c r="E2" s="4" t="s">
        <v>433</v>
      </c>
      <c r="F2" s="4" t="s">
        <v>434</v>
      </c>
      <c r="G2" s="4"/>
    </row>
    <row r="3" s="1" customFormat="1" ht="24" customHeight="1" spans="1:7">
      <c r="A3" s="4" t="s">
        <v>435</v>
      </c>
      <c r="B3" s="4"/>
      <c r="C3" s="4" t="s">
        <v>3</v>
      </c>
      <c r="D3" s="4"/>
      <c r="E3" s="4" t="s">
        <v>436</v>
      </c>
      <c r="F3" s="4" t="s">
        <v>3</v>
      </c>
      <c r="G3" s="4"/>
    </row>
    <row r="4" s="1" customFormat="1" ht="24" customHeight="1" spans="1:7">
      <c r="A4" s="5" t="s">
        <v>437</v>
      </c>
      <c r="B4" s="5"/>
      <c r="C4" s="6" t="s">
        <v>438</v>
      </c>
      <c r="D4" s="6"/>
      <c r="E4" s="7">
        <v>68.61</v>
      </c>
      <c r="F4" s="7"/>
      <c r="G4" s="7"/>
    </row>
    <row r="5" s="1" customFormat="1" ht="24" customHeight="1" spans="1:7">
      <c r="A5" s="5"/>
      <c r="B5" s="5"/>
      <c r="C5" s="6" t="s">
        <v>439</v>
      </c>
      <c r="D5" s="6"/>
      <c r="E5" s="7">
        <v>68.61</v>
      </c>
      <c r="F5" s="7"/>
      <c r="G5" s="7"/>
    </row>
    <row r="6" s="1" customFormat="1" ht="24" customHeight="1" spans="1:7">
      <c r="A6" s="5"/>
      <c r="B6" s="5"/>
      <c r="C6" s="6" t="s">
        <v>440</v>
      </c>
      <c r="D6" s="6"/>
      <c r="E6" s="7">
        <v>0</v>
      </c>
      <c r="F6" s="7"/>
      <c r="G6" s="7"/>
    </row>
    <row r="7" s="1" customFormat="1" ht="16" customHeight="1" spans="1:7">
      <c r="A7" s="5" t="s">
        <v>441</v>
      </c>
      <c r="B7" s="5" t="s">
        <v>442</v>
      </c>
      <c r="C7" s="5"/>
      <c r="D7" s="5"/>
      <c r="E7" s="5"/>
      <c r="F7" s="5"/>
      <c r="G7" s="5"/>
    </row>
    <row r="8" s="1" customFormat="1" ht="72" customHeight="1" spans="1:7">
      <c r="A8" s="5"/>
      <c r="B8" s="8" t="s">
        <v>551</v>
      </c>
      <c r="C8" s="6"/>
      <c r="D8" s="6"/>
      <c r="E8" s="6"/>
      <c r="F8" s="6"/>
      <c r="G8" s="6"/>
    </row>
    <row r="9" s="1" customFormat="1" ht="18" customHeight="1" spans="1:7">
      <c r="A9" s="5" t="s">
        <v>444</v>
      </c>
      <c r="B9" s="5" t="s">
        <v>445</v>
      </c>
      <c r="C9" s="5" t="s">
        <v>446</v>
      </c>
      <c r="D9" s="18" t="s">
        <v>447</v>
      </c>
      <c r="E9" s="18"/>
      <c r="F9" s="18"/>
      <c r="G9" s="5" t="s">
        <v>448</v>
      </c>
    </row>
    <row r="10" s="1" customFormat="1" ht="18" customHeight="1" spans="1:7">
      <c r="A10" s="5"/>
      <c r="B10" s="9" t="s">
        <v>449</v>
      </c>
      <c r="C10" s="5" t="s">
        <v>450</v>
      </c>
      <c r="D10" s="10" t="s">
        <v>451</v>
      </c>
      <c r="E10" s="11"/>
      <c r="F10" s="12"/>
      <c r="G10" s="13" t="s">
        <v>552</v>
      </c>
    </row>
    <row r="11" s="1" customFormat="1" ht="18" customHeight="1" spans="1:7">
      <c r="A11" s="5"/>
      <c r="B11" s="14"/>
      <c r="C11" s="5" t="s">
        <v>453</v>
      </c>
      <c r="D11" s="10" t="s">
        <v>454</v>
      </c>
      <c r="E11" s="11"/>
      <c r="F11" s="12"/>
      <c r="G11" s="4"/>
    </row>
    <row r="12" s="1" customFormat="1" ht="18" customHeight="1" spans="1:7">
      <c r="A12" s="5"/>
      <c r="B12" s="15"/>
      <c r="C12" s="5" t="s">
        <v>455</v>
      </c>
      <c r="D12" s="10" t="s">
        <v>454</v>
      </c>
      <c r="E12" s="11"/>
      <c r="F12" s="12"/>
      <c r="G12" s="4"/>
    </row>
    <row r="13" s="1" customFormat="1" ht="18" customHeight="1" spans="1:7">
      <c r="A13" s="5"/>
      <c r="B13" s="5" t="s">
        <v>456</v>
      </c>
      <c r="C13" s="5" t="s">
        <v>457</v>
      </c>
      <c r="D13" s="4" t="s">
        <v>553</v>
      </c>
      <c r="E13" s="4"/>
      <c r="F13" s="4"/>
      <c r="G13" s="13" t="s">
        <v>554</v>
      </c>
    </row>
    <row r="14" s="1" customFormat="1" ht="18" customHeight="1" spans="1:7">
      <c r="A14" s="5"/>
      <c r="B14" s="5"/>
      <c r="C14" s="5"/>
      <c r="D14" s="4" t="s">
        <v>555</v>
      </c>
      <c r="E14" s="4"/>
      <c r="F14" s="4"/>
      <c r="G14" s="13" t="s">
        <v>546</v>
      </c>
    </row>
    <row r="15" s="1" customFormat="1" ht="18" customHeight="1" spans="1:7">
      <c r="A15" s="5"/>
      <c r="B15" s="5"/>
      <c r="C15" s="5"/>
      <c r="D15" s="4" t="s">
        <v>556</v>
      </c>
      <c r="E15" s="4"/>
      <c r="F15" s="4"/>
      <c r="G15" s="13" t="s">
        <v>557</v>
      </c>
    </row>
    <row r="16" s="1" customFormat="1" ht="18" customHeight="1" spans="1:7">
      <c r="A16" s="5"/>
      <c r="B16" s="5"/>
      <c r="C16" s="5" t="s">
        <v>464</v>
      </c>
      <c r="D16" s="4" t="s">
        <v>558</v>
      </c>
      <c r="E16" s="4"/>
      <c r="F16" s="4"/>
      <c r="G16" s="16" t="s">
        <v>466</v>
      </c>
    </row>
    <row r="17" s="1" customFormat="1" ht="18" customHeight="1" spans="1:7">
      <c r="A17" s="5"/>
      <c r="B17" s="5"/>
      <c r="C17" s="5"/>
      <c r="D17" s="4" t="s">
        <v>559</v>
      </c>
      <c r="E17" s="4"/>
      <c r="F17" s="4"/>
      <c r="G17" s="16" t="s">
        <v>466</v>
      </c>
    </row>
    <row r="18" s="1" customFormat="1" ht="18" customHeight="1" spans="1:7">
      <c r="A18" s="5"/>
      <c r="B18" s="5"/>
      <c r="C18" s="5"/>
      <c r="D18" s="4" t="s">
        <v>560</v>
      </c>
      <c r="E18" s="4"/>
      <c r="F18" s="4"/>
      <c r="G18" s="16" t="s">
        <v>466</v>
      </c>
    </row>
    <row r="19" s="1" customFormat="1" ht="18" customHeight="1" spans="1:7">
      <c r="A19" s="5"/>
      <c r="B19" s="5"/>
      <c r="C19" s="5" t="s">
        <v>469</v>
      </c>
      <c r="D19" s="4" t="s">
        <v>470</v>
      </c>
      <c r="E19" s="4"/>
      <c r="F19" s="4"/>
      <c r="G19" s="16" t="s">
        <v>466</v>
      </c>
    </row>
    <row r="20" s="1" customFormat="1" ht="18" customHeight="1" spans="1:7">
      <c r="A20" s="5"/>
      <c r="B20" s="5"/>
      <c r="C20" s="5"/>
      <c r="D20" s="4" t="s">
        <v>476</v>
      </c>
      <c r="E20" s="4"/>
      <c r="F20" s="4"/>
      <c r="G20" s="7"/>
    </row>
    <row r="21" s="1" customFormat="1" ht="18" customHeight="1" spans="1:7">
      <c r="A21" s="5"/>
      <c r="B21" s="5" t="s">
        <v>472</v>
      </c>
      <c r="C21" s="5" t="s">
        <v>473</v>
      </c>
      <c r="D21" s="4" t="s">
        <v>561</v>
      </c>
      <c r="E21" s="4"/>
      <c r="F21" s="4"/>
      <c r="G21" s="4" t="s">
        <v>475</v>
      </c>
    </row>
    <row r="22" s="1" customFormat="1" ht="18" customHeight="1" spans="1:7">
      <c r="A22" s="5"/>
      <c r="B22" s="5"/>
      <c r="C22" s="5"/>
      <c r="D22" s="4" t="s">
        <v>476</v>
      </c>
      <c r="E22" s="4"/>
      <c r="F22" s="4"/>
      <c r="G22" s="7"/>
    </row>
    <row r="23" s="1" customFormat="1" ht="18" customHeight="1" spans="1:7">
      <c r="A23" s="5"/>
      <c r="B23" s="5"/>
      <c r="C23" s="5" t="s">
        <v>477</v>
      </c>
      <c r="D23" s="4" t="s">
        <v>562</v>
      </c>
      <c r="E23" s="4"/>
      <c r="F23" s="4"/>
      <c r="G23" s="4" t="s">
        <v>479</v>
      </c>
    </row>
    <row r="24" s="1" customFormat="1" ht="18" customHeight="1" spans="1:7">
      <c r="A24" s="5"/>
      <c r="B24" s="5"/>
      <c r="C24" s="5"/>
      <c r="D24" s="4" t="s">
        <v>476</v>
      </c>
      <c r="E24" s="4"/>
      <c r="F24" s="4"/>
      <c r="G24" s="16"/>
    </row>
    <row r="25" s="1" customFormat="1" ht="18" customHeight="1" spans="1:7">
      <c r="A25" s="5"/>
      <c r="B25" s="5"/>
      <c r="C25" s="5" t="s">
        <v>480</v>
      </c>
      <c r="D25" s="4" t="s">
        <v>454</v>
      </c>
      <c r="E25" s="4"/>
      <c r="F25" s="4"/>
      <c r="G25" s="4"/>
    </row>
    <row r="26" s="1" customFormat="1" ht="18" customHeight="1" spans="1:7">
      <c r="A26" s="5"/>
      <c r="B26" s="5"/>
      <c r="C26" s="5"/>
      <c r="D26" s="4" t="s">
        <v>476</v>
      </c>
      <c r="E26" s="4"/>
      <c r="F26" s="4"/>
      <c r="G26" s="4"/>
    </row>
    <row r="27" s="1" customFormat="1" ht="18" customHeight="1" spans="1:7">
      <c r="A27" s="5"/>
      <c r="B27" s="5"/>
      <c r="C27" s="5" t="s">
        <v>482</v>
      </c>
      <c r="D27" s="4" t="s">
        <v>563</v>
      </c>
      <c r="E27" s="4"/>
      <c r="F27" s="4"/>
      <c r="G27" s="16" t="s">
        <v>479</v>
      </c>
    </row>
    <row r="28" s="1" customFormat="1" ht="18" customHeight="1" spans="1:7">
      <c r="A28" s="5"/>
      <c r="B28" s="5"/>
      <c r="C28" s="5"/>
      <c r="D28" s="4" t="s">
        <v>476</v>
      </c>
      <c r="E28" s="4"/>
      <c r="F28" s="4"/>
      <c r="G28" s="4"/>
    </row>
    <row r="29" s="1" customFormat="1" ht="18" customHeight="1" spans="1:7">
      <c r="A29" s="5"/>
      <c r="B29" s="5" t="s">
        <v>483</v>
      </c>
      <c r="C29" s="5" t="s">
        <v>484</v>
      </c>
      <c r="D29" s="4" t="s">
        <v>485</v>
      </c>
      <c r="E29" s="4"/>
      <c r="F29" s="4"/>
      <c r="G29" s="7" t="s">
        <v>504</v>
      </c>
    </row>
    <row r="30" s="1" customFormat="1" ht="18" customHeight="1" spans="1:7">
      <c r="A30" s="5"/>
      <c r="B30" s="5"/>
      <c r="C30" s="5"/>
      <c r="D30" s="4" t="s">
        <v>476</v>
      </c>
      <c r="E30" s="4"/>
      <c r="F30" s="4"/>
      <c r="G30" s="7"/>
    </row>
    <row r="31" s="1" customFormat="1" ht="10" customHeight="1" spans="1:7">
      <c r="A31" s="4" t="s">
        <v>429</v>
      </c>
      <c r="B31" s="4"/>
      <c r="C31" s="4"/>
      <c r="D31" s="4"/>
      <c r="E31" s="4"/>
      <c r="F31" s="4"/>
      <c r="G31" s="17"/>
    </row>
    <row r="32" s="1" customFormat="1" ht="10" customHeight="1" spans="1:7">
      <c r="A32" s="4"/>
      <c r="B32" s="4"/>
      <c r="C32" s="4"/>
      <c r="D32" s="4"/>
      <c r="E32" s="4"/>
      <c r="F32" s="4"/>
      <c r="G32" s="17"/>
    </row>
    <row r="33" s="1" customFormat="1" ht="10" customHeight="1" spans="1:7">
      <c r="A33" s="4"/>
      <c r="B33" s="4"/>
      <c r="C33" s="4"/>
      <c r="D33" s="4"/>
      <c r="E33" s="4"/>
      <c r="F33" s="4"/>
      <c r="G33" s="17"/>
    </row>
    <row r="34" s="1" customFormat="1" spans="1:7">
      <c r="A34" s="4"/>
      <c r="B34" s="4"/>
      <c r="C34" s="4"/>
      <c r="D34" s="4"/>
      <c r="E34" s="4"/>
      <c r="F34" s="4"/>
      <c r="G34" s="17"/>
    </row>
  </sheetData>
  <mergeCells count="53">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A7:A8"/>
    <mergeCell ref="A9:A30"/>
    <mergeCell ref="B10:B12"/>
    <mergeCell ref="B13:B20"/>
    <mergeCell ref="B21:B28"/>
    <mergeCell ref="B29:B30"/>
    <mergeCell ref="C13:C15"/>
    <mergeCell ref="C16:C18"/>
    <mergeCell ref="C19:C20"/>
    <mergeCell ref="C21:C22"/>
    <mergeCell ref="C23:C24"/>
    <mergeCell ref="C25:C26"/>
    <mergeCell ref="C27:C28"/>
    <mergeCell ref="C29:C30"/>
    <mergeCell ref="A4:B6"/>
    <mergeCell ref="A31:G34"/>
  </mergeCell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tabSelected="1" workbookViewId="0">
      <selection activeCell="D10" sqref="D10:F10"/>
    </sheetView>
  </sheetViews>
  <sheetFormatPr defaultColWidth="9" defaultRowHeight="13.5" outlineLevelCol="6"/>
  <cols>
    <col min="1" max="1" width="9" style="1"/>
    <col min="2" max="2" width="9.875" style="1" customWidth="1"/>
    <col min="3" max="3" width="8.75" style="1" customWidth="1"/>
    <col min="4" max="4" width="16.125" style="1" customWidth="1"/>
    <col min="5" max="5" width="10.375" style="1" customWidth="1"/>
    <col min="6" max="6" width="14.75" style="1" customWidth="1"/>
    <col min="7" max="7" width="12.25" style="1" customWidth="1"/>
    <col min="8" max="16384" width="9" style="1"/>
  </cols>
  <sheetData>
    <row r="1" s="1" customFormat="1" ht="28" customHeight="1" spans="1:7">
      <c r="A1" s="2" t="s">
        <v>487</v>
      </c>
      <c r="B1" s="3"/>
      <c r="C1" s="3"/>
      <c r="D1" s="3"/>
      <c r="E1" s="3"/>
      <c r="F1" s="3"/>
      <c r="G1" s="3"/>
    </row>
    <row r="2" s="1" customFormat="1" ht="24" customHeight="1" spans="1:7">
      <c r="A2" s="4" t="s">
        <v>431</v>
      </c>
      <c r="B2" s="4"/>
      <c r="C2" s="4" t="s">
        <v>564</v>
      </c>
      <c r="D2" s="4"/>
      <c r="E2" s="4" t="s">
        <v>433</v>
      </c>
      <c r="F2" s="4" t="s">
        <v>434</v>
      </c>
      <c r="G2" s="4"/>
    </row>
    <row r="3" s="1" customFormat="1" ht="24" customHeight="1" spans="1:7">
      <c r="A3" s="4" t="s">
        <v>435</v>
      </c>
      <c r="B3" s="4"/>
      <c r="C3" s="4" t="s">
        <v>3</v>
      </c>
      <c r="D3" s="4"/>
      <c r="E3" s="4" t="s">
        <v>436</v>
      </c>
      <c r="F3" s="4" t="s">
        <v>3</v>
      </c>
      <c r="G3" s="4"/>
    </row>
    <row r="4" s="1" customFormat="1" ht="24" customHeight="1" spans="1:7">
      <c r="A4" s="5" t="s">
        <v>437</v>
      </c>
      <c r="B4" s="5"/>
      <c r="C4" s="6" t="s">
        <v>438</v>
      </c>
      <c r="D4" s="6"/>
      <c r="E4" s="7">
        <v>5</v>
      </c>
      <c r="F4" s="7"/>
      <c r="G4" s="7"/>
    </row>
    <row r="5" s="1" customFormat="1" ht="24" customHeight="1" spans="1:7">
      <c r="A5" s="5"/>
      <c r="B5" s="5"/>
      <c r="C5" s="6" t="s">
        <v>439</v>
      </c>
      <c r="D5" s="6"/>
      <c r="E5" s="7">
        <v>5</v>
      </c>
      <c r="F5" s="7"/>
      <c r="G5" s="7"/>
    </row>
    <row r="6" s="1" customFormat="1" ht="24" customHeight="1" spans="1:7">
      <c r="A6" s="5"/>
      <c r="B6" s="5"/>
      <c r="C6" s="6" t="s">
        <v>440</v>
      </c>
      <c r="D6" s="6"/>
      <c r="E6" s="7">
        <v>0</v>
      </c>
      <c r="F6" s="7"/>
      <c r="G6" s="7"/>
    </row>
    <row r="7" s="1" customFormat="1" ht="16" customHeight="1" spans="1:7">
      <c r="A7" s="5" t="s">
        <v>441</v>
      </c>
      <c r="B7" s="5" t="s">
        <v>442</v>
      </c>
      <c r="C7" s="5"/>
      <c r="D7" s="5"/>
      <c r="E7" s="5"/>
      <c r="F7" s="5"/>
      <c r="G7" s="5"/>
    </row>
    <row r="8" s="1" customFormat="1" ht="72" customHeight="1" spans="1:7">
      <c r="A8" s="5"/>
      <c r="B8" s="8" t="s">
        <v>565</v>
      </c>
      <c r="C8" s="6"/>
      <c r="D8" s="6"/>
      <c r="E8" s="6"/>
      <c r="F8" s="6"/>
      <c r="G8" s="6"/>
    </row>
    <row r="9" s="1" customFormat="1" ht="18" customHeight="1" spans="1:7">
      <c r="A9" s="5" t="s">
        <v>444</v>
      </c>
      <c r="B9" s="5" t="s">
        <v>445</v>
      </c>
      <c r="C9" s="4" t="s">
        <v>446</v>
      </c>
      <c r="D9" s="4" t="s">
        <v>447</v>
      </c>
      <c r="E9" s="4"/>
      <c r="F9" s="4"/>
      <c r="G9" s="4" t="s">
        <v>448</v>
      </c>
    </row>
    <row r="10" s="1" customFormat="1" ht="18" customHeight="1" spans="1:7">
      <c r="A10" s="5"/>
      <c r="B10" s="9" t="s">
        <v>449</v>
      </c>
      <c r="C10" s="4" t="s">
        <v>450</v>
      </c>
      <c r="D10" s="10" t="s">
        <v>451</v>
      </c>
      <c r="E10" s="11"/>
      <c r="F10" s="12"/>
      <c r="G10" s="13" t="s">
        <v>543</v>
      </c>
    </row>
    <row r="11" s="1" customFormat="1" ht="18" customHeight="1" spans="1:7">
      <c r="A11" s="5"/>
      <c r="B11" s="14"/>
      <c r="C11" s="4" t="s">
        <v>453</v>
      </c>
      <c r="D11" s="10" t="s">
        <v>454</v>
      </c>
      <c r="E11" s="11"/>
      <c r="F11" s="12"/>
      <c r="G11" s="4"/>
    </row>
    <row r="12" s="1" customFormat="1" ht="18" customHeight="1" spans="1:7">
      <c r="A12" s="5"/>
      <c r="B12" s="15"/>
      <c r="C12" s="4" t="s">
        <v>455</v>
      </c>
      <c r="D12" s="10" t="s">
        <v>454</v>
      </c>
      <c r="E12" s="11"/>
      <c r="F12" s="12"/>
      <c r="G12" s="4"/>
    </row>
    <row r="13" s="1" customFormat="1" ht="18" customHeight="1" spans="1:7">
      <c r="A13" s="5"/>
      <c r="B13" s="5" t="s">
        <v>456</v>
      </c>
      <c r="C13" s="4" t="s">
        <v>457</v>
      </c>
      <c r="D13" s="4" t="s">
        <v>566</v>
      </c>
      <c r="E13" s="4"/>
      <c r="F13" s="4"/>
      <c r="G13" s="13" t="s">
        <v>459</v>
      </c>
    </row>
    <row r="14" s="1" customFormat="1" ht="18" customHeight="1" spans="1:7">
      <c r="A14" s="5"/>
      <c r="B14" s="5"/>
      <c r="C14" s="4"/>
      <c r="D14" s="4" t="s">
        <v>567</v>
      </c>
      <c r="E14" s="4"/>
      <c r="F14" s="4"/>
      <c r="G14" s="16" t="s">
        <v>568</v>
      </c>
    </row>
    <row r="15" s="1" customFormat="1" ht="18" customHeight="1" spans="1:7">
      <c r="A15" s="5"/>
      <c r="B15" s="5"/>
      <c r="C15" s="4"/>
      <c r="D15" s="4" t="s">
        <v>569</v>
      </c>
      <c r="E15" s="4"/>
      <c r="F15" s="4"/>
      <c r="G15" s="16" t="s">
        <v>570</v>
      </c>
    </row>
    <row r="16" s="1" customFormat="1" ht="18" customHeight="1" spans="1:7">
      <c r="A16" s="5"/>
      <c r="B16" s="5"/>
      <c r="C16" s="4" t="s">
        <v>464</v>
      </c>
      <c r="D16" s="4" t="s">
        <v>571</v>
      </c>
      <c r="E16" s="4"/>
      <c r="F16" s="4"/>
      <c r="G16" s="16" t="s">
        <v>466</v>
      </c>
    </row>
    <row r="17" s="1" customFormat="1" ht="18" customHeight="1" spans="1:7">
      <c r="A17" s="5"/>
      <c r="B17" s="5"/>
      <c r="C17" s="4"/>
      <c r="D17" s="4" t="s">
        <v>572</v>
      </c>
      <c r="E17" s="4"/>
      <c r="F17" s="4"/>
      <c r="G17" s="16" t="s">
        <v>466</v>
      </c>
    </row>
    <row r="18" s="1" customFormat="1" ht="18" customHeight="1" spans="1:7">
      <c r="A18" s="5"/>
      <c r="B18" s="5"/>
      <c r="C18" s="4"/>
      <c r="D18" s="4" t="s">
        <v>516</v>
      </c>
      <c r="E18" s="4"/>
      <c r="F18" s="4"/>
      <c r="G18" s="16" t="s">
        <v>466</v>
      </c>
    </row>
    <row r="19" s="1" customFormat="1" ht="18" customHeight="1" spans="1:7">
      <c r="A19" s="5"/>
      <c r="B19" s="5"/>
      <c r="C19" s="4" t="s">
        <v>469</v>
      </c>
      <c r="D19" s="4" t="s">
        <v>470</v>
      </c>
      <c r="E19" s="4"/>
      <c r="F19" s="4"/>
      <c r="G19" s="16" t="s">
        <v>466</v>
      </c>
    </row>
    <row r="20" s="1" customFormat="1" ht="18" customHeight="1" spans="1:7">
      <c r="A20" s="5"/>
      <c r="B20" s="5"/>
      <c r="C20" s="4"/>
      <c r="D20" s="4" t="s">
        <v>476</v>
      </c>
      <c r="E20" s="4"/>
      <c r="F20" s="4"/>
      <c r="G20" s="7"/>
    </row>
    <row r="21" s="1" customFormat="1" ht="18" customHeight="1" spans="1:7">
      <c r="A21" s="5"/>
      <c r="B21" s="5" t="s">
        <v>472</v>
      </c>
      <c r="C21" s="4" t="s">
        <v>473</v>
      </c>
      <c r="D21" s="4" t="s">
        <v>529</v>
      </c>
      <c r="E21" s="4"/>
      <c r="F21" s="4"/>
      <c r="G21" s="4" t="s">
        <v>475</v>
      </c>
    </row>
    <row r="22" s="1" customFormat="1" ht="18" customHeight="1" spans="1:7">
      <c r="A22" s="5"/>
      <c r="B22" s="5"/>
      <c r="C22" s="4"/>
      <c r="D22" s="4" t="s">
        <v>476</v>
      </c>
      <c r="E22" s="4"/>
      <c r="F22" s="4"/>
      <c r="G22" s="7"/>
    </row>
    <row r="23" s="1" customFormat="1" ht="18" customHeight="1" spans="1:7">
      <c r="A23" s="5"/>
      <c r="B23" s="5"/>
      <c r="C23" s="4" t="s">
        <v>477</v>
      </c>
      <c r="D23" s="4" t="s">
        <v>573</v>
      </c>
      <c r="E23" s="4"/>
      <c r="F23" s="4"/>
      <c r="G23" s="4" t="s">
        <v>479</v>
      </c>
    </row>
    <row r="24" s="1" customFormat="1" ht="18" customHeight="1" spans="1:7">
      <c r="A24" s="5"/>
      <c r="B24" s="5"/>
      <c r="C24" s="4"/>
      <c r="D24" s="4" t="s">
        <v>476</v>
      </c>
      <c r="E24" s="4"/>
      <c r="F24" s="4"/>
      <c r="G24" s="16"/>
    </row>
    <row r="25" s="1" customFormat="1" ht="18" customHeight="1" spans="1:7">
      <c r="A25" s="5"/>
      <c r="B25" s="5"/>
      <c r="C25" s="4" t="s">
        <v>480</v>
      </c>
      <c r="D25" s="4" t="s">
        <v>454</v>
      </c>
      <c r="E25" s="4"/>
      <c r="F25" s="4"/>
      <c r="G25" s="4"/>
    </row>
    <row r="26" s="1" customFormat="1" ht="18" customHeight="1" spans="1:7">
      <c r="A26" s="5"/>
      <c r="B26" s="5"/>
      <c r="C26" s="4"/>
      <c r="D26" s="4" t="s">
        <v>476</v>
      </c>
      <c r="E26" s="4"/>
      <c r="F26" s="4"/>
      <c r="G26" s="4"/>
    </row>
    <row r="27" s="1" customFormat="1" ht="18" customHeight="1" spans="1:7">
      <c r="A27" s="5"/>
      <c r="B27" s="5"/>
      <c r="C27" s="4" t="s">
        <v>482</v>
      </c>
      <c r="D27" s="4" t="s">
        <v>574</v>
      </c>
      <c r="E27" s="4"/>
      <c r="F27" s="4"/>
      <c r="G27" s="16" t="s">
        <v>479</v>
      </c>
    </row>
    <row r="28" s="1" customFormat="1" ht="18" customHeight="1" spans="1:7">
      <c r="A28" s="5"/>
      <c r="B28" s="5"/>
      <c r="C28" s="4"/>
      <c r="D28" s="4" t="s">
        <v>476</v>
      </c>
      <c r="E28" s="4"/>
      <c r="F28" s="4"/>
      <c r="G28" s="4"/>
    </row>
    <row r="29" s="1" customFormat="1" ht="18" customHeight="1" spans="1:7">
      <c r="A29" s="5"/>
      <c r="B29" s="5" t="s">
        <v>483</v>
      </c>
      <c r="C29" s="4" t="s">
        <v>484</v>
      </c>
      <c r="D29" s="4" t="s">
        <v>485</v>
      </c>
      <c r="E29" s="4"/>
      <c r="F29" s="4"/>
      <c r="G29" s="7" t="s">
        <v>504</v>
      </c>
    </row>
    <row r="30" s="1" customFormat="1" ht="18" customHeight="1" spans="1:7">
      <c r="A30" s="5"/>
      <c r="B30" s="5"/>
      <c r="C30" s="4"/>
      <c r="D30" s="4" t="s">
        <v>476</v>
      </c>
      <c r="E30" s="4"/>
      <c r="F30" s="4"/>
      <c r="G30" s="7"/>
    </row>
    <row r="31" s="1" customFormat="1" ht="10" customHeight="1" spans="1:7">
      <c r="A31" s="4" t="s">
        <v>429</v>
      </c>
      <c r="B31" s="4"/>
      <c r="C31" s="4"/>
      <c r="D31" s="4"/>
      <c r="E31" s="4"/>
      <c r="F31" s="4"/>
      <c r="G31" s="17"/>
    </row>
    <row r="32" s="1" customFormat="1" ht="10" customHeight="1" spans="1:7">
      <c r="A32" s="4"/>
      <c r="B32" s="4"/>
      <c r="C32" s="4"/>
      <c r="D32" s="4"/>
      <c r="E32" s="4"/>
      <c r="F32" s="4"/>
      <c r="G32" s="17"/>
    </row>
    <row r="33" s="1" customFormat="1" ht="10" customHeight="1" spans="1:7">
      <c r="A33" s="4"/>
      <c r="B33" s="4"/>
      <c r="C33" s="4"/>
      <c r="D33" s="4"/>
      <c r="E33" s="4"/>
      <c r="F33" s="4"/>
      <c r="G33" s="17"/>
    </row>
    <row r="34" s="1" customFormat="1" spans="1:7">
      <c r="A34" s="4"/>
      <c r="B34" s="4"/>
      <c r="C34" s="4"/>
      <c r="D34" s="4"/>
      <c r="E34" s="4"/>
      <c r="F34" s="4"/>
      <c r="G34" s="17"/>
    </row>
  </sheetData>
  <mergeCells count="53">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A7:A8"/>
    <mergeCell ref="A9:A30"/>
    <mergeCell ref="B10:B12"/>
    <mergeCell ref="B13:B20"/>
    <mergeCell ref="B21:B28"/>
    <mergeCell ref="B29:B30"/>
    <mergeCell ref="C13:C15"/>
    <mergeCell ref="C16:C18"/>
    <mergeCell ref="C19:C20"/>
    <mergeCell ref="C21:C22"/>
    <mergeCell ref="C23:C24"/>
    <mergeCell ref="C25:C26"/>
    <mergeCell ref="C27:C28"/>
    <mergeCell ref="C29:C30"/>
    <mergeCell ref="A4:B6"/>
    <mergeCell ref="A31:G3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22</vt:i4>
      </vt:variant>
    </vt:vector>
  </HeadingPairs>
  <TitlesOfParts>
    <vt:vector size="22" baseType="lpstr">
      <vt:lpstr>部门单位预算公开审核表</vt:lpstr>
      <vt:lpstr>表一</vt:lpstr>
      <vt:lpstr>表二</vt:lpstr>
      <vt:lpstr>表三</vt:lpstr>
      <vt:lpstr>表四</vt:lpstr>
      <vt:lpstr>表五</vt:lpstr>
      <vt:lpstr>表六</vt:lpstr>
      <vt:lpstr>表七</vt:lpstr>
      <vt:lpstr>表八</vt:lpstr>
      <vt:lpstr>表九</vt:lpstr>
      <vt:lpstr>表十</vt:lpstr>
      <vt:lpstr>表十一</vt:lpstr>
      <vt:lpstr>表十二</vt:lpstr>
      <vt:lpstr>整体支出绩效目标表</vt:lpstr>
      <vt:lpstr>进藏兵奖励及困难优抚对象帮扶援助资金</vt:lpstr>
      <vt:lpstr>“八一”、春节慰问费</vt:lpstr>
      <vt:lpstr>优抚对象医疗补助及伤残军人护理费</vt:lpstr>
      <vt:lpstr>义务兵及消防士家庭优待金</vt:lpstr>
      <vt:lpstr>自主就业退役士兵一次性经济补助金</vt:lpstr>
      <vt:lpstr>政府安排工作退役士兵待安置期间生活补助费及社保接续资金</vt:lpstr>
      <vt:lpstr>退役士兵教育培训经费</vt:lpstr>
      <vt:lpstr>双拥工作经费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路人甲</cp:lastModifiedBy>
  <dcterms:created xsi:type="dcterms:W3CDTF">2023-04-13T07:17:00Z</dcterms:created>
  <cp:lastPrinted>2024-02-02T01:31:00Z</cp:lastPrinted>
  <dcterms:modified xsi:type="dcterms:W3CDTF">2026-03-12T01:06:08Z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9655062794BC42ACAB4ED3A9CD8A812D_11</vt:lpwstr>
  </property>
  <property fmtid="{D5CDD505-2E9C-101B-9397-08002B2CF9AE}" pid="3" name="KSOProductBuildVer">
    <vt:lpwstr>2052-12.1.0.25225</vt:lpwstr>
  </property>
  <property fmtid="{D5CDD505-2E9C-101B-9397-08002B2CF9AE}" pid="4" name="CalculationRule">
    <vt:i4>0</vt:i4>
  </property>
</Properties>
</file>