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<sst xmlns="http://schemas.openxmlformats.org/spreadsheetml/2006/main" count="497" uniqueCount="352">
  <si>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</si>
  <si>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</si>
  <si>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t>收     入</t>
  </si>
  <si>
    <t>支     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</si>
  <si>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</si>
  <si>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</si>
  <si>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</si>
  <si>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</si>
  <si>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</si>
  <si>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</si>
  <si>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</si>
  <si>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</si>
  <si>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</si>
  <si>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</si>
  <si>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</si>
  <si>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</si>
  <si>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</si>
  <si>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</si>
  <si>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</si>
  <si>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</si>
  <si>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</si>
  <si>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</si>
  <si>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</si>
  <si>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</si>
  <si>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</si>
  <si>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</si>
  <si>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</si>
  <si>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</si>
  <si>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</si>
  <si>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</si>
  <si>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</si>
  <si>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</si>
  <si>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</si>
  <si>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</si>
  <si>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</si>
  <si>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</si>
  <si>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</si>
  <si>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</si>
  <si>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</si>
  <si>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</si>
  <si>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</si>
  <si>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</si>
  <si>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</si>
  <si>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</si>
  <si>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三十、抗疫特别国债还本支出</t>
  </si>
  <si>
    <t>本年收入合计</t>
  </si>
  <si>
    <t>本年支出合计</t>
  </si>
  <si>
    <t>十、上年结转</t>
  </si>
  <si>
    <t>三十一、结转下年</t>
  </si>
  <si>
    <t>十一、上年结余</t>
  </si>
  <si>
    <t>收入总计</t>
  </si>
  <si>
    <t>支出总计</t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</si>
  <si>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</si>
  <si>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</si>
  <si>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t>**</t>
  </si>
  <si>
    <t xml:space="preserve">               财政拨款收入</t>
  </si>
  <si>
    <t xml:space="preserve">        ……</t>
  </si>
  <si>
    <t xml:space="preserve">        本年收入合计</t>
  </si>
  <si>
    <t xml:space="preserve"> </t>
  </si>
  <si>
    <t xml:space="preserve">        收入合计</t>
  </si>
  <si>
    <t>备注：无内容应公开空表并说明情况。</t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</si>
  <si>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</si>
  <si>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t>功能分类科目</t>
  </si>
  <si>
    <t>支出合计</t>
  </si>
  <si>
    <t>基本支出</t>
  </si>
  <si>
    <t>项目支出</t>
  </si>
  <si>
    <t>上年结转</t>
  </si>
  <si>
    <t>总计</t>
  </si>
  <si>
    <t>205教育支出</t>
  </si>
  <si>
    <t>20502普通教育</t>
  </si>
  <si>
    <t>2050203初中教育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</si>
  <si>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</si>
  <si>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</si>
  <si>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</si>
  <si>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</si>
  <si>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</si>
  <si>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</si>
  <si>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</si>
  <si>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</si>
  <si>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</si>
  <si>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</si>
  <si>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</si>
  <si>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</si>
  <si>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</si>
  <si>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</si>
  <si>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</si>
  <si>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t>收      入</t>
  </si>
  <si>
    <t>支      出</t>
  </si>
  <si>
    <t>合计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</si>
  <si>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</si>
  <si>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</si>
  <si>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</si>
  <si>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</si>
  <si>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</si>
  <si>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</si>
  <si>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</si>
  <si>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</si>
  <si>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</si>
  <si>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</si>
  <si>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</si>
  <si>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</si>
  <si>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</si>
  <si>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</si>
  <si>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</si>
  <si>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</si>
  <si>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</si>
  <si>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</si>
  <si>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</si>
  <si>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</si>
  <si>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</si>
  <si>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</si>
  <si>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</si>
  <si>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</si>
  <si>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</si>
  <si>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</si>
  <si>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</si>
  <si>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</si>
  <si>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</si>
  <si>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</si>
  <si>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</si>
  <si>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</si>
  <si>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</si>
  <si>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（二十九）抗疫特别国债还本支出</t>
  </si>
  <si>
    <t>收  入  总  计</t>
  </si>
  <si>
    <t>支  出  总  计</t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</si>
  <si>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</si>
  <si>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</si>
  <si>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t>单位名称</t>
  </si>
  <si>
    <t>一般公共预算支出</t>
  </si>
  <si>
    <t>政府性基金预算支出</t>
  </si>
  <si>
    <t>国有资本经营预算支出</t>
  </si>
  <si>
    <t>华池县第二中学</t>
  </si>
  <si>
    <r>
      <rPr>
        <sz val="16"/>
        <color theme="1"/>
        <rFont val="仿宋_GB2312"/>
        <charset val="134"/>
      </rPr>
      <t>表六、一般公共预算支出情况表</t>
    </r>
  </si>
  <si>
    <t>科目编码</t>
  </si>
  <si>
    <t>科目名称</t>
  </si>
  <si>
    <t>教育支出</t>
  </si>
  <si>
    <t>普通教育支出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</si>
  <si>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</si>
  <si>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</si>
  <si>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</si>
  <si>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</si>
  <si>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</si>
  <si>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</si>
  <si>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</si>
  <si>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</si>
  <si>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</si>
  <si>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</si>
  <si>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</si>
  <si>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</si>
  <si>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</si>
  <si>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</si>
  <si>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</si>
  <si>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</si>
  <si>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</si>
  <si>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</si>
  <si>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</si>
  <si>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</si>
  <si>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</si>
  <si>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</si>
  <si>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</si>
  <si>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</si>
  <si>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</si>
  <si>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</si>
  <si>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</si>
  <si>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</si>
  <si>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</si>
  <si>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</si>
  <si>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</si>
  <si>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</si>
  <si>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</si>
  <si>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</si>
  <si>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</si>
  <si>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</si>
  <si>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</si>
  <si>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</si>
  <si>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</si>
  <si>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</si>
  <si>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</si>
  <si>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</si>
  <si>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</si>
  <si>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</si>
  <si>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</si>
  <si>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其他商品和服务支出（残保金）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</si>
  <si>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</si>
  <si>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</si>
  <si>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</si>
  <si>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</si>
  <si>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</si>
  <si>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</si>
  <si>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</si>
  <si>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</si>
  <si>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</si>
  <si>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</si>
  <si>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</si>
  <si>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</si>
  <si>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</si>
  <si>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r>
      <rPr>
        <sz val="16"/>
        <color theme="1"/>
        <rFont val="仿宋_GB2312"/>
        <charset val="134"/>
      </rPr>
      <t>表九、一般公共预算财政拨款机关运行经费表</t>
    </r>
  </si>
  <si>
    <t>序号</t>
  </si>
  <si>
    <t>[30201]办公费</t>
  </si>
  <si>
    <t>[30202]印刷费</t>
  </si>
  <si>
    <t>[30205]水费</t>
  </si>
  <si>
    <t>[30206]电费</t>
  </si>
  <si>
    <t>[30207]邮电费</t>
  </si>
  <si>
    <t>[30208]取暖费</t>
  </si>
  <si>
    <t>[30209]物业管理费</t>
  </si>
  <si>
    <t>[30211]差旅费</t>
  </si>
  <si>
    <t>[30213]维修（护）费</t>
  </si>
  <si>
    <t>[30215]会议费</t>
  </si>
  <si>
    <t>[30218]专用材料费</t>
  </si>
  <si>
    <t>[30229]福利费</t>
  </si>
  <si>
    <t>[30231]公务用车运行维护费</t>
  </si>
  <si>
    <t>[30299]其他商品和服务支出</t>
  </si>
  <si>
    <t>[31002]办公设备购置</t>
  </si>
  <si>
    <r>
      <rPr>
        <sz val="16"/>
        <color theme="1"/>
        <rFont val="仿宋_GB2312"/>
        <charset val="134"/>
      </rPr>
      <t>表十、政府性基金预算支出情况表</t>
    </r>
  </si>
  <si>
    <t>……</t>
  </si>
  <si>
    <r>
      <rPr>
        <sz val="16"/>
        <color theme="1"/>
        <rFont val="仿宋_GB2312"/>
        <charset val="134"/>
      </rPr>
      <t>表十一、部门管理转移支付表</t>
    </r>
  </si>
  <si>
    <t>一般公共预算项目支出</t>
  </si>
  <si>
    <t>政府性基金预算项目支出</t>
  </si>
  <si>
    <t>国有资本经营预算项目支出</t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</si>
  <si>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</si>
  <si>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</si>
  <si>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</si>
  <si>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t>部门名称</t>
  </si>
  <si>
    <t>联系人</t>
  </si>
  <si>
    <t>李政道</t>
  </si>
  <si>
    <t>联系电话</t>
  </si>
  <si>
    <t>预算情况(万元)</t>
  </si>
  <si>
    <t>按支出类型分</t>
  </si>
  <si>
    <t>预算金额</t>
  </si>
  <si>
    <t>按来源类型分</t>
  </si>
  <si>
    <t>上级财政补助</t>
  </si>
  <si>
    <t>本级财政安排</t>
  </si>
  <si>
    <t>其他资金</t>
  </si>
  <si>
    <t>本级</t>
  </si>
  <si>
    <t>收入预算合计</t>
  </si>
  <si>
    <t>对下转移支付</t>
  </si>
  <si>
    <t>支出预算合计</t>
  </si>
  <si>
    <t>年 度 绩 效 目 标</t>
  </si>
  <si>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1</t>
    </r>
    <r>
      <rPr>
        <sz val="10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</t>
    </r>
    <r>
      <rPr>
        <sz val="10"/>
        <color rgb="FF000000"/>
        <rFont val="Arial"/>
        <charset val="0"/>
      </rPr>
      <t xml:space="preserve">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2</t>
    </r>
    <r>
      <rPr>
        <sz val="10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</t>
    </r>
    <r>
      <rPr>
        <sz val="10"/>
        <color rgb="FF000000"/>
        <rFont val="Arial"/>
        <charset val="0"/>
      </rPr>
      <t xml:space="preserve">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3</t>
    </r>
    <r>
      <rPr>
        <sz val="10"/>
        <color rgb="FF000000"/>
        <rFont val="宋体"/>
        <charset val="0"/>
      </rPr>
      <t>：开展各项教研活动，持续提高教学质量。</t>
    </r>
    <r>
      <rPr>
        <sz val="10"/>
        <color rgb="FF000000"/>
        <rFont val="Arial"/>
        <charset val="0"/>
      </rPr>
      <t xml:space="preserve">                                                                  
</t>
    </r>
    <r>
      <rPr>
        <sz val="10"/>
        <color rgb="FF000000"/>
        <rFont val="宋体"/>
        <charset val="0"/>
      </rPr>
      <t>目标</t>
    </r>
    <r>
      <rPr>
        <sz val="10"/>
        <color rgb="FF000000"/>
        <rFont val="Arial"/>
        <charset val="0"/>
      </rPr>
      <t>4</t>
    </r>
    <r>
      <rPr>
        <sz val="10"/>
        <color rgb="FF000000"/>
        <rFont val="宋体"/>
        <charset val="0"/>
      </rPr>
      <t>：加强对学生的思想品德教育，使学生的德智体全面发展。</t>
    </r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</si>
  <si>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</si>
  <si>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</si>
  <si>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</si>
  <si>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</si>
  <si>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</si>
  <si>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</si>
  <si>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</si>
  <si>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</si>
  <si>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</si>
  <si>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</si>
  <si>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</si>
  <si>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</si>
  <si>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</si>
  <si>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</si>
  <si>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</si>
  <si>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</si>
  <si>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</si>
  <si>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</si>
  <si>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</si>
  <si>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</si>
  <si>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</si>
  <si>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</si>
  <si>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</si>
  <si>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</si>
  <si>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</si>
  <si>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</si>
  <si>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</si>
  <si>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</si>
  <si>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</si>
  <si>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</si>
  <si>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</si>
  <si>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</si>
  <si>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</si>
  <si>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</si>
  <si>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开设班级数量</t>
  </si>
  <si>
    <t>22个</t>
  </si>
  <si>
    <t>开展校长走访慰问退休教师活动</t>
  </si>
  <si>
    <t>4次</t>
  </si>
  <si>
    <t>开展校本部教研活动</t>
  </si>
  <si>
    <t>20次</t>
  </si>
  <si>
    <t>组织开展校园文化艺术节活动</t>
  </si>
  <si>
    <t>1次</t>
  </si>
  <si>
    <t>开展学校教师赛课活动</t>
  </si>
  <si>
    <r>
      <rPr>
        <sz val="9"/>
        <color rgb="FF000000"/>
        <rFont val="Arial"/>
        <charset val="0"/>
      </rPr>
      <t>5</t>
    </r>
    <r>
      <rPr>
        <sz val="9"/>
        <color indexed="8"/>
        <rFont val="宋体"/>
        <charset val="134"/>
      </rPr>
      <t>次</t>
    </r>
  </si>
  <si>
    <t>质量指标</t>
  </si>
  <si>
    <t>适龄残疾儿童义务教育阶段入学率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</si>
  <si>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</si>
  <si>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</si>
  <si>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</si>
  <si>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</si>
  <si>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各类活动开展成功率</t>
  </si>
  <si>
    <t>学生思想评价合格率</t>
  </si>
  <si>
    <t>时效指标</t>
  </si>
  <si>
    <t>各项活动开展及时性</t>
  </si>
  <si>
    <t>及时</t>
  </si>
  <si>
    <t>成本指标</t>
  </si>
  <si>
    <t>成本控制数</t>
  </si>
  <si>
    <r>
      <rPr>
        <sz val="10"/>
        <color rgb="FF000000"/>
        <rFont val="Arial"/>
        <charset val="0"/>
      </rPr>
      <t>≤1710.75</t>
    </r>
    <r>
      <rPr>
        <sz val="10"/>
        <color rgb="FF000000"/>
        <rFont val="宋体"/>
        <charset val="0"/>
      </rPr>
      <t>万元</t>
    </r>
  </si>
  <si>
    <t>部门综合指标</t>
  </si>
  <si>
    <t>经济效益</t>
  </si>
  <si>
    <t>提高教师收入</t>
  </si>
  <si>
    <t>提高</t>
  </si>
  <si>
    <t>社会效益</t>
  </si>
  <si>
    <t>教师提升教学质量和教学水平</t>
  </si>
  <si>
    <t>持续提升</t>
  </si>
  <si>
    <t>生态效益</t>
  </si>
  <si>
    <t>教学环境改善情况</t>
  </si>
  <si>
    <t>良好</t>
  </si>
  <si>
    <t>服务对象满意度</t>
  </si>
  <si>
    <t>学校师生满意度</t>
  </si>
  <si>
    <r>
      <rPr>
        <sz val="10"/>
        <rFont val="SimSun"/>
        <charset val="134"/>
      </rPr>
      <t>≥</t>
    </r>
    <r>
      <rPr>
        <sz val="10"/>
        <rFont val="Arial"/>
        <charset val="0"/>
      </rPr>
      <t>99</t>
    </r>
    <r>
      <rPr>
        <sz val="10"/>
        <rFont val="SimSun"/>
        <charset val="134"/>
      </rPr>
      <t>%</t>
    </r>
  </si>
  <si>
    <t>可持续发展
能力指标</t>
  </si>
  <si>
    <t>组织建设</t>
  </si>
  <si>
    <t>党建工作开展情况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</si>
  <si>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</si>
  <si>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</si>
  <si>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</si>
  <si>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</si>
  <si>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</si>
  <si>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</si>
  <si>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</si>
  <si>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</si>
  <si>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</si>
  <si>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</si>
  <si>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</si>
  <si>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</si>
  <si>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</si>
  <si>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</si>
  <si>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</si>
  <si>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</si>
  <si>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</si>
  <si>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</si>
  <si>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</si>
  <si>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</si>
  <si>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</si>
  <si>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</si>
  <si>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</si>
  <si>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</si>
  <si>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</si>
  <si>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</si>
  <si>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经济成本</t>
  </si>
  <si>
    <t>指标1：</t>
  </si>
  <si>
    <t>社会成本</t>
  </si>
  <si>
    <t>生态成本</t>
  </si>
  <si>
    <t>产出指标</t>
  </si>
  <si>
    <t>指标2：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</si>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</sst>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0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b/>
      <sz val="10"/>
      <name val="SimSun"/>
      <charset val="134"/>
    </font>
    <font>
      <sz val="9"/>
      <color rgb="FF000000"/>
      <name val="宋体"/>
      <charset val="134"/>
    </font>
    <font>
      <sz val="9"/>
      <color rgb="FF000000"/>
      <name val="Arial"/>
      <charset val="0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9"/>
      <name val="Arial"/>
      <charset val="0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6" borderId="19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6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16" fillId="0" borderId="0" xfId="0" applyFont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9" fillId="0" borderId="0" xfId="0" applyFont="1">
      <alignment vertical="center"/>
    </xf>
    <xf numFmtId="0" fontId="14" fillId="2" borderId="1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justify" vertical="center"/>
    </xf>
    <xf numFmtId="0" fontId="17" fillId="2" borderId="1" xfId="0" applyFont="1" applyFill="1" applyBorder="1" applyAlignment="1">
      <alignment horizontal="right" vertical="center"/>
    </xf>
    <xf numFmtId="49" fontId="20" fillId="0" borderId="1" xfId="0" applyNumberFormat="1" applyFont="1" applyFill="1" applyBorder="1" applyAlignment="1">
      <alignment vertical="center" shrinkToFit="1"/>
    </xf>
    <xf numFmtId="0" fontId="16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7" fillId="0" borderId="1" xfId="0" applyFont="1" applyFill="1" applyBorder="1" applyAlignment="1">
      <alignment horizontal="justify" vertical="center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right" vertical="top"/>
    </xf>
    <xf numFmtId="0" fontId="22" fillId="0" borderId="7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top"/>
    </xf>
    <xf numFmtId="0" fontId="22" fillId="0" borderId="7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0" fillId="0" borderId="0" xfId="0" applyFont="1">
      <alignment vertical="center"/>
    </xf>
    <xf numFmtId="0" fontId="22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3" workbookViewId="0">
      <selection activeCell="D9" sqref="D9:D29"/>
    </sheetView>
  </sheetViews>
  <sheetFormatPr defaultColWidth="9" defaultRowHeight="13.5" outlineLevelCol="3"/>
  <cols>
    <col min="1" max="1" width="28" customWidth="1"/>
    <col min="2" max="2" width="17.875" customWidth="1"/>
    <col min="3" max="3" width="27.125" customWidth="1"/>
    <col min="4" max="4" width="13.75" customWidth="1"/>
  </cols>
  <sheetData>
    <row r="1" ht="20.25" spans="1:4">
      <c r="A1" s="115" t="s">
        <v>0</v>
      </c>
      <c r="B1" s="115"/>
      <c r="C1" s="115"/>
      <c r="D1" s="115"/>
    </row>
    <row r="2" spans="1:4">
      <c r="A2" s="116"/>
      <c r="D2" t="s">
        <v>1</v>
      </c>
    </row>
    <row r="3" ht="15" customHeight="1" spans="1:4">
      <c r="A3" s="60" t="s">
        <v>2</v>
      </c>
      <c r="B3" s="60"/>
      <c r="C3" s="60" t="s">
        <v>3</v>
      </c>
      <c r="D3" s="60"/>
    </row>
    <row r="4" ht="15" customHeight="1" spans="1:4">
      <c r="A4" s="60" t="s">
        <v>4</v>
      </c>
      <c r="B4" s="60" t="s">
        <v>5</v>
      </c>
      <c r="C4" s="60" t="s">
        <v>4</v>
      </c>
      <c r="D4" s="60" t="s">
        <v>5</v>
      </c>
    </row>
    <row r="5" ht="15" customHeight="1" spans="1:4">
      <c r="A5" s="108" t="s">
        <v>6</v>
      </c>
      <c r="B5" s="117">
        <v>1710.75</v>
      </c>
      <c r="C5" s="108" t="s">
        <v>7</v>
      </c>
      <c r="D5" s="76"/>
    </row>
    <row r="6" ht="15" customHeight="1" spans="1:4">
      <c r="A6" s="108" t="s">
        <v>8</v>
      </c>
      <c r="B6" s="117"/>
      <c r="C6" s="108" t="s">
        <v>9</v>
      </c>
      <c r="D6" s="76"/>
    </row>
    <row r="7" ht="15" customHeight="1" spans="1:4">
      <c r="A7" s="108" t="s">
        <v>10</v>
      </c>
      <c r="B7" s="117"/>
      <c r="C7" s="108" t="s">
        <v>11</v>
      </c>
      <c r="D7" s="76"/>
    </row>
    <row r="8" ht="15" customHeight="1" spans="1:4">
      <c r="A8" s="108" t="s">
        <v>12</v>
      </c>
      <c r="B8" s="117"/>
      <c r="C8" s="108" t="s">
        <v>13</v>
      </c>
      <c r="D8" s="76"/>
    </row>
    <row r="9" ht="15" customHeight="1" spans="1:4">
      <c r="A9" s="108" t="s">
        <v>14</v>
      </c>
      <c r="B9" s="117"/>
      <c r="C9" s="108" t="s">
        <v>15</v>
      </c>
      <c r="D9" s="76">
        <v>1243.82</v>
      </c>
    </row>
    <row r="10" ht="15" customHeight="1" spans="1:4">
      <c r="A10" s="108" t="s">
        <v>16</v>
      </c>
      <c r="B10" s="117"/>
      <c r="C10" s="108" t="s">
        <v>17</v>
      </c>
      <c r="D10" s="76"/>
    </row>
    <row r="11" ht="15" customHeight="1" spans="1:4">
      <c r="A11" s="108" t="s">
        <v>18</v>
      </c>
      <c r="B11" s="117"/>
      <c r="C11" s="108" t="s">
        <v>19</v>
      </c>
      <c r="D11" s="76"/>
    </row>
    <row r="12" ht="15" customHeight="1" spans="1:4">
      <c r="A12" s="108" t="s">
        <v>20</v>
      </c>
      <c r="B12" s="117"/>
      <c r="C12" s="108" t="s">
        <v>21</v>
      </c>
      <c r="D12" s="76">
        <v>259.84</v>
      </c>
    </row>
    <row r="13" ht="15" customHeight="1" spans="1:4">
      <c r="A13" s="108" t="s">
        <v>22</v>
      </c>
      <c r="B13" s="117"/>
      <c r="C13" s="108" t="s">
        <v>23</v>
      </c>
      <c r="D13" s="76"/>
    </row>
    <row r="14" ht="15" customHeight="1" spans="1:4">
      <c r="A14" s="108"/>
      <c r="B14" s="110"/>
      <c r="C14" s="108" t="s">
        <v>24</v>
      </c>
      <c r="D14" s="76">
        <v>85.11</v>
      </c>
    </row>
    <row r="15" ht="15" customHeight="1" spans="1:4">
      <c r="A15" s="108"/>
      <c r="B15" s="110"/>
      <c r="C15" s="108" t="s">
        <v>25</v>
      </c>
      <c r="D15" s="76"/>
    </row>
    <row r="16" ht="15" customHeight="1" spans="1:4">
      <c r="A16" s="108"/>
      <c r="B16" s="110"/>
      <c r="C16" s="108" t="s">
        <v>26</v>
      </c>
      <c r="D16" s="76"/>
    </row>
    <row r="17" ht="15" customHeight="1" spans="1:4">
      <c r="A17" s="108"/>
      <c r="B17" s="110"/>
      <c r="C17" s="108" t="s">
        <v>27</v>
      </c>
      <c r="D17" s="76"/>
    </row>
    <row r="18" ht="15" customHeight="1" spans="1:4">
      <c r="A18" s="108"/>
      <c r="B18" s="110"/>
      <c r="C18" s="108" t="s">
        <v>28</v>
      </c>
      <c r="D18" s="76"/>
    </row>
    <row r="19" ht="15" customHeight="1" spans="1:4">
      <c r="A19" s="108"/>
      <c r="B19" s="110"/>
      <c r="C19" s="108" t="s">
        <v>29</v>
      </c>
      <c r="D19" s="76"/>
    </row>
    <row r="20" ht="15" customHeight="1" spans="1:4">
      <c r="A20" s="108"/>
      <c r="B20" s="110"/>
      <c r="C20" s="108" t="s">
        <v>30</v>
      </c>
      <c r="D20" s="76"/>
    </row>
    <row r="21" ht="15" customHeight="1" spans="1:4">
      <c r="A21" s="108"/>
      <c r="B21" s="110"/>
      <c r="C21" s="108" t="s">
        <v>31</v>
      </c>
      <c r="D21" s="76"/>
    </row>
    <row r="22" ht="15" customHeight="1" spans="1:4">
      <c r="A22" s="108"/>
      <c r="B22" s="110"/>
      <c r="C22" s="108" t="s">
        <v>32</v>
      </c>
      <c r="D22" s="76"/>
    </row>
    <row r="23" ht="15" customHeight="1" spans="1:4">
      <c r="A23" s="108"/>
      <c r="B23" s="110"/>
      <c r="C23" s="108" t="s">
        <v>33</v>
      </c>
      <c r="D23" s="76"/>
    </row>
    <row r="24" ht="15" customHeight="1" spans="1:4">
      <c r="A24" s="108"/>
      <c r="B24" s="110"/>
      <c r="C24" s="108" t="s">
        <v>34</v>
      </c>
      <c r="D24" s="76">
        <v>121.98</v>
      </c>
    </row>
    <row r="25" ht="15" customHeight="1" spans="1:4">
      <c r="A25" s="108"/>
      <c r="B25" s="110"/>
      <c r="C25" s="108" t="s">
        <v>35</v>
      </c>
      <c r="D25" s="76"/>
    </row>
    <row r="26" ht="15" customHeight="1" spans="1:4">
      <c r="A26" s="108"/>
      <c r="B26" s="110"/>
      <c r="C26" s="108" t="s">
        <v>36</v>
      </c>
      <c r="D26" s="76"/>
    </row>
    <row r="27" ht="15" customHeight="1" spans="1:4">
      <c r="A27" s="108"/>
      <c r="B27" s="110"/>
      <c r="C27" s="108" t="s">
        <v>37</v>
      </c>
      <c r="D27" s="76"/>
    </row>
    <row r="28" ht="15" customHeight="1" spans="1:4">
      <c r="A28" s="108"/>
      <c r="B28" s="110"/>
      <c r="C28" s="108" t="s">
        <v>38</v>
      </c>
      <c r="D28" s="76"/>
    </row>
    <row r="29" ht="15" customHeight="1" spans="1:4">
      <c r="A29" s="108"/>
      <c r="B29" s="110"/>
      <c r="C29" s="108" t="s">
        <v>39</v>
      </c>
      <c r="D29" s="76"/>
    </row>
    <row r="30" ht="15" customHeight="1" spans="1:4">
      <c r="A30" s="108"/>
      <c r="B30" s="110"/>
      <c r="C30" s="108" t="s">
        <v>40</v>
      </c>
      <c r="D30" s="76"/>
    </row>
    <row r="31" ht="15" customHeight="1" spans="1:4">
      <c r="A31" s="108"/>
      <c r="B31" s="110"/>
      <c r="C31" s="108" t="s">
        <v>41</v>
      </c>
      <c r="D31" s="76"/>
    </row>
    <row r="32" ht="15" customHeight="1" spans="1:4">
      <c r="A32" s="108"/>
      <c r="B32" s="110"/>
      <c r="C32" s="108" t="s">
        <v>42</v>
      </c>
      <c r="D32" s="76"/>
    </row>
    <row r="33" ht="15" customHeight="1" spans="1:4">
      <c r="A33" s="108"/>
      <c r="B33" s="110"/>
      <c r="C33" s="108" t="s">
        <v>43</v>
      </c>
      <c r="D33" s="76"/>
    </row>
    <row r="34" ht="15" customHeight="1" spans="1:4">
      <c r="A34" s="108"/>
      <c r="B34" s="110"/>
      <c r="C34" s="108" t="s">
        <v>44</v>
      </c>
      <c r="D34" s="76"/>
    </row>
    <row r="35" ht="15" customHeight="1" spans="1:4">
      <c r="A35" s="108"/>
      <c r="B35" s="110"/>
      <c r="C35" s="108"/>
      <c r="D35" s="118"/>
    </row>
    <row r="36" ht="15" customHeight="1" spans="1:4">
      <c r="A36" s="60" t="s">
        <v>45</v>
      </c>
      <c r="B36" s="71">
        <f>B5</f>
        <v>1710.75</v>
      </c>
      <c r="C36" s="60" t="s">
        <v>46</v>
      </c>
      <c r="D36" s="76">
        <f>SUM(D9:D35)</f>
        <v>1710.75</v>
      </c>
    </row>
    <row r="37" ht="15" customHeight="1" spans="1:4">
      <c r="A37" s="108" t="s">
        <v>47</v>
      </c>
      <c r="B37" s="74"/>
      <c r="C37" s="108" t="s">
        <v>48</v>
      </c>
      <c r="D37" s="74"/>
    </row>
    <row r="38" ht="15" customHeight="1" spans="1:4">
      <c r="A38" s="108" t="s">
        <v>49</v>
      </c>
      <c r="B38" s="74"/>
      <c r="C38" s="108"/>
      <c r="D38" s="119"/>
    </row>
    <row r="39" ht="15" customHeight="1" spans="1:4">
      <c r="A39" s="120"/>
      <c r="B39" s="111"/>
      <c r="C39" s="120"/>
      <c r="D39" s="119"/>
    </row>
    <row r="40" ht="15" customHeight="1" spans="1:4">
      <c r="A40" s="60" t="s">
        <v>50</v>
      </c>
      <c r="B40" s="71">
        <f>B36</f>
        <v>1710.75</v>
      </c>
      <c r="C40" s="60" t="s">
        <v>51</v>
      </c>
      <c r="D40" s="72">
        <f>D36</f>
        <v>1710.75</v>
      </c>
    </row>
    <row r="41" ht="15" customHeight="1" spans="1:4">
      <c r="A41" s="79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19" sqref="D1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5" t="s">
        <v>53</v>
      </c>
    </row>
    <row r="2" spans="1:2">
      <c r="A2" s="116"/>
      <c r="B2" t="s">
        <v>1</v>
      </c>
    </row>
    <row r="3" ht="20" customHeight="1" spans="1:2">
      <c r="A3" s="60" t="s">
        <v>4</v>
      </c>
      <c r="B3" s="60" t="s">
        <v>5</v>
      </c>
    </row>
    <row r="4" ht="20" customHeight="1" spans="1:2">
      <c r="A4" s="60" t="s">
        <v>54</v>
      </c>
      <c r="B4" s="60">
        <v>1</v>
      </c>
    </row>
    <row r="5" ht="20" customHeight="1" spans="1:2">
      <c r="A5" s="70" t="s">
        <v>6</v>
      </c>
      <c r="B5" s="71">
        <v>1710.75</v>
      </c>
    </row>
    <row r="6" ht="20" customHeight="1" spans="1:2">
      <c r="A6" s="64" t="s">
        <v>55</v>
      </c>
      <c r="B6" s="71">
        <v>1710.75</v>
      </c>
    </row>
    <row r="7" ht="20" customHeight="1" spans="1:2">
      <c r="A7" s="70" t="s">
        <v>8</v>
      </c>
      <c r="B7" s="71"/>
    </row>
    <row r="8" ht="20" customHeight="1" spans="1:2">
      <c r="A8" s="64" t="s">
        <v>56</v>
      </c>
      <c r="B8" s="71"/>
    </row>
    <row r="9" ht="20" customHeight="1" spans="1:2">
      <c r="A9" s="70" t="s">
        <v>10</v>
      </c>
      <c r="B9" s="71"/>
    </row>
    <row r="10" ht="20" customHeight="1" spans="1:2">
      <c r="A10" s="64" t="s">
        <v>56</v>
      </c>
      <c r="B10" s="71"/>
    </row>
    <row r="11" ht="20" customHeight="1" spans="1:2">
      <c r="A11" s="70" t="s">
        <v>12</v>
      </c>
      <c r="B11" s="71"/>
    </row>
    <row r="12" ht="20" customHeight="1" spans="1:2">
      <c r="A12" s="64" t="s">
        <v>56</v>
      </c>
      <c r="B12" s="71"/>
    </row>
    <row r="13" ht="20" customHeight="1" spans="1:2">
      <c r="A13" s="70" t="s">
        <v>14</v>
      </c>
      <c r="B13" s="71"/>
    </row>
    <row r="14" ht="20" customHeight="1" spans="1:2">
      <c r="A14" s="64" t="s">
        <v>56</v>
      </c>
      <c r="B14" s="71"/>
    </row>
    <row r="15" ht="20" customHeight="1" spans="1:2">
      <c r="A15" s="70" t="s">
        <v>16</v>
      </c>
      <c r="B15" s="71"/>
    </row>
    <row r="16" ht="20" customHeight="1" spans="1:2">
      <c r="A16" s="64" t="s">
        <v>56</v>
      </c>
      <c r="B16" s="71"/>
    </row>
    <row r="17" ht="20" customHeight="1" spans="1:2">
      <c r="A17" s="70" t="s">
        <v>18</v>
      </c>
      <c r="B17" s="71"/>
    </row>
    <row r="18" ht="20" customHeight="1" spans="1:2">
      <c r="A18" s="64" t="s">
        <v>56</v>
      </c>
      <c r="B18" s="71"/>
    </row>
    <row r="19" ht="20" customHeight="1" spans="1:2">
      <c r="A19" s="70" t="s">
        <v>20</v>
      </c>
      <c r="B19" s="71"/>
    </row>
    <row r="20" ht="20" customHeight="1" spans="1:2">
      <c r="A20" s="64" t="s">
        <v>56</v>
      </c>
      <c r="B20" s="71"/>
    </row>
    <row r="21" ht="20" customHeight="1" spans="1:2">
      <c r="A21" s="70" t="s">
        <v>22</v>
      </c>
      <c r="B21" s="71"/>
    </row>
    <row r="22" ht="20" customHeight="1" spans="1:2">
      <c r="A22" s="64" t="s">
        <v>56</v>
      </c>
      <c r="B22" s="71"/>
    </row>
    <row r="23" ht="20" customHeight="1" spans="1:2">
      <c r="A23" s="70" t="s">
        <v>57</v>
      </c>
      <c r="B23" s="71">
        <v>1710.75</v>
      </c>
    </row>
    <row r="24" ht="20" customHeight="1" spans="1:2">
      <c r="A24" s="64" t="s">
        <v>58</v>
      </c>
      <c r="B24" s="71"/>
    </row>
    <row r="25" ht="20" customHeight="1" spans="1:2">
      <c r="A25" s="64" t="s">
        <v>58</v>
      </c>
      <c r="B25" s="71"/>
    </row>
    <row r="26" ht="20" customHeight="1" spans="1:2">
      <c r="A26" s="64" t="s">
        <v>58</v>
      </c>
      <c r="B26" s="71"/>
    </row>
    <row r="27" ht="20" customHeight="1" spans="1:2">
      <c r="A27" s="64" t="s">
        <v>58</v>
      </c>
      <c r="B27" s="71"/>
    </row>
    <row r="28" ht="20" customHeight="1" spans="1:2">
      <c r="A28" s="64" t="s">
        <v>58</v>
      </c>
      <c r="B28" s="71"/>
    </row>
    <row r="29" ht="20" customHeight="1" spans="1:2">
      <c r="A29" s="70" t="s">
        <v>47</v>
      </c>
      <c r="B29" s="71"/>
    </row>
    <row r="30" ht="20" customHeight="1" spans="1:2">
      <c r="A30" s="64" t="s">
        <v>56</v>
      </c>
      <c r="B30" s="71"/>
    </row>
    <row r="31" ht="20" customHeight="1" spans="1:2">
      <c r="A31" s="70" t="s">
        <v>49</v>
      </c>
      <c r="B31" s="71"/>
    </row>
    <row r="32" ht="20" customHeight="1" spans="1:2">
      <c r="A32" s="64" t="s">
        <v>56</v>
      </c>
      <c r="B32" s="71"/>
    </row>
    <row r="33" ht="20" customHeight="1" spans="1:2">
      <c r="A33" s="70" t="s">
        <v>59</v>
      </c>
      <c r="B33" s="71">
        <v>1710.75</v>
      </c>
    </row>
    <row r="34" spans="1:2">
      <c r="A34" s="112" t="s">
        <v>60</v>
      </c>
      <c r="B34" s="66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3" sqref="A13:B14"/>
    </sheetView>
  </sheetViews>
  <sheetFormatPr defaultColWidth="9" defaultRowHeight="13.5" outlineLevelCol="4"/>
  <cols>
    <col min="1" max="1" width="35.125" customWidth="1"/>
    <col min="2" max="5" width="11.75" customWidth="1"/>
  </cols>
  <sheetData>
    <row r="1" ht="20.25" spans="1:5">
      <c r="A1" s="57" t="s">
        <v>61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ht="25" customHeight="1" spans="1:5">
      <c r="A3" s="60" t="s">
        <v>62</v>
      </c>
      <c r="B3" s="60" t="s">
        <v>63</v>
      </c>
      <c r="C3" s="60" t="s">
        <v>64</v>
      </c>
      <c r="D3" s="60" t="s">
        <v>65</v>
      </c>
      <c r="E3" s="60" t="s">
        <v>66</v>
      </c>
    </row>
    <row r="4" ht="25" customHeight="1" spans="1:5">
      <c r="A4" s="60" t="s">
        <v>54</v>
      </c>
      <c r="B4" s="60">
        <v>1</v>
      </c>
      <c r="C4" s="60">
        <v>2</v>
      </c>
      <c r="D4" s="60">
        <v>3</v>
      </c>
      <c r="E4" s="60">
        <v>4</v>
      </c>
    </row>
    <row r="5" ht="25" customHeight="1" spans="1:5">
      <c r="A5" s="75" t="s">
        <v>67</v>
      </c>
      <c r="B5" s="91">
        <f>B6+B9+B17+B20</f>
        <v>1710.75</v>
      </c>
      <c r="C5" s="91">
        <f>C6+C9+C17+C20</f>
        <v>1710.75</v>
      </c>
      <c r="D5" s="91"/>
      <c r="E5" s="91"/>
    </row>
    <row r="6" ht="22" customHeight="1" spans="1:5">
      <c r="A6" s="114" t="s">
        <v>68</v>
      </c>
      <c r="B6" s="91">
        <v>1243.82</v>
      </c>
      <c r="C6" s="91">
        <v>1243.82</v>
      </c>
      <c r="D6" s="91"/>
      <c r="E6" s="91"/>
    </row>
    <row r="7" ht="22" customHeight="1" spans="1:5">
      <c r="A7" s="114" t="s">
        <v>69</v>
      </c>
      <c r="B7" s="91">
        <v>1243.82</v>
      </c>
      <c r="C7" s="91">
        <v>1243.82</v>
      </c>
      <c r="D7" s="91"/>
      <c r="E7" s="91"/>
    </row>
    <row r="8" s="113" customFormat="1" ht="22" customHeight="1" spans="1:5">
      <c r="A8" s="99" t="s">
        <v>70</v>
      </c>
      <c r="B8" s="96">
        <v>1243.82</v>
      </c>
      <c r="C8" s="96">
        <v>1243.82</v>
      </c>
      <c r="D8" s="96"/>
      <c r="E8" s="96"/>
    </row>
    <row r="9" ht="22" customHeight="1" spans="1:5">
      <c r="A9" s="98" t="s">
        <v>71</v>
      </c>
      <c r="B9" s="91">
        <f>B10+B13+B15</f>
        <v>259.84</v>
      </c>
      <c r="C9" s="91">
        <f>C10+C13+C15</f>
        <v>259.84</v>
      </c>
      <c r="D9" s="91"/>
      <c r="E9" s="91"/>
    </row>
    <row r="10" s="113" customFormat="1" ht="22" customHeight="1" spans="1:5">
      <c r="A10" s="99" t="s">
        <v>72</v>
      </c>
      <c r="B10" s="96">
        <f>B11+B12</f>
        <v>248.15</v>
      </c>
      <c r="C10" s="96">
        <f>C11+C12</f>
        <v>248.15</v>
      </c>
      <c r="D10" s="96"/>
      <c r="E10" s="96"/>
    </row>
    <row r="11" ht="22" customHeight="1" spans="1:5">
      <c r="A11" s="99" t="s">
        <v>73</v>
      </c>
      <c r="B11" s="96">
        <v>165.43</v>
      </c>
      <c r="C11" s="96">
        <v>165.43</v>
      </c>
      <c r="D11" s="96"/>
      <c r="E11" s="96"/>
    </row>
    <row r="12" ht="22" customHeight="1" spans="1:5">
      <c r="A12" s="99" t="s">
        <v>74</v>
      </c>
      <c r="B12" s="96">
        <v>82.72</v>
      </c>
      <c r="C12" s="96">
        <v>82.72</v>
      </c>
      <c r="D12" s="96"/>
      <c r="E12" s="96"/>
    </row>
    <row r="13" s="80" customFormat="1" ht="22" customHeight="1" spans="1:5">
      <c r="A13" s="98" t="s">
        <v>75</v>
      </c>
      <c r="B13" s="91">
        <v>0.32</v>
      </c>
      <c r="C13" s="91">
        <v>0.32</v>
      </c>
      <c r="D13" s="91"/>
      <c r="E13" s="91"/>
    </row>
    <row r="14" ht="22" customHeight="1" spans="1:5">
      <c r="A14" s="99" t="s">
        <v>76</v>
      </c>
      <c r="B14" s="96">
        <v>0.32</v>
      </c>
      <c r="C14" s="96">
        <v>0.32</v>
      </c>
      <c r="D14" s="96"/>
      <c r="E14" s="96"/>
    </row>
    <row r="15" ht="22" customHeight="1" spans="1:5">
      <c r="A15" s="114" t="s">
        <v>77</v>
      </c>
      <c r="B15" s="91">
        <v>11.37</v>
      </c>
      <c r="C15" s="91">
        <v>11.37</v>
      </c>
      <c r="D15" s="96"/>
      <c r="E15" s="96"/>
    </row>
    <row r="16" s="113" customFormat="1" ht="22" customHeight="1" spans="1:5">
      <c r="A16" s="104" t="s">
        <v>78</v>
      </c>
      <c r="B16" s="96">
        <v>11.37</v>
      </c>
      <c r="C16" s="96">
        <v>11.37</v>
      </c>
      <c r="D16" s="96"/>
      <c r="E16" s="96"/>
    </row>
    <row r="17" s="80" customFormat="1" ht="22" customHeight="1" spans="1:5">
      <c r="A17" s="98" t="s">
        <v>79</v>
      </c>
      <c r="B17" s="103">
        <v>85.11</v>
      </c>
      <c r="C17" s="103">
        <v>85.11</v>
      </c>
      <c r="D17" s="103"/>
      <c r="E17" s="103"/>
    </row>
    <row r="18" s="113" customFormat="1" ht="22" customHeight="1" spans="1:5">
      <c r="A18" s="99" t="s">
        <v>80</v>
      </c>
      <c r="B18" s="101">
        <v>85.11</v>
      </c>
      <c r="C18" s="101">
        <v>85.11</v>
      </c>
      <c r="D18" s="101"/>
      <c r="E18" s="101"/>
    </row>
    <row r="19" ht="22" customHeight="1" spans="1:5">
      <c r="A19" s="99" t="s">
        <v>81</v>
      </c>
      <c r="B19" s="101">
        <v>85.11</v>
      </c>
      <c r="C19" s="101">
        <v>85.11</v>
      </c>
      <c r="D19" s="101"/>
      <c r="E19" s="101"/>
    </row>
    <row r="20" s="80" customFormat="1" ht="22" customHeight="1" spans="1:5">
      <c r="A20" s="102" t="s">
        <v>82</v>
      </c>
      <c r="B20" s="103">
        <v>121.98</v>
      </c>
      <c r="C20" s="103">
        <v>121.98</v>
      </c>
      <c r="D20" s="103"/>
      <c r="E20" s="103"/>
    </row>
    <row r="21" s="113" customFormat="1" ht="22" customHeight="1" spans="1:5">
      <c r="A21" s="104" t="s">
        <v>83</v>
      </c>
      <c r="B21" s="101">
        <v>121.98</v>
      </c>
      <c r="C21" s="101">
        <v>121.98</v>
      </c>
      <c r="D21" s="101"/>
      <c r="E21" s="101"/>
    </row>
    <row r="22" ht="22" customHeight="1" spans="1:5">
      <c r="A22" s="104" t="s">
        <v>84</v>
      </c>
      <c r="B22" s="101">
        <v>121.98</v>
      </c>
      <c r="C22" s="101">
        <v>121.98</v>
      </c>
      <c r="D22" s="101"/>
      <c r="E22" s="10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J17" sqref="J1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7" t="s">
        <v>85</v>
      </c>
      <c r="B1" s="57"/>
      <c r="C1" s="57"/>
      <c r="D1" s="57"/>
    </row>
    <row r="2" ht="15" customHeight="1" spans="1:4">
      <c r="A2" s="58"/>
      <c r="B2" s="59"/>
      <c r="C2" s="59"/>
      <c r="D2" s="59" t="s">
        <v>1</v>
      </c>
    </row>
    <row r="3" ht="15" customHeight="1" spans="1:4">
      <c r="A3" s="60" t="s">
        <v>86</v>
      </c>
      <c r="B3" s="60"/>
      <c r="C3" s="60" t="s">
        <v>87</v>
      </c>
      <c r="D3" s="60"/>
    </row>
    <row r="4" ht="15" customHeight="1" spans="1:4">
      <c r="A4" s="60" t="s">
        <v>4</v>
      </c>
      <c r="B4" s="60" t="s">
        <v>5</v>
      </c>
      <c r="C4" s="60" t="s">
        <v>4</v>
      </c>
      <c r="D4" s="60" t="s">
        <v>88</v>
      </c>
    </row>
    <row r="5" ht="15" customHeight="1" spans="1:4">
      <c r="A5" s="108" t="s">
        <v>89</v>
      </c>
      <c r="B5" s="76">
        <v>1710.75</v>
      </c>
      <c r="C5" s="108" t="s">
        <v>90</v>
      </c>
      <c r="D5" s="76">
        <v>1710.75</v>
      </c>
    </row>
    <row r="6" ht="15" customHeight="1" spans="1:4">
      <c r="A6" s="108" t="s">
        <v>91</v>
      </c>
      <c r="B6" s="76"/>
      <c r="C6" s="108" t="s">
        <v>92</v>
      </c>
      <c r="D6" s="76"/>
    </row>
    <row r="7" ht="15" customHeight="1" spans="1:4">
      <c r="A7" s="108" t="s">
        <v>93</v>
      </c>
      <c r="B7" s="76"/>
      <c r="C7" s="108" t="s">
        <v>94</v>
      </c>
      <c r="D7" s="76"/>
    </row>
    <row r="8" ht="15" customHeight="1" spans="1:4">
      <c r="A8" s="108" t="s">
        <v>95</v>
      </c>
      <c r="B8" s="76"/>
      <c r="C8" s="108" t="s">
        <v>96</v>
      </c>
      <c r="D8" s="76"/>
    </row>
    <row r="9" ht="15" customHeight="1" spans="1:4">
      <c r="A9" s="108"/>
      <c r="B9" s="109"/>
      <c r="C9" s="108" t="s">
        <v>97</v>
      </c>
      <c r="D9" s="76"/>
    </row>
    <row r="10" ht="15" customHeight="1" spans="1:4">
      <c r="A10" s="108"/>
      <c r="B10" s="109"/>
      <c r="C10" s="108" t="s">
        <v>98</v>
      </c>
      <c r="D10" s="76">
        <v>1243.82</v>
      </c>
    </row>
    <row r="11" ht="15" customHeight="1" spans="1:4">
      <c r="A11" s="108"/>
      <c r="B11" s="109"/>
      <c r="C11" s="108" t="s">
        <v>99</v>
      </c>
      <c r="D11" s="76"/>
    </row>
    <row r="12" ht="15" customHeight="1" spans="1:4">
      <c r="A12" s="110"/>
      <c r="B12" s="111"/>
      <c r="C12" s="108" t="s">
        <v>100</v>
      </c>
      <c r="D12" s="76"/>
    </row>
    <row r="13" ht="15" customHeight="1" spans="1:4">
      <c r="A13" s="110"/>
      <c r="B13" s="111"/>
      <c r="C13" s="108" t="s">
        <v>101</v>
      </c>
      <c r="D13" s="76">
        <v>259.84</v>
      </c>
    </row>
    <row r="14" ht="15" customHeight="1" spans="1:4">
      <c r="A14" s="110"/>
      <c r="B14" s="111"/>
      <c r="C14" s="108" t="s">
        <v>102</v>
      </c>
      <c r="D14" s="76"/>
    </row>
    <row r="15" ht="15" customHeight="1" spans="1:4">
      <c r="A15" s="110"/>
      <c r="B15" s="111"/>
      <c r="C15" s="108" t="s">
        <v>103</v>
      </c>
      <c r="D15" s="76">
        <v>85.11</v>
      </c>
    </row>
    <row r="16" ht="15" customHeight="1" spans="1:4">
      <c r="A16" s="110"/>
      <c r="B16" s="111"/>
      <c r="C16" s="108" t="s">
        <v>104</v>
      </c>
      <c r="D16" s="76"/>
    </row>
    <row r="17" ht="15" customHeight="1" spans="1:4">
      <c r="A17" s="110"/>
      <c r="B17" s="111"/>
      <c r="C17" s="108" t="s">
        <v>105</v>
      </c>
      <c r="D17" s="76"/>
    </row>
    <row r="18" ht="15" customHeight="1" spans="1:4">
      <c r="A18" s="110"/>
      <c r="B18" s="111"/>
      <c r="C18" s="108" t="s">
        <v>106</v>
      </c>
      <c r="D18" s="76"/>
    </row>
    <row r="19" ht="15" customHeight="1" spans="1:4">
      <c r="A19" s="110"/>
      <c r="B19" s="111"/>
      <c r="C19" s="108" t="s">
        <v>107</v>
      </c>
      <c r="D19" s="76"/>
    </row>
    <row r="20" ht="15" customHeight="1" spans="1:4">
      <c r="A20" s="110"/>
      <c r="B20" s="111"/>
      <c r="C20" s="108" t="s">
        <v>108</v>
      </c>
      <c r="D20" s="76"/>
    </row>
    <row r="21" ht="15" customHeight="1" spans="1:4">
      <c r="A21" s="110"/>
      <c r="B21" s="111"/>
      <c r="C21" s="108" t="s">
        <v>109</v>
      </c>
      <c r="D21" s="76"/>
    </row>
    <row r="22" ht="15" customHeight="1" spans="1:4">
      <c r="A22" s="110"/>
      <c r="B22" s="111"/>
      <c r="C22" s="108" t="s">
        <v>110</v>
      </c>
      <c r="D22" s="76"/>
    </row>
    <row r="23" ht="15" customHeight="1" spans="1:4">
      <c r="A23" s="110"/>
      <c r="B23" s="111"/>
      <c r="C23" s="108" t="s">
        <v>111</v>
      </c>
      <c r="D23" s="76"/>
    </row>
    <row r="24" ht="15" customHeight="1" spans="1:4">
      <c r="A24" s="110"/>
      <c r="B24" s="111"/>
      <c r="C24" s="108" t="s">
        <v>112</v>
      </c>
      <c r="D24" s="76"/>
    </row>
    <row r="25" ht="15" customHeight="1" spans="1:4">
      <c r="A25" s="110"/>
      <c r="B25" s="111"/>
      <c r="C25" s="108" t="s">
        <v>113</v>
      </c>
      <c r="D25" s="76">
        <v>121.98</v>
      </c>
    </row>
    <row r="26" ht="15" customHeight="1" spans="1:4">
      <c r="A26" s="110"/>
      <c r="B26" s="111"/>
      <c r="C26" s="108" t="s">
        <v>114</v>
      </c>
      <c r="D26" s="76"/>
    </row>
    <row r="27" ht="15" customHeight="1" spans="1:4">
      <c r="A27" s="110"/>
      <c r="B27" s="111"/>
      <c r="C27" s="108" t="s">
        <v>115</v>
      </c>
      <c r="D27" s="76"/>
    </row>
    <row r="28" ht="15" customHeight="1" spans="1:4">
      <c r="A28" s="110"/>
      <c r="B28" s="111"/>
      <c r="C28" s="108" t="s">
        <v>116</v>
      </c>
      <c r="D28" s="76"/>
    </row>
    <row r="29" ht="15" customHeight="1" spans="1:4">
      <c r="A29" s="110"/>
      <c r="B29" s="111"/>
      <c r="C29" s="108" t="s">
        <v>117</v>
      </c>
      <c r="D29" s="76"/>
    </row>
    <row r="30" ht="15" customHeight="1" spans="1:4">
      <c r="A30" s="110"/>
      <c r="B30" s="111"/>
      <c r="C30" s="108" t="s">
        <v>118</v>
      </c>
      <c r="D30" s="76"/>
    </row>
    <row r="31" ht="15" customHeight="1" spans="1:4">
      <c r="A31" s="110"/>
      <c r="B31" s="111"/>
      <c r="C31" s="108" t="s">
        <v>119</v>
      </c>
      <c r="D31" s="76"/>
    </row>
    <row r="32" ht="15" customHeight="1" spans="1:4">
      <c r="A32" s="110"/>
      <c r="B32" s="111"/>
      <c r="C32" s="108" t="s">
        <v>120</v>
      </c>
      <c r="D32" s="76"/>
    </row>
    <row r="33" ht="15" customHeight="1" spans="1:4">
      <c r="A33" s="110"/>
      <c r="B33" s="111"/>
      <c r="C33" s="108" t="s">
        <v>121</v>
      </c>
      <c r="D33" s="76"/>
    </row>
    <row r="34" ht="15" customHeight="1" spans="1:4">
      <c r="A34" s="110"/>
      <c r="B34" s="111"/>
      <c r="C34" s="108" t="s">
        <v>122</v>
      </c>
      <c r="D34" s="76"/>
    </row>
    <row r="35" ht="15" customHeight="1" spans="1:4">
      <c r="A35" s="110"/>
      <c r="B35" s="111"/>
      <c r="C35" s="108"/>
      <c r="D35" s="76"/>
    </row>
    <row r="36" ht="15" customHeight="1" spans="1:4">
      <c r="A36" s="60" t="s">
        <v>123</v>
      </c>
      <c r="B36" s="72">
        <v>1710.75</v>
      </c>
      <c r="C36" s="60" t="s">
        <v>124</v>
      </c>
      <c r="D36" s="72">
        <v>1710.75</v>
      </c>
    </row>
    <row r="37" ht="15" customHeight="1" spans="1:4">
      <c r="A37" s="112" t="s">
        <v>60</v>
      </c>
      <c r="B37" s="66"/>
      <c r="C37" s="66"/>
      <c r="D37" s="66"/>
    </row>
    <row r="38" spans="1:4">
      <c r="A38" s="79" t="s">
        <v>125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M29" sqref="M29"/>
    </sheetView>
  </sheetViews>
  <sheetFormatPr defaultColWidth="9" defaultRowHeight="13.5"/>
  <cols>
    <col min="1" max="1" width="12.375" customWidth="1"/>
    <col min="5" max="11" width="7.5" customWidth="1"/>
  </cols>
  <sheetData>
    <row r="1" ht="20.25" spans="1:11">
      <c r="A1" s="57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>
      <c r="A2" s="67"/>
      <c r="B2" s="68"/>
      <c r="C2" s="68"/>
      <c r="D2" s="68"/>
      <c r="E2" s="68"/>
      <c r="F2" s="68"/>
      <c r="G2" s="68"/>
      <c r="H2" s="68"/>
      <c r="I2" s="68"/>
      <c r="J2" s="105" t="s">
        <v>1</v>
      </c>
      <c r="K2" s="66"/>
    </row>
    <row r="3" ht="18" customHeight="1" spans="1:11">
      <c r="A3" s="60" t="s">
        <v>127</v>
      </c>
      <c r="B3" s="60" t="s">
        <v>67</v>
      </c>
      <c r="C3" s="60" t="s">
        <v>128</v>
      </c>
      <c r="D3" s="60"/>
      <c r="E3" s="60"/>
      <c r="F3" s="60" t="s">
        <v>129</v>
      </c>
      <c r="G3" s="60"/>
      <c r="H3" s="60"/>
      <c r="I3" s="60" t="s">
        <v>130</v>
      </c>
      <c r="J3" s="60"/>
      <c r="K3" s="60"/>
    </row>
    <row r="4" ht="18" customHeight="1" spans="1:11">
      <c r="A4" s="60"/>
      <c r="B4" s="60"/>
      <c r="C4" s="60" t="s">
        <v>88</v>
      </c>
      <c r="D4" s="60" t="s">
        <v>64</v>
      </c>
      <c r="E4" s="60" t="s">
        <v>65</v>
      </c>
      <c r="F4" s="60" t="s">
        <v>88</v>
      </c>
      <c r="G4" s="60" t="s">
        <v>64</v>
      </c>
      <c r="H4" s="60" t="s">
        <v>65</v>
      </c>
      <c r="I4" s="60" t="s">
        <v>88</v>
      </c>
      <c r="J4" s="60" t="s">
        <v>64</v>
      </c>
      <c r="K4" s="60" t="s">
        <v>65</v>
      </c>
    </row>
    <row r="5" ht="18" customHeight="1" spans="1:11">
      <c r="A5" s="106" t="s">
        <v>54</v>
      </c>
      <c r="B5" s="106">
        <v>1</v>
      </c>
      <c r="C5" s="106">
        <v>2</v>
      </c>
      <c r="D5" s="106">
        <v>3</v>
      </c>
      <c r="E5" s="106">
        <v>4</v>
      </c>
      <c r="F5" s="106">
        <v>5</v>
      </c>
      <c r="G5" s="106">
        <v>6</v>
      </c>
      <c r="H5" s="106">
        <v>7</v>
      </c>
      <c r="I5" s="106">
        <v>8</v>
      </c>
      <c r="J5" s="106">
        <v>9</v>
      </c>
      <c r="K5" s="107">
        <v>10</v>
      </c>
    </row>
    <row r="6" ht="18" customHeight="1" spans="1:11">
      <c r="A6" s="75" t="s">
        <v>67</v>
      </c>
      <c r="B6" s="96">
        <v>1710.75</v>
      </c>
      <c r="C6" s="96">
        <v>1710.75</v>
      </c>
      <c r="D6" s="96">
        <v>1710.75</v>
      </c>
      <c r="E6" s="96"/>
      <c r="F6" s="96"/>
      <c r="G6" s="96"/>
      <c r="H6" s="96"/>
      <c r="I6" s="96"/>
      <c r="J6" s="96"/>
      <c r="K6" s="96"/>
    </row>
    <row r="7" ht="18" customHeight="1" spans="1:11">
      <c r="A7" s="77" t="s">
        <v>131</v>
      </c>
      <c r="B7" s="96">
        <v>1710.75</v>
      </c>
      <c r="C7" s="96">
        <v>1710.75</v>
      </c>
      <c r="D7" s="96">
        <v>1710.75</v>
      </c>
      <c r="E7" s="96"/>
      <c r="F7" s="96"/>
      <c r="G7" s="96"/>
      <c r="H7" s="96"/>
      <c r="I7" s="96"/>
      <c r="J7" s="96"/>
      <c r="K7" s="96"/>
    </row>
    <row r="8" ht="18" customHeight="1" spans="1:11">
      <c r="A8" s="77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ht="18" customHeight="1" spans="1:11">
      <c r="A9" s="77"/>
      <c r="B9" s="96"/>
      <c r="C9" s="96"/>
      <c r="D9" s="96"/>
      <c r="E9" s="96"/>
      <c r="F9" s="96"/>
      <c r="G9" s="96"/>
      <c r="H9" s="96"/>
      <c r="I9" s="96"/>
      <c r="J9" s="96"/>
      <c r="K9" s="96"/>
    </row>
    <row r="10" ht="18" customHeight="1" spans="1:11">
      <c r="A10" s="77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ht="18" customHeight="1" spans="1:11">
      <c r="A11" s="77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ht="18" customHeight="1" spans="1:11">
      <c r="A12" s="77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ht="18" customHeight="1" spans="1:11">
      <c r="A13" s="77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18" customHeight="1" spans="1:11">
      <c r="A14" s="77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ht="18" customHeight="1" spans="1:11">
      <c r="A15" s="77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ht="18" customHeight="1" spans="1:11">
      <c r="A16" s="78" t="s">
        <v>60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554861111111111" right="0.35763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0" sqref="G10"/>
    </sheetView>
  </sheetViews>
  <sheetFormatPr defaultColWidth="9" defaultRowHeight="13.5" outlineLevelCol="4"/>
  <cols>
    <col min="1" max="1" width="14.375" customWidth="1"/>
    <col min="2" max="2" width="29.875" customWidth="1"/>
    <col min="3" max="5" width="12" customWidth="1"/>
  </cols>
  <sheetData>
    <row r="1" ht="20.25" spans="1:5">
      <c r="A1" s="57" t="s">
        <v>132</v>
      </c>
      <c r="B1" s="57"/>
      <c r="C1" s="57"/>
      <c r="D1" s="57"/>
      <c r="E1" s="57"/>
    </row>
    <row r="2" spans="1:5">
      <c r="A2" s="67"/>
      <c r="B2" s="68"/>
      <c r="C2" s="68"/>
      <c r="D2" s="68"/>
      <c r="E2" s="68" t="s">
        <v>1</v>
      </c>
    </row>
    <row r="3" ht="20" customHeight="1" spans="1:5">
      <c r="A3" s="60" t="s">
        <v>62</v>
      </c>
      <c r="B3" s="60"/>
      <c r="C3" s="60" t="s">
        <v>128</v>
      </c>
      <c r="D3" s="60"/>
      <c r="E3" s="60"/>
    </row>
    <row r="4" ht="20" customHeight="1" spans="1:5">
      <c r="A4" s="60" t="s">
        <v>133</v>
      </c>
      <c r="B4" s="60" t="s">
        <v>134</v>
      </c>
      <c r="C4" s="60" t="s">
        <v>88</v>
      </c>
      <c r="D4" s="60" t="s">
        <v>64</v>
      </c>
      <c r="E4" s="60" t="s">
        <v>65</v>
      </c>
    </row>
    <row r="5" ht="20" customHeight="1" spans="1:5">
      <c r="A5" s="60" t="s">
        <v>54</v>
      </c>
      <c r="B5" s="60" t="s">
        <v>54</v>
      </c>
      <c r="C5" s="60">
        <v>1</v>
      </c>
      <c r="D5" s="60">
        <v>2</v>
      </c>
      <c r="E5" s="60">
        <v>3</v>
      </c>
    </row>
    <row r="6" ht="20" customHeight="1" spans="1:5">
      <c r="A6" s="62" t="s">
        <v>58</v>
      </c>
      <c r="B6" s="62" t="s">
        <v>67</v>
      </c>
      <c r="C6" s="82">
        <f>C7+C10+C18+C21</f>
        <v>1710.75</v>
      </c>
      <c r="D6" s="82">
        <f>D7+D10+D18+D21</f>
        <v>1710.75</v>
      </c>
      <c r="E6" s="91"/>
    </row>
    <row r="7" ht="20" customHeight="1" spans="1:5">
      <c r="A7" s="92">
        <v>205</v>
      </c>
      <c r="B7" s="62" t="s">
        <v>135</v>
      </c>
      <c r="C7" s="82">
        <v>1243.82</v>
      </c>
      <c r="D7" s="82">
        <v>1243.82</v>
      </c>
      <c r="E7" s="91"/>
    </row>
    <row r="8" ht="20" customHeight="1" spans="1:5">
      <c r="A8" s="93">
        <v>20502</v>
      </c>
      <c r="B8" s="94" t="s">
        <v>136</v>
      </c>
      <c r="C8" s="84">
        <v>1243.82</v>
      </c>
      <c r="D8" s="84">
        <v>1243.82</v>
      </c>
      <c r="E8" s="91"/>
    </row>
    <row r="9" ht="20" customHeight="1" spans="1:5">
      <c r="A9" s="95">
        <v>2050203</v>
      </c>
      <c r="B9" s="94" t="s">
        <v>137</v>
      </c>
      <c r="C9" s="84">
        <v>1243.82</v>
      </c>
      <c r="D9" s="84">
        <v>1243.82</v>
      </c>
      <c r="E9" s="96"/>
    </row>
    <row r="10" ht="20" customHeight="1" spans="1:5">
      <c r="A10" s="97">
        <v>208</v>
      </c>
      <c r="B10" s="62" t="s">
        <v>138</v>
      </c>
      <c r="C10" s="82">
        <f>C11+C14+C16</f>
        <v>259.84</v>
      </c>
      <c r="D10" s="82">
        <f>D11+D14+D16</f>
        <v>259.84</v>
      </c>
      <c r="E10" s="96"/>
    </row>
    <row r="11" ht="20" customHeight="1" spans="1:5">
      <c r="A11" s="95">
        <v>20805</v>
      </c>
      <c r="B11" s="94" t="s">
        <v>139</v>
      </c>
      <c r="C11" s="84">
        <f>C12+C13</f>
        <v>248.15</v>
      </c>
      <c r="D11" s="84">
        <f>D12+D13</f>
        <v>248.15</v>
      </c>
      <c r="E11" s="96"/>
    </row>
    <row r="12" ht="20" customHeight="1" spans="1:5">
      <c r="A12" s="95">
        <v>2080505</v>
      </c>
      <c r="B12" s="94" t="s">
        <v>140</v>
      </c>
      <c r="C12" s="84">
        <v>165.43</v>
      </c>
      <c r="D12" s="84">
        <v>165.43</v>
      </c>
      <c r="E12" s="91"/>
    </row>
    <row r="13" ht="20" customHeight="1" spans="1:5">
      <c r="A13" s="95">
        <v>2080506</v>
      </c>
      <c r="B13" s="94" t="s">
        <v>141</v>
      </c>
      <c r="C13" s="84">
        <v>82.72</v>
      </c>
      <c r="D13" s="84">
        <v>82.72</v>
      </c>
      <c r="E13" s="96"/>
    </row>
    <row r="14" s="80" customFormat="1" ht="20" customHeight="1" spans="1:5">
      <c r="A14" s="97">
        <v>20808</v>
      </c>
      <c r="B14" s="98" t="s">
        <v>142</v>
      </c>
      <c r="C14" s="91">
        <v>0.32</v>
      </c>
      <c r="D14" s="91">
        <v>0.32</v>
      </c>
      <c r="E14" s="91"/>
    </row>
    <row r="15" ht="20" customHeight="1" spans="1:5">
      <c r="A15" s="95">
        <v>2080899</v>
      </c>
      <c r="B15" s="99" t="s">
        <v>143</v>
      </c>
      <c r="C15" s="96">
        <v>0.32</v>
      </c>
      <c r="D15" s="96">
        <v>0.32</v>
      </c>
      <c r="E15" s="96"/>
    </row>
    <row r="16" ht="20" customHeight="1" spans="1:5">
      <c r="A16" s="92">
        <v>20899</v>
      </c>
      <c r="B16" s="62" t="s">
        <v>144</v>
      </c>
      <c r="C16" s="82">
        <v>11.37</v>
      </c>
      <c r="D16" s="82">
        <v>11.37</v>
      </c>
      <c r="E16" s="91"/>
    </row>
    <row r="17" ht="20" customHeight="1" spans="1:5">
      <c r="A17" s="100">
        <v>2089999</v>
      </c>
      <c r="B17" s="94" t="s">
        <v>144</v>
      </c>
      <c r="C17" s="86">
        <v>11.37</v>
      </c>
      <c r="D17" s="86">
        <v>11.37</v>
      </c>
      <c r="E17" s="91"/>
    </row>
    <row r="18" s="80" customFormat="1" ht="20" customHeight="1" spans="1:5">
      <c r="A18" s="97">
        <v>210</v>
      </c>
      <c r="B18" s="62" t="s">
        <v>145</v>
      </c>
      <c r="C18" s="87">
        <v>85.11</v>
      </c>
      <c r="D18" s="87">
        <v>85.11</v>
      </c>
      <c r="E18" s="91"/>
    </row>
    <row r="19" ht="20" customHeight="1" spans="1:5">
      <c r="A19" s="95">
        <v>21011</v>
      </c>
      <c r="B19" s="94" t="s">
        <v>146</v>
      </c>
      <c r="C19" s="86">
        <v>85.11</v>
      </c>
      <c r="D19" s="86">
        <v>85.11</v>
      </c>
      <c r="E19" s="101"/>
    </row>
    <row r="20" ht="20" customHeight="1" spans="1:5">
      <c r="A20" s="99">
        <v>2101102</v>
      </c>
      <c r="B20" s="94" t="s">
        <v>147</v>
      </c>
      <c r="C20" s="86">
        <v>85.11</v>
      </c>
      <c r="D20" s="86">
        <v>85.11</v>
      </c>
      <c r="E20" s="101"/>
    </row>
    <row r="21" s="80" customFormat="1" ht="20" customHeight="1" spans="1:5">
      <c r="A21" s="102">
        <v>221</v>
      </c>
      <c r="B21" s="62" t="s">
        <v>148</v>
      </c>
      <c r="C21" s="87">
        <v>121.98</v>
      </c>
      <c r="D21" s="87">
        <v>121.98</v>
      </c>
      <c r="E21" s="103"/>
    </row>
    <row r="22" ht="20" customHeight="1" spans="1:5">
      <c r="A22" s="104">
        <v>22102</v>
      </c>
      <c r="B22" s="94" t="s">
        <v>149</v>
      </c>
      <c r="C22" s="86">
        <v>121.98</v>
      </c>
      <c r="D22" s="86">
        <v>121.98</v>
      </c>
      <c r="E22" s="101"/>
    </row>
    <row r="23" ht="20" customHeight="1" spans="1:5">
      <c r="A23" s="104">
        <v>2210201</v>
      </c>
      <c r="B23" s="94" t="s">
        <v>150</v>
      </c>
      <c r="C23" s="86">
        <v>121.98</v>
      </c>
      <c r="D23" s="86">
        <v>121.98</v>
      </c>
      <c r="E23" s="101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K23" sqref="K23"/>
    </sheetView>
  </sheetViews>
  <sheetFormatPr defaultColWidth="9" defaultRowHeight="13.5" outlineLevelCol="4"/>
  <cols>
    <col min="1" max="1" width="16.5" customWidth="1"/>
    <col min="2" max="2" width="24.5" customWidth="1"/>
    <col min="3" max="5" width="14.375" customWidth="1"/>
  </cols>
  <sheetData>
    <row r="1" ht="20.25" spans="1:5">
      <c r="A1" s="57" t="s">
        <v>151</v>
      </c>
      <c r="B1" s="57"/>
      <c r="C1" s="57"/>
      <c r="D1" s="57"/>
      <c r="E1" s="57"/>
    </row>
    <row r="2" spans="1:5">
      <c r="A2" s="67"/>
      <c r="B2" s="68"/>
      <c r="C2" s="68"/>
      <c r="D2" s="68"/>
      <c r="E2" s="68" t="s">
        <v>1</v>
      </c>
    </row>
    <row r="3" ht="20" customHeight="1" spans="1:5">
      <c r="A3" s="60" t="s">
        <v>152</v>
      </c>
      <c r="B3" s="60"/>
      <c r="C3" s="60" t="s">
        <v>153</v>
      </c>
      <c r="D3" s="60"/>
      <c r="E3" s="60"/>
    </row>
    <row r="4" ht="20" customHeight="1" spans="1:5">
      <c r="A4" s="60" t="s">
        <v>133</v>
      </c>
      <c r="B4" s="60" t="s">
        <v>134</v>
      </c>
      <c r="C4" s="60" t="s">
        <v>88</v>
      </c>
      <c r="D4" s="60" t="s">
        <v>154</v>
      </c>
      <c r="E4" s="60" t="s">
        <v>155</v>
      </c>
    </row>
    <row r="5" ht="20" customHeight="1" spans="1:5">
      <c r="A5" s="60" t="s">
        <v>54</v>
      </c>
      <c r="B5" s="60" t="s">
        <v>54</v>
      </c>
      <c r="C5" s="60">
        <v>1</v>
      </c>
      <c r="D5" s="60">
        <v>2</v>
      </c>
      <c r="E5" s="60">
        <v>3</v>
      </c>
    </row>
    <row r="6" ht="20" customHeight="1" spans="1:5">
      <c r="A6" s="81" t="s">
        <v>58</v>
      </c>
      <c r="B6" s="81" t="s">
        <v>67</v>
      </c>
      <c r="C6" s="82">
        <f>C7+C17+C21</f>
        <v>1710.75</v>
      </c>
      <c r="D6" s="82">
        <f>D7+D17+D21</f>
        <v>1675.68</v>
      </c>
      <c r="E6" s="82">
        <f>E7+E17+E21</f>
        <v>35.07</v>
      </c>
    </row>
    <row r="7" ht="20" customHeight="1" spans="1:5">
      <c r="A7" s="81" t="s">
        <v>156</v>
      </c>
      <c r="B7" s="81" t="s">
        <v>157</v>
      </c>
      <c r="C7" s="82">
        <f>C8+C9+C10+C11+C12+C13+C14+C15+C16</f>
        <v>1675.36</v>
      </c>
      <c r="D7" s="82">
        <f>D8+D9+D10+D11+D12+D13+D14+D15+D16</f>
        <v>1675.36</v>
      </c>
      <c r="E7" s="82"/>
    </row>
    <row r="8" ht="20" customHeight="1" spans="1:5">
      <c r="A8" s="83" t="s">
        <v>158</v>
      </c>
      <c r="B8" s="83" t="s">
        <v>159</v>
      </c>
      <c r="C8" s="84">
        <v>522.99</v>
      </c>
      <c r="D8" s="84">
        <v>522.99</v>
      </c>
      <c r="E8" s="84"/>
    </row>
    <row r="9" ht="20" customHeight="1" spans="1:5">
      <c r="A9" s="83" t="s">
        <v>160</v>
      </c>
      <c r="B9" s="83" t="s">
        <v>161</v>
      </c>
      <c r="C9" s="84">
        <v>578.16</v>
      </c>
      <c r="D9" s="84">
        <v>578.16</v>
      </c>
      <c r="E9" s="84"/>
    </row>
    <row r="10" ht="20" customHeight="1" spans="1:5">
      <c r="A10" s="85" t="s">
        <v>162</v>
      </c>
      <c r="B10" s="85" t="s">
        <v>163</v>
      </c>
      <c r="C10" s="84">
        <v>107.6</v>
      </c>
      <c r="D10" s="84">
        <v>107.6</v>
      </c>
      <c r="E10" s="84"/>
    </row>
    <row r="11" ht="20" customHeight="1" spans="1:5">
      <c r="A11" s="83" t="s">
        <v>164</v>
      </c>
      <c r="B11" s="83" t="s">
        <v>165</v>
      </c>
      <c r="C11" s="84">
        <v>165.43</v>
      </c>
      <c r="D11" s="84">
        <v>165.43</v>
      </c>
      <c r="E11" s="84"/>
    </row>
    <row r="12" ht="20" customHeight="1" spans="1:5">
      <c r="A12" s="83" t="s">
        <v>166</v>
      </c>
      <c r="B12" s="83" t="s">
        <v>167</v>
      </c>
      <c r="C12" s="84">
        <v>82.72</v>
      </c>
      <c r="D12" s="84">
        <v>82.72</v>
      </c>
      <c r="E12" s="84"/>
    </row>
    <row r="13" ht="20" customHeight="1" spans="1:5">
      <c r="A13" s="85" t="s">
        <v>168</v>
      </c>
      <c r="B13" s="85" t="s">
        <v>169</v>
      </c>
      <c r="C13" s="84">
        <v>11.37</v>
      </c>
      <c r="D13" s="84">
        <v>11.37</v>
      </c>
      <c r="E13" s="84"/>
    </row>
    <row r="14" ht="20" customHeight="1" spans="1:5">
      <c r="A14" s="83" t="s">
        <v>170</v>
      </c>
      <c r="B14" s="83" t="s">
        <v>171</v>
      </c>
      <c r="C14" s="84">
        <v>68.91</v>
      </c>
      <c r="D14" s="84">
        <v>68.91</v>
      </c>
      <c r="E14" s="84"/>
    </row>
    <row r="15" ht="20" customHeight="1" spans="1:5">
      <c r="A15" s="83" t="s">
        <v>172</v>
      </c>
      <c r="B15" s="83" t="s">
        <v>173</v>
      </c>
      <c r="C15" s="84">
        <v>16.2</v>
      </c>
      <c r="D15" s="84">
        <v>16.2</v>
      </c>
      <c r="E15" s="84"/>
    </row>
    <row r="16" ht="20" customHeight="1" spans="1:5">
      <c r="A16" s="83" t="s">
        <v>174</v>
      </c>
      <c r="B16" s="83" t="s">
        <v>150</v>
      </c>
      <c r="C16" s="86">
        <v>121.98</v>
      </c>
      <c r="D16" s="86">
        <v>121.98</v>
      </c>
      <c r="E16" s="86"/>
    </row>
    <row r="17" s="80" customFormat="1" ht="20" customHeight="1" spans="1:5">
      <c r="A17" s="81" t="s">
        <v>175</v>
      </c>
      <c r="B17" s="81" t="s">
        <v>176</v>
      </c>
      <c r="C17" s="87">
        <f>C18+C19+C20</f>
        <v>35.07</v>
      </c>
      <c r="D17" s="87"/>
      <c r="E17" s="87">
        <f>E18+E19+E20</f>
        <v>35.07</v>
      </c>
    </row>
    <row r="18" ht="20" customHeight="1" spans="1:5">
      <c r="A18" s="83" t="s">
        <v>177</v>
      </c>
      <c r="B18" s="83" t="s">
        <v>178</v>
      </c>
      <c r="C18" s="86">
        <v>12.2</v>
      </c>
      <c r="D18" s="86"/>
      <c r="E18" s="86">
        <v>12.2</v>
      </c>
    </row>
    <row r="19" ht="20" customHeight="1" spans="1:5">
      <c r="A19" s="83" t="s">
        <v>179</v>
      </c>
      <c r="B19" s="83" t="s">
        <v>180</v>
      </c>
      <c r="C19" s="86">
        <v>7.62</v>
      </c>
      <c r="D19" s="86"/>
      <c r="E19" s="86">
        <v>7.62</v>
      </c>
    </row>
    <row r="20" ht="20" customHeight="1" spans="1:5">
      <c r="A20" s="88" t="s">
        <v>181</v>
      </c>
      <c r="B20" s="88" t="s">
        <v>182</v>
      </c>
      <c r="C20" s="86">
        <v>15.25</v>
      </c>
      <c r="D20" s="86"/>
      <c r="E20" s="86">
        <v>15.25</v>
      </c>
    </row>
    <row r="21" s="80" customFormat="1" ht="20" customHeight="1" spans="1:5">
      <c r="A21" s="89" t="s">
        <v>183</v>
      </c>
      <c r="B21" s="89" t="s">
        <v>184</v>
      </c>
      <c r="C21" s="87">
        <f>C22</f>
        <v>0.32</v>
      </c>
      <c r="D21" s="87">
        <f>D22</f>
        <v>0.32</v>
      </c>
      <c r="E21" s="87"/>
    </row>
    <row r="22" ht="20" customHeight="1" spans="1:5">
      <c r="A22" s="90" t="s">
        <v>185</v>
      </c>
      <c r="B22" s="90" t="s">
        <v>186</v>
      </c>
      <c r="C22" s="86">
        <v>0.32</v>
      </c>
      <c r="D22" s="86">
        <v>0.32</v>
      </c>
      <c r="E22" s="86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25" sqref="J25"/>
    </sheetView>
  </sheetViews>
  <sheetFormatPr defaultColWidth="9" defaultRowHeight="13.5" outlineLevelCol="7"/>
  <cols>
    <col min="1" max="1" width="15.75" customWidth="1"/>
    <col min="2" max="7" width="9.875" customWidth="1"/>
    <col min="8" max="8" width="12.625" customWidth="1"/>
  </cols>
  <sheetData>
    <row r="1" ht="20.25" spans="1:8">
      <c r="A1" s="57" t="s">
        <v>187</v>
      </c>
      <c r="B1" s="57"/>
      <c r="C1" s="57"/>
      <c r="D1" s="57"/>
      <c r="E1" s="57"/>
      <c r="F1" s="57"/>
      <c r="G1" s="57"/>
      <c r="H1" s="57"/>
    </row>
    <row r="2" spans="1:8">
      <c r="A2" s="67"/>
      <c r="B2" s="68"/>
      <c r="C2" s="68"/>
      <c r="D2" s="68"/>
      <c r="E2" s="68"/>
      <c r="F2" s="68"/>
      <c r="G2" s="68"/>
      <c r="H2" s="68" t="s">
        <v>1</v>
      </c>
    </row>
    <row r="3" ht="20" customHeight="1" spans="1:8">
      <c r="A3" s="60" t="s">
        <v>127</v>
      </c>
      <c r="B3" s="61" t="s">
        <v>188</v>
      </c>
      <c r="C3" s="61"/>
      <c r="D3" s="61"/>
      <c r="E3" s="61"/>
      <c r="F3" s="61"/>
      <c r="G3" s="61" t="s">
        <v>189</v>
      </c>
      <c r="H3" s="61" t="s">
        <v>190</v>
      </c>
    </row>
    <row r="4" ht="20" customHeight="1" spans="1:8">
      <c r="A4" s="60"/>
      <c r="B4" s="61" t="s">
        <v>88</v>
      </c>
      <c r="C4" s="61" t="s">
        <v>191</v>
      </c>
      <c r="D4" s="61" t="s">
        <v>192</v>
      </c>
      <c r="E4" s="61" t="s">
        <v>193</v>
      </c>
      <c r="F4" s="61"/>
      <c r="G4" s="61"/>
      <c r="H4" s="61"/>
    </row>
    <row r="5" ht="20" customHeight="1" spans="1:8">
      <c r="A5" s="60"/>
      <c r="B5" s="61"/>
      <c r="C5" s="61"/>
      <c r="D5" s="61"/>
      <c r="E5" s="61" t="s">
        <v>194</v>
      </c>
      <c r="F5" s="61" t="s">
        <v>195</v>
      </c>
      <c r="G5" s="61"/>
      <c r="H5" s="61"/>
    </row>
    <row r="6" ht="20" customHeight="1" spans="1:8">
      <c r="A6" s="61" t="s">
        <v>54</v>
      </c>
      <c r="B6" s="61">
        <v>1</v>
      </c>
      <c r="C6" s="61">
        <v>2</v>
      </c>
      <c r="D6" s="61">
        <v>3</v>
      </c>
      <c r="E6" s="61">
        <v>4</v>
      </c>
      <c r="F6" s="61">
        <v>5</v>
      </c>
      <c r="G6" s="61">
        <v>6</v>
      </c>
      <c r="H6" s="61">
        <v>7</v>
      </c>
    </row>
    <row r="7" ht="20" customHeight="1" spans="1:8">
      <c r="A7" s="75" t="s">
        <v>67</v>
      </c>
      <c r="B7" s="76"/>
      <c r="C7" s="76"/>
      <c r="D7" s="76"/>
      <c r="E7" s="76"/>
      <c r="F7" s="76"/>
      <c r="G7" s="76"/>
      <c r="H7" s="76"/>
    </row>
    <row r="8" ht="20" customHeight="1" spans="1:8">
      <c r="A8" s="77" t="s">
        <v>131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</row>
    <row r="9" ht="20" customHeight="1" spans="1:8">
      <c r="A9" s="77"/>
      <c r="B9" s="76"/>
      <c r="C9" s="76"/>
      <c r="D9" s="76"/>
      <c r="E9" s="76"/>
      <c r="F9" s="76"/>
      <c r="G9" s="76"/>
      <c r="H9" s="76"/>
    </row>
    <row r="10" ht="20" customHeight="1" spans="1:8">
      <c r="A10" s="77"/>
      <c r="B10" s="76"/>
      <c r="C10" s="76"/>
      <c r="D10" s="76"/>
      <c r="E10" s="76"/>
      <c r="F10" s="76"/>
      <c r="G10" s="76"/>
      <c r="H10" s="76"/>
    </row>
    <row r="11" ht="20" customHeight="1" spans="1:8">
      <c r="A11" s="77"/>
      <c r="B11" s="76"/>
      <c r="C11" s="76"/>
      <c r="D11" s="76"/>
      <c r="E11" s="76"/>
      <c r="F11" s="76"/>
      <c r="G11" s="76"/>
      <c r="H11" s="76"/>
    </row>
    <row r="12" ht="20" customHeight="1" spans="1:8">
      <c r="A12" s="77"/>
      <c r="B12" s="76"/>
      <c r="C12" s="76"/>
      <c r="D12" s="76"/>
      <c r="E12" s="76"/>
      <c r="F12" s="76"/>
      <c r="G12" s="76"/>
      <c r="H12" s="76"/>
    </row>
    <row r="13" ht="20" customHeight="1" spans="1:8">
      <c r="A13" s="77"/>
      <c r="B13" s="76"/>
      <c r="C13" s="76"/>
      <c r="D13" s="76"/>
      <c r="E13" s="76"/>
      <c r="F13" s="76"/>
      <c r="G13" s="76"/>
      <c r="H13" s="76"/>
    </row>
    <row r="14" ht="20" customHeight="1" spans="1:8">
      <c r="A14" s="77"/>
      <c r="B14" s="76"/>
      <c r="C14" s="76"/>
      <c r="D14" s="76"/>
      <c r="E14" s="76"/>
      <c r="F14" s="76"/>
      <c r="G14" s="76"/>
      <c r="H14" s="76"/>
    </row>
    <row r="15" ht="20" customHeight="1" spans="1:8">
      <c r="A15" s="77"/>
      <c r="B15" s="76"/>
      <c r="C15" s="76"/>
      <c r="D15" s="76"/>
      <c r="E15" s="76"/>
      <c r="F15" s="76"/>
      <c r="G15" s="76"/>
      <c r="H15" s="76"/>
    </row>
    <row r="16" ht="20" customHeight="1" spans="1:8">
      <c r="A16" s="77"/>
      <c r="B16" s="76"/>
      <c r="C16" s="76"/>
      <c r="D16" s="76"/>
      <c r="E16" s="76"/>
      <c r="F16" s="76"/>
      <c r="G16" s="76"/>
      <c r="H16" s="76"/>
    </row>
    <row r="17" ht="20" customHeight="1" spans="1:8">
      <c r="A17" s="78" t="s">
        <v>60</v>
      </c>
      <c r="B17" s="66"/>
      <c r="C17" s="66"/>
      <c r="D17" s="66"/>
      <c r="E17" s="66"/>
      <c r="F17" s="66"/>
      <c r="G17" s="66"/>
      <c r="H17" s="66"/>
    </row>
    <row r="18" spans="1:8">
      <c r="A18" s="79" t="s">
        <v>125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8" sqref="H8"/>
    </sheetView>
  </sheetViews>
  <sheetFormatPr defaultColWidth="9" defaultRowHeight="13.5" outlineLevelCol="4"/>
  <cols>
    <col min="1" max="1" width="14.75" customWidth="1"/>
    <col min="2" max="2" width="24.375" customWidth="1"/>
    <col min="3" max="5" width="14.5" customWidth="1"/>
  </cols>
  <sheetData>
    <row r="1" ht="20.25" spans="1:5">
      <c r="A1" s="57" t="s">
        <v>196</v>
      </c>
      <c r="B1" s="57"/>
      <c r="C1" s="57"/>
      <c r="D1" s="57"/>
      <c r="E1" s="57"/>
    </row>
    <row r="2" ht="20" customHeight="1" spans="1:5">
      <c r="A2" s="67"/>
      <c r="B2" s="68"/>
      <c r="C2" s="68"/>
      <c r="D2" s="68"/>
      <c r="E2" s="68" t="s">
        <v>1</v>
      </c>
    </row>
    <row r="3" ht="20" customHeight="1" spans="1:5">
      <c r="A3" s="60" t="s">
        <v>197</v>
      </c>
      <c r="B3" s="60" t="s">
        <v>4</v>
      </c>
      <c r="C3" s="60" t="s">
        <v>88</v>
      </c>
      <c r="D3" s="60" t="s">
        <v>64</v>
      </c>
      <c r="E3" s="60" t="s">
        <v>65</v>
      </c>
    </row>
    <row r="4" ht="20" customHeight="1" spans="1:5">
      <c r="A4" s="60" t="s">
        <v>54</v>
      </c>
      <c r="B4" s="60" t="s">
        <v>54</v>
      </c>
      <c r="C4" s="60">
        <v>1</v>
      </c>
      <c r="D4" s="60">
        <v>2</v>
      </c>
      <c r="E4" s="60">
        <v>3</v>
      </c>
    </row>
    <row r="5" ht="20" customHeight="1" spans="1:5">
      <c r="A5" s="69"/>
      <c r="B5" s="70" t="s">
        <v>67</v>
      </c>
      <c r="C5" s="71"/>
      <c r="D5" s="71"/>
      <c r="E5" s="72"/>
    </row>
    <row r="6" ht="20" customHeight="1" spans="1:5">
      <c r="A6" s="73">
        <v>1</v>
      </c>
      <c r="B6" s="64" t="s">
        <v>198</v>
      </c>
      <c r="C6" s="63"/>
      <c r="D6" s="63"/>
      <c r="E6" s="74"/>
    </row>
    <row r="7" ht="20" customHeight="1" spans="1:5">
      <c r="A7" s="73">
        <v>2</v>
      </c>
      <c r="B7" s="64" t="s">
        <v>199</v>
      </c>
      <c r="C7" s="63"/>
      <c r="D7" s="63"/>
      <c r="E7" s="74"/>
    </row>
    <row r="8" ht="20" customHeight="1" spans="1:5">
      <c r="A8" s="73">
        <v>3</v>
      </c>
      <c r="B8" s="64" t="s">
        <v>200</v>
      </c>
      <c r="C8" s="63"/>
      <c r="D8" s="63"/>
      <c r="E8" s="74"/>
    </row>
    <row r="9" ht="20" customHeight="1" spans="1:5">
      <c r="A9" s="73">
        <v>4</v>
      </c>
      <c r="B9" s="64" t="s">
        <v>201</v>
      </c>
      <c r="C9" s="63"/>
      <c r="D9" s="63"/>
      <c r="E9" s="74"/>
    </row>
    <row r="10" ht="20" customHeight="1" spans="1:5">
      <c r="A10" s="73">
        <v>5</v>
      </c>
      <c r="B10" s="64" t="s">
        <v>202</v>
      </c>
      <c r="C10" s="63"/>
      <c r="D10" s="63"/>
      <c r="E10" s="74"/>
    </row>
    <row r="11" ht="20" customHeight="1" spans="1:5">
      <c r="A11" s="73">
        <v>6</v>
      </c>
      <c r="B11" s="64" t="s">
        <v>203</v>
      </c>
      <c r="C11" s="63"/>
      <c r="D11" s="63"/>
      <c r="E11" s="74"/>
    </row>
    <row r="12" ht="20" customHeight="1" spans="1:5">
      <c r="A12" s="73">
        <v>7</v>
      </c>
      <c r="B12" s="64" t="s">
        <v>204</v>
      </c>
      <c r="C12" s="63"/>
      <c r="D12" s="63"/>
      <c r="E12" s="74"/>
    </row>
    <row r="13" ht="20" customHeight="1" spans="1:5">
      <c r="A13" s="73">
        <v>8</v>
      </c>
      <c r="B13" s="64" t="s">
        <v>205</v>
      </c>
      <c r="C13" s="63"/>
      <c r="D13" s="63"/>
      <c r="E13" s="74"/>
    </row>
    <row r="14" ht="20" customHeight="1" spans="1:5">
      <c r="A14" s="73">
        <v>9</v>
      </c>
      <c r="B14" s="64" t="s">
        <v>206</v>
      </c>
      <c r="C14" s="63"/>
      <c r="D14" s="63"/>
      <c r="E14" s="74"/>
    </row>
    <row r="15" ht="20" customHeight="1" spans="1:5">
      <c r="A15" s="73">
        <v>10</v>
      </c>
      <c r="B15" s="64" t="s">
        <v>207</v>
      </c>
      <c r="C15" s="63"/>
      <c r="D15" s="63"/>
      <c r="E15" s="74"/>
    </row>
    <row r="16" ht="20" customHeight="1" spans="1:5">
      <c r="A16" s="73">
        <v>11</v>
      </c>
      <c r="B16" s="64" t="s">
        <v>208</v>
      </c>
      <c r="C16" s="63"/>
      <c r="D16" s="63"/>
      <c r="E16" s="74"/>
    </row>
    <row r="17" ht="20" customHeight="1" spans="1:5">
      <c r="A17" s="73">
        <v>12</v>
      </c>
      <c r="B17" s="64" t="s">
        <v>209</v>
      </c>
      <c r="C17" s="63"/>
      <c r="D17" s="63"/>
      <c r="E17" s="74"/>
    </row>
    <row r="18" ht="20" customHeight="1" spans="1:5">
      <c r="A18" s="73">
        <v>13</v>
      </c>
      <c r="B18" s="64" t="s">
        <v>210</v>
      </c>
      <c r="C18" s="63"/>
      <c r="D18" s="63"/>
      <c r="E18" s="74"/>
    </row>
    <row r="19" ht="20" customHeight="1" spans="1:5">
      <c r="A19" s="73">
        <v>14</v>
      </c>
      <c r="B19" s="64" t="s">
        <v>211</v>
      </c>
      <c r="C19" s="63"/>
      <c r="D19" s="63"/>
      <c r="E19" s="74"/>
    </row>
    <row r="20" ht="20" customHeight="1" spans="1:5">
      <c r="A20" s="73">
        <v>15</v>
      </c>
      <c r="B20" s="64" t="s">
        <v>212</v>
      </c>
      <c r="C20" s="63"/>
      <c r="D20" s="63"/>
      <c r="E20" s="74"/>
    </row>
    <row r="21" ht="20" customHeight="1" spans="1:5">
      <c r="A21" s="65" t="s">
        <v>60</v>
      </c>
      <c r="B21" s="66"/>
      <c r="C21" s="66"/>
      <c r="D21" s="66"/>
      <c r="E21" s="66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5" sqref="A25"/>
    </sheetView>
  </sheetViews>
  <sheetFormatPr defaultColWidth="9" defaultRowHeight="13.5" outlineLevelCol="1"/>
  <cols>
    <col min="1" max="1" width="59" customWidth="1"/>
    <col min="2" max="2" width="28.75" customWidth="1"/>
  </cols>
  <sheetData>
    <row r="1" ht="20.25" spans="1:2">
      <c r="A1" s="57" t="s">
        <v>213</v>
      </c>
      <c r="B1" s="57"/>
    </row>
    <row r="2" spans="1:2">
      <c r="A2" s="67"/>
      <c r="B2" s="68" t="s">
        <v>1</v>
      </c>
    </row>
    <row r="3" ht="20" customHeight="1" spans="1:2">
      <c r="A3" s="60" t="s">
        <v>4</v>
      </c>
      <c r="B3" s="61" t="s">
        <v>5</v>
      </c>
    </row>
    <row r="4" ht="20" customHeight="1" spans="1:2">
      <c r="A4" s="60"/>
      <c r="B4" s="61"/>
    </row>
    <row r="5" ht="20" customHeight="1" spans="1:2">
      <c r="A5" s="61" t="s">
        <v>54</v>
      </c>
      <c r="B5" s="61">
        <v>1</v>
      </c>
    </row>
    <row r="6" ht="20" customHeight="1" spans="1:2">
      <c r="A6" s="62" t="s">
        <v>67</v>
      </c>
      <c r="B6" s="63"/>
    </row>
    <row r="7" ht="20" customHeight="1" spans="1:2">
      <c r="A7" s="64" t="s">
        <v>214</v>
      </c>
      <c r="B7" s="63"/>
    </row>
    <row r="8" ht="20" customHeight="1" spans="1:2">
      <c r="A8" s="64"/>
      <c r="B8" s="63"/>
    </row>
    <row r="9" ht="20" customHeight="1" spans="1:2">
      <c r="A9" s="64"/>
      <c r="B9" s="63"/>
    </row>
    <row r="10" ht="20" customHeight="1" spans="1:2">
      <c r="A10" s="64"/>
      <c r="B10" s="63"/>
    </row>
    <row r="11" ht="20" customHeight="1" spans="1:2">
      <c r="A11" s="64"/>
      <c r="B11" s="63"/>
    </row>
    <row r="12" ht="20" customHeight="1" spans="1:2">
      <c r="A12" s="64"/>
      <c r="B12" s="63"/>
    </row>
    <row r="13" ht="20" customHeight="1" spans="1:2">
      <c r="A13" s="64"/>
      <c r="B13" s="63"/>
    </row>
    <row r="14" ht="20" customHeight="1" spans="1:2">
      <c r="A14" s="64"/>
      <c r="B14" s="63"/>
    </row>
    <row r="15" ht="20" customHeight="1" spans="1:2">
      <c r="A15" s="64"/>
      <c r="B15" s="63"/>
    </row>
    <row r="16" ht="20" customHeight="1" spans="1:2">
      <c r="A16" s="65" t="s">
        <v>60</v>
      </c>
      <c r="B16" s="66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22" sqref="D22"/>
    </sheetView>
  </sheetViews>
  <sheetFormatPr defaultColWidth="9" defaultRowHeight="13.5" outlineLevelCol="4"/>
  <cols>
    <col min="1" max="1" width="13.375" customWidth="1"/>
    <col min="3" max="5" width="21.75" customWidth="1"/>
  </cols>
  <sheetData>
    <row r="1" ht="20.25" spans="1:5">
      <c r="A1" s="57" t="s">
        <v>215</v>
      </c>
      <c r="B1" s="57"/>
      <c r="C1" s="57"/>
      <c r="D1" s="57"/>
      <c r="E1" s="57"/>
    </row>
    <row r="2" spans="1:5">
      <c r="A2" s="58"/>
      <c r="B2" s="59"/>
      <c r="C2" s="59"/>
      <c r="D2" s="59"/>
      <c r="E2" s="59" t="s">
        <v>1</v>
      </c>
    </row>
    <row r="3" ht="20" customHeight="1" spans="1:5">
      <c r="A3" s="60" t="s">
        <v>127</v>
      </c>
      <c r="B3" s="60" t="s">
        <v>88</v>
      </c>
      <c r="C3" s="60" t="s">
        <v>216</v>
      </c>
      <c r="D3" s="60" t="s">
        <v>217</v>
      </c>
      <c r="E3" s="60" t="s">
        <v>218</v>
      </c>
    </row>
    <row r="4" ht="20" customHeight="1" spans="1:5">
      <c r="A4" s="60" t="s">
        <v>54</v>
      </c>
      <c r="B4" s="60">
        <v>1</v>
      </c>
      <c r="C4" s="60">
        <v>2</v>
      </c>
      <c r="D4" s="60">
        <v>3</v>
      </c>
      <c r="E4" s="60">
        <v>4</v>
      </c>
    </row>
    <row r="5" ht="20" customHeight="1" spans="1:5">
      <c r="A5" s="62" t="s">
        <v>67</v>
      </c>
      <c r="B5" s="63"/>
      <c r="C5" s="63"/>
      <c r="D5" s="63"/>
      <c r="E5" s="63"/>
    </row>
    <row r="6" ht="20" customHeight="1" spans="1:5">
      <c r="A6" s="64" t="s">
        <v>131</v>
      </c>
      <c r="B6" s="63"/>
      <c r="C6" s="63"/>
      <c r="D6" s="63"/>
      <c r="E6" s="63"/>
    </row>
    <row r="7" ht="20" customHeight="1" spans="1:5">
      <c r="A7" s="64"/>
      <c r="B7" s="63"/>
      <c r="C7" s="63"/>
      <c r="D7" s="63"/>
      <c r="E7" s="63"/>
    </row>
    <row r="8" ht="20" customHeight="1" spans="1:5">
      <c r="A8" s="64"/>
      <c r="B8" s="63"/>
      <c r="C8" s="63"/>
      <c r="D8" s="63"/>
      <c r="E8" s="63"/>
    </row>
    <row r="9" ht="20" customHeight="1" spans="1:5">
      <c r="A9" s="64"/>
      <c r="B9" s="63"/>
      <c r="C9" s="63"/>
      <c r="D9" s="63"/>
      <c r="E9" s="63"/>
    </row>
    <row r="10" ht="20" customHeight="1" spans="1:5">
      <c r="A10" s="64"/>
      <c r="B10" s="63"/>
      <c r="C10" s="63"/>
      <c r="D10" s="63"/>
      <c r="E10" s="63"/>
    </row>
    <row r="11" ht="20" customHeight="1" spans="1:5">
      <c r="A11" s="64"/>
      <c r="B11" s="63"/>
      <c r="C11" s="63"/>
      <c r="D11" s="63"/>
      <c r="E11" s="63"/>
    </row>
    <row r="12" ht="20" customHeight="1" spans="1:5">
      <c r="A12" s="64"/>
      <c r="B12" s="63"/>
      <c r="C12" s="63"/>
      <c r="D12" s="63"/>
      <c r="E12" s="63"/>
    </row>
    <row r="13" ht="20" customHeight="1" spans="1:5">
      <c r="A13" s="64"/>
      <c r="B13" s="63"/>
      <c r="C13" s="63"/>
      <c r="D13" s="63"/>
      <c r="E13" s="63"/>
    </row>
    <row r="14" ht="20" customHeight="1" spans="1:5">
      <c r="A14" s="64"/>
      <c r="B14" s="63"/>
      <c r="C14" s="63"/>
      <c r="D14" s="63"/>
      <c r="E14" s="63"/>
    </row>
    <row r="15" ht="20" customHeight="1" spans="1:5">
      <c r="A15" s="65" t="s">
        <v>60</v>
      </c>
      <c r="B15" s="66"/>
      <c r="C15" s="66"/>
      <c r="D15" s="66"/>
      <c r="E15" s="66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26" sqref="F26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7" t="s">
        <v>219</v>
      </c>
      <c r="B1" s="57"/>
    </row>
    <row r="2" spans="1:2">
      <c r="A2" s="58"/>
      <c r="B2" s="59" t="s">
        <v>1</v>
      </c>
    </row>
    <row r="3" ht="20" customHeight="1" spans="1:2">
      <c r="A3" s="60" t="s">
        <v>4</v>
      </c>
      <c r="B3" s="61" t="s">
        <v>5</v>
      </c>
    </row>
    <row r="4" ht="20" customHeight="1" spans="1:2">
      <c r="A4" s="60"/>
      <c r="B4" s="61"/>
    </row>
    <row r="5" ht="20" customHeight="1" spans="1:2">
      <c r="A5" s="61" t="s">
        <v>54</v>
      </c>
      <c r="B5" s="61">
        <v>1</v>
      </c>
    </row>
    <row r="6" ht="20" customHeight="1" spans="1:2">
      <c r="A6" s="62" t="s">
        <v>67</v>
      </c>
      <c r="B6" s="63"/>
    </row>
    <row r="7" ht="20" customHeight="1" spans="1:2">
      <c r="A7" s="64" t="s">
        <v>214</v>
      </c>
      <c r="B7" s="63"/>
    </row>
    <row r="8" ht="20" customHeight="1" spans="1:2">
      <c r="A8" s="64"/>
      <c r="B8" s="63"/>
    </row>
    <row r="9" ht="20" customHeight="1" spans="1:2">
      <c r="A9" s="64"/>
      <c r="B9" s="63"/>
    </row>
    <row r="10" ht="20" customHeight="1" spans="1:2">
      <c r="A10" s="64"/>
      <c r="B10" s="63"/>
    </row>
    <row r="11" ht="20" customHeight="1" spans="1:2">
      <c r="A11" s="64"/>
      <c r="B11" s="63"/>
    </row>
    <row r="12" ht="20" customHeight="1" spans="1:2">
      <c r="A12" s="64"/>
      <c r="B12" s="63"/>
    </row>
    <row r="13" ht="20" customHeight="1" spans="1:2">
      <c r="A13" s="64"/>
      <c r="B13" s="63"/>
    </row>
    <row r="14" ht="20" customHeight="1" spans="1:2">
      <c r="A14" s="64"/>
      <c r="B14" s="63"/>
    </row>
    <row r="15" ht="20" customHeight="1" spans="1:2">
      <c r="A15" s="64"/>
      <c r="B15" s="63"/>
    </row>
    <row r="16" ht="20" customHeight="1" spans="1:2">
      <c r="A16" s="65" t="s">
        <v>60</v>
      </c>
      <c r="B16" s="66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B12" sqref="B12:K12"/>
    </sheetView>
  </sheetViews>
  <sheetFormatPr defaultColWidth="9" defaultRowHeight="13.5"/>
  <cols>
    <col min="1" max="2" width="5.125" customWidth="1"/>
    <col min="3" max="9" width="7.75" customWidth="1"/>
    <col min="10" max="10" width="5.5" customWidth="1"/>
    <col min="11" max="11" width="11.75" customWidth="1"/>
  </cols>
  <sheetData>
    <row r="1" ht="18.75" spans="1:11">
      <c r="A1" s="17" t="s">
        <v>220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customHeight="1" spans="1:11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customHeight="1" spans="1:11">
      <c r="A3" s="19" t="s">
        <v>222</v>
      </c>
      <c r="B3" s="20"/>
      <c r="C3" s="21" t="s">
        <v>131</v>
      </c>
      <c r="D3" s="20"/>
      <c r="E3" s="20"/>
      <c r="F3" s="20"/>
      <c r="G3" s="20"/>
      <c r="H3" s="20"/>
      <c r="I3" s="20"/>
      <c r="J3" s="20"/>
      <c r="K3" s="20"/>
    </row>
    <row r="4" customHeight="1" spans="1:11">
      <c r="A4" s="19" t="s">
        <v>223</v>
      </c>
      <c r="B4" s="20"/>
      <c r="C4" s="21" t="s">
        <v>224</v>
      </c>
      <c r="D4" s="20"/>
      <c r="E4" s="20"/>
      <c r="F4" s="20"/>
      <c r="G4" s="19" t="s">
        <v>225</v>
      </c>
      <c r="H4" s="20"/>
      <c r="I4" s="22">
        <v>15209349752</v>
      </c>
      <c r="J4" s="20"/>
      <c r="K4" s="20"/>
    </row>
    <row r="5" customHeight="1" spans="1:11">
      <c r="A5" s="19" t="s">
        <v>226</v>
      </c>
      <c r="B5" s="20"/>
      <c r="C5" s="19" t="s">
        <v>227</v>
      </c>
      <c r="D5" s="20"/>
      <c r="E5" s="20"/>
      <c r="F5" s="19" t="s">
        <v>228</v>
      </c>
      <c r="G5" s="20"/>
      <c r="H5" s="19" t="s">
        <v>229</v>
      </c>
      <c r="I5" s="20"/>
      <c r="J5" s="19" t="s">
        <v>228</v>
      </c>
      <c r="K5" s="20"/>
    </row>
    <row r="6" customHeight="1" spans="1:11">
      <c r="A6" s="20"/>
      <c r="B6" s="20"/>
      <c r="C6" s="19" t="s">
        <v>64</v>
      </c>
      <c r="D6" s="20"/>
      <c r="E6" s="19" t="s">
        <v>154</v>
      </c>
      <c r="F6" s="23">
        <v>1675.68</v>
      </c>
      <c r="G6" s="24"/>
      <c r="H6" s="19" t="s">
        <v>230</v>
      </c>
      <c r="I6" s="20"/>
      <c r="J6" s="25">
        <v>0</v>
      </c>
      <c r="K6" s="24"/>
    </row>
    <row r="7" customHeight="1" spans="1:11">
      <c r="A7" s="20"/>
      <c r="B7" s="20"/>
      <c r="C7" s="20"/>
      <c r="D7" s="20"/>
      <c r="E7" s="19" t="s">
        <v>155</v>
      </c>
      <c r="F7" s="23">
        <v>35.07</v>
      </c>
      <c r="G7" s="24"/>
      <c r="H7" s="19" t="s">
        <v>231</v>
      </c>
      <c r="I7" s="20"/>
      <c r="J7" s="25">
        <v>1710.75</v>
      </c>
      <c r="K7" s="24"/>
    </row>
    <row r="8" customHeight="1" spans="1:11">
      <c r="A8" s="20"/>
      <c r="B8" s="20"/>
      <c r="C8" s="20"/>
      <c r="D8" s="20"/>
      <c r="E8" s="19" t="s">
        <v>88</v>
      </c>
      <c r="F8" s="23">
        <f>SUM(F6:F7)</f>
        <v>1710.75</v>
      </c>
      <c r="G8" s="24"/>
      <c r="H8" s="19" t="s">
        <v>232</v>
      </c>
      <c r="I8" s="20"/>
      <c r="J8" s="23">
        <v>0</v>
      </c>
      <c r="K8" s="24"/>
    </row>
    <row r="9" customHeight="1" spans="1:11">
      <c r="A9" s="20"/>
      <c r="B9" s="20"/>
      <c r="C9" s="19" t="s">
        <v>65</v>
      </c>
      <c r="D9" s="20"/>
      <c r="E9" s="19" t="s">
        <v>233</v>
      </c>
      <c r="F9" s="23"/>
      <c r="G9" s="24"/>
      <c r="H9" s="19" t="s">
        <v>234</v>
      </c>
      <c r="I9" s="20"/>
      <c r="J9" s="23">
        <v>1710.75</v>
      </c>
      <c r="K9" s="24"/>
    </row>
    <row r="10" customHeight="1" spans="1:11">
      <c r="A10" s="20"/>
      <c r="B10" s="20"/>
      <c r="C10" s="20"/>
      <c r="D10" s="20"/>
      <c r="E10" s="19" t="s">
        <v>235</v>
      </c>
      <c r="F10" s="25"/>
      <c r="G10" s="24"/>
      <c r="H10" s="19" t="s">
        <v>236</v>
      </c>
      <c r="I10" s="20"/>
      <c r="J10" s="23">
        <v>1710.75</v>
      </c>
      <c r="K10" s="24"/>
    </row>
    <row r="11" customHeight="1" spans="1:11">
      <c r="A11" s="26"/>
      <c r="B11" s="26"/>
      <c r="C11" s="26"/>
      <c r="D11" s="26"/>
      <c r="E11" s="27" t="s">
        <v>88</v>
      </c>
      <c r="F11" s="28"/>
      <c r="G11" s="29"/>
      <c r="H11" s="30"/>
      <c r="I11" s="30"/>
      <c r="J11" s="30"/>
      <c r="K11" s="30"/>
    </row>
    <row r="12" ht="78" customHeight="1" spans="1:11">
      <c r="A12" s="31" t="s">
        <v>237</v>
      </c>
      <c r="B12" s="32" t="s">
        <v>238</v>
      </c>
      <c r="C12" s="33"/>
      <c r="D12" s="33"/>
      <c r="E12" s="33"/>
      <c r="F12" s="33"/>
      <c r="G12" s="33"/>
      <c r="H12" s="33"/>
      <c r="I12" s="33"/>
      <c r="J12" s="33"/>
      <c r="K12" s="33"/>
    </row>
    <row r="13" customHeight="1" spans="1:11">
      <c r="A13" s="31" t="s">
        <v>239</v>
      </c>
      <c r="B13" s="34" t="s">
        <v>240</v>
      </c>
      <c r="C13" s="35"/>
      <c r="D13" s="34" t="s">
        <v>241</v>
      </c>
      <c r="E13" s="34" t="s">
        <v>242</v>
      </c>
      <c r="F13" s="35"/>
      <c r="G13" s="36" t="s">
        <v>243</v>
      </c>
      <c r="H13" s="35"/>
      <c r="I13" s="35"/>
      <c r="J13" s="35"/>
      <c r="K13" s="34" t="s">
        <v>244</v>
      </c>
    </row>
    <row r="14" customHeight="1" spans="1:11">
      <c r="A14" s="37"/>
      <c r="B14" s="34" t="s">
        <v>245</v>
      </c>
      <c r="C14" s="35"/>
      <c r="D14" s="38">
        <v>10</v>
      </c>
      <c r="E14" s="34" t="s">
        <v>246</v>
      </c>
      <c r="F14" s="35"/>
      <c r="G14" s="34" t="s">
        <v>247</v>
      </c>
      <c r="H14" s="35"/>
      <c r="I14" s="35"/>
      <c r="J14" s="35"/>
      <c r="K14" s="39">
        <v>1</v>
      </c>
    </row>
    <row r="15" customHeight="1" spans="1:11">
      <c r="A15" s="37"/>
      <c r="B15" s="35"/>
      <c r="C15" s="35"/>
      <c r="D15" s="35"/>
      <c r="E15" s="35"/>
      <c r="F15" s="35"/>
      <c r="G15" s="34" t="s">
        <v>248</v>
      </c>
      <c r="H15" s="35"/>
      <c r="I15" s="35"/>
      <c r="J15" s="35"/>
      <c r="K15" s="34" t="s">
        <v>249</v>
      </c>
    </row>
    <row r="16" customHeight="1" spans="1:11">
      <c r="A16" s="37"/>
      <c r="B16" s="35"/>
      <c r="C16" s="35"/>
      <c r="D16" s="35"/>
      <c r="E16" s="35"/>
      <c r="F16" s="35"/>
      <c r="G16" s="34" t="s">
        <v>250</v>
      </c>
      <c r="H16" s="35"/>
      <c r="I16" s="35"/>
      <c r="J16" s="35"/>
      <c r="K16" s="34" t="s">
        <v>251</v>
      </c>
    </row>
    <row r="17" customHeight="1" spans="1:11">
      <c r="A17" s="37"/>
      <c r="B17" s="35"/>
      <c r="C17" s="35"/>
      <c r="D17" s="35"/>
      <c r="E17" s="35"/>
      <c r="F17" s="35"/>
      <c r="G17" s="34" t="s">
        <v>252</v>
      </c>
      <c r="H17" s="35"/>
      <c r="I17" s="35"/>
      <c r="J17" s="35"/>
      <c r="K17" s="39">
        <v>0</v>
      </c>
    </row>
    <row r="18" customHeight="1" spans="1:11">
      <c r="A18" s="37"/>
      <c r="B18" s="35"/>
      <c r="C18" s="35"/>
      <c r="D18" s="35"/>
      <c r="E18" s="34" t="s">
        <v>253</v>
      </c>
      <c r="F18" s="35"/>
      <c r="G18" s="34" t="s">
        <v>254</v>
      </c>
      <c r="H18" s="35"/>
      <c r="I18" s="35"/>
      <c r="J18" s="35"/>
      <c r="K18" s="34" t="s">
        <v>255</v>
      </c>
    </row>
    <row r="19" customHeight="1" spans="1:11">
      <c r="A19" s="37"/>
      <c r="B19" s="35"/>
      <c r="C19" s="35"/>
      <c r="D19" s="35"/>
      <c r="E19" s="35"/>
      <c r="F19" s="35"/>
      <c r="G19" s="34" t="s">
        <v>256</v>
      </c>
      <c r="H19" s="35"/>
      <c r="I19" s="35"/>
      <c r="J19" s="35"/>
      <c r="K19" s="34" t="s">
        <v>257</v>
      </c>
    </row>
    <row r="20" customHeight="1" spans="1:11">
      <c r="A20" s="37"/>
      <c r="B20" s="35"/>
      <c r="C20" s="35"/>
      <c r="D20" s="35"/>
      <c r="E20" s="34" t="s">
        <v>258</v>
      </c>
      <c r="F20" s="35"/>
      <c r="G20" s="34" t="s">
        <v>259</v>
      </c>
      <c r="H20" s="35"/>
      <c r="I20" s="35"/>
      <c r="J20" s="35"/>
      <c r="K20" s="34" t="s">
        <v>260</v>
      </c>
    </row>
    <row r="21" customHeight="1" spans="1:11">
      <c r="A21" s="37"/>
      <c r="B21" s="35"/>
      <c r="C21" s="35"/>
      <c r="D21" s="35"/>
      <c r="E21" s="35"/>
      <c r="F21" s="35"/>
      <c r="G21" s="34" t="s">
        <v>261</v>
      </c>
      <c r="H21" s="35"/>
      <c r="I21" s="35"/>
      <c r="J21" s="35"/>
      <c r="K21" s="34" t="s">
        <v>262</v>
      </c>
    </row>
    <row r="22" customHeight="1" spans="1:11">
      <c r="A22" s="37"/>
      <c r="B22" s="35"/>
      <c r="C22" s="35"/>
      <c r="D22" s="35"/>
      <c r="E22" s="34" t="s">
        <v>263</v>
      </c>
      <c r="F22" s="35"/>
      <c r="G22" s="34" t="s">
        <v>264</v>
      </c>
      <c r="H22" s="35"/>
      <c r="I22" s="35"/>
      <c r="J22" s="35"/>
      <c r="K22" s="34" t="s">
        <v>260</v>
      </c>
    </row>
    <row r="23" customHeight="1" spans="1:11">
      <c r="A23" s="37"/>
      <c r="B23" s="35"/>
      <c r="C23" s="35"/>
      <c r="D23" s="35"/>
      <c r="E23" s="35"/>
      <c r="F23" s="35"/>
      <c r="G23" s="34" t="s">
        <v>265</v>
      </c>
      <c r="H23" s="35"/>
      <c r="I23" s="35"/>
      <c r="J23" s="35"/>
      <c r="K23" s="39">
        <v>1</v>
      </c>
    </row>
    <row r="24" customHeight="1" spans="1:11">
      <c r="A24" s="37"/>
      <c r="B24" s="35"/>
      <c r="C24" s="35"/>
      <c r="D24" s="35"/>
      <c r="E24" s="34" t="s">
        <v>266</v>
      </c>
      <c r="F24" s="35"/>
      <c r="G24" s="34" t="s">
        <v>267</v>
      </c>
      <c r="H24" s="35"/>
      <c r="I24" s="35"/>
      <c r="J24" s="35"/>
      <c r="K24" s="34" t="s">
        <v>251</v>
      </c>
    </row>
    <row r="25" customHeight="1" spans="1:11">
      <c r="A25" s="40"/>
      <c r="B25" s="40"/>
      <c r="C25" s="40"/>
      <c r="D25" s="40"/>
      <c r="E25" s="34" t="s">
        <v>268</v>
      </c>
      <c r="F25" s="35"/>
      <c r="G25" s="34" t="s">
        <v>269</v>
      </c>
      <c r="H25" s="35"/>
      <c r="I25" s="35"/>
      <c r="J25" s="35"/>
      <c r="K25" s="34" t="s">
        <v>270</v>
      </c>
    </row>
    <row r="26" customHeight="1" spans="1:11">
      <c r="A26" s="40"/>
      <c r="B26" s="34" t="s">
        <v>271</v>
      </c>
      <c r="C26" s="35"/>
      <c r="D26" s="38">
        <v>30</v>
      </c>
      <c r="E26" s="34" t="s">
        <v>272</v>
      </c>
      <c r="F26" s="35"/>
      <c r="G26" s="41" t="s">
        <v>273</v>
      </c>
      <c r="H26" s="42"/>
      <c r="I26" s="42"/>
      <c r="J26" s="43"/>
      <c r="K26" s="44" t="s">
        <v>274</v>
      </c>
    </row>
    <row r="27" customHeight="1" spans="1:11">
      <c r="A27" s="40"/>
      <c r="B27" s="34"/>
      <c r="C27" s="35"/>
      <c r="D27" s="38"/>
      <c r="E27" s="34"/>
      <c r="F27" s="35"/>
      <c r="G27" s="41" t="s">
        <v>275</v>
      </c>
      <c r="H27" s="42"/>
      <c r="I27" s="42"/>
      <c r="J27" s="43"/>
      <c r="K27" s="44" t="s">
        <v>276</v>
      </c>
    </row>
    <row r="28" customHeight="1" spans="1:11">
      <c r="A28" s="40"/>
      <c r="B28" s="34"/>
      <c r="C28" s="35"/>
      <c r="D28" s="38"/>
      <c r="E28" s="34"/>
      <c r="F28" s="35"/>
      <c r="G28" s="41" t="s">
        <v>277</v>
      </c>
      <c r="H28" s="42"/>
      <c r="I28" s="42"/>
      <c r="J28" s="43"/>
      <c r="K28" s="44" t="s">
        <v>278</v>
      </c>
    </row>
    <row r="29" customHeight="1" spans="1:11">
      <c r="A29" s="40"/>
      <c r="B29" s="34"/>
      <c r="C29" s="35"/>
      <c r="D29" s="38"/>
      <c r="E29" s="34"/>
      <c r="F29" s="35"/>
      <c r="G29" s="41" t="s">
        <v>279</v>
      </c>
      <c r="H29" s="42"/>
      <c r="I29" s="42"/>
      <c r="J29" s="43"/>
      <c r="K29" s="44" t="s">
        <v>280</v>
      </c>
    </row>
    <row r="30" customHeight="1" spans="1:11">
      <c r="A30" s="40"/>
      <c r="B30" s="35"/>
      <c r="C30" s="35"/>
      <c r="D30" s="35"/>
      <c r="E30" s="35"/>
      <c r="F30" s="35"/>
      <c r="G30" s="41" t="s">
        <v>281</v>
      </c>
      <c r="H30" s="42"/>
      <c r="I30" s="42"/>
      <c r="J30" s="43"/>
      <c r="K30" s="45" t="s">
        <v>282</v>
      </c>
    </row>
    <row r="31" customHeight="1" spans="1:11">
      <c r="A31" s="40"/>
      <c r="B31" s="35"/>
      <c r="C31" s="35"/>
      <c r="D31" s="35"/>
      <c r="E31" s="34" t="s">
        <v>283</v>
      </c>
      <c r="F31" s="35"/>
      <c r="G31" s="41" t="s">
        <v>284</v>
      </c>
      <c r="H31" s="42"/>
      <c r="I31" s="42"/>
      <c r="J31" s="43"/>
      <c r="K31" s="46" t="s">
        <v>285</v>
      </c>
    </row>
    <row r="32" customHeight="1" spans="1:11">
      <c r="A32" s="40"/>
      <c r="B32" s="35"/>
      <c r="C32" s="35"/>
      <c r="D32" s="35"/>
      <c r="E32" s="34"/>
      <c r="F32" s="35"/>
      <c r="G32" s="41" t="s">
        <v>286</v>
      </c>
      <c r="H32" s="42"/>
      <c r="I32" s="42"/>
      <c r="J32" s="43"/>
      <c r="K32" s="45">
        <v>1</v>
      </c>
    </row>
    <row r="33" customHeight="1" spans="1:11">
      <c r="A33" s="40"/>
      <c r="B33" s="35"/>
      <c r="C33" s="35"/>
      <c r="D33" s="35"/>
      <c r="E33" s="34"/>
      <c r="F33" s="35"/>
      <c r="G33" s="41" t="s">
        <v>287</v>
      </c>
      <c r="H33" s="42"/>
      <c r="I33" s="42"/>
      <c r="J33" s="43"/>
      <c r="K33" s="46" t="s">
        <v>288</v>
      </c>
    </row>
    <row r="34" customHeight="1" spans="1:11">
      <c r="A34" s="40"/>
      <c r="B34" s="35"/>
      <c r="C34" s="35"/>
      <c r="D34" s="35"/>
      <c r="E34" s="34"/>
      <c r="F34" s="35"/>
      <c r="G34" s="41" t="s">
        <v>289</v>
      </c>
      <c r="H34" s="42"/>
      <c r="I34" s="42"/>
      <c r="J34" s="43"/>
      <c r="K34" s="45">
        <v>0.99</v>
      </c>
    </row>
    <row r="35" customHeight="1" spans="1:11">
      <c r="A35" s="40"/>
      <c r="B35" s="35"/>
      <c r="C35" s="35"/>
      <c r="D35" s="35"/>
      <c r="E35" s="35"/>
      <c r="F35" s="35"/>
      <c r="G35" s="41" t="s">
        <v>290</v>
      </c>
      <c r="H35" s="42"/>
      <c r="I35" s="42"/>
      <c r="J35" s="43"/>
      <c r="K35" s="45">
        <v>1</v>
      </c>
    </row>
    <row r="36" customHeight="1" spans="1:11">
      <c r="A36" s="40"/>
      <c r="B36" s="35"/>
      <c r="C36" s="35"/>
      <c r="D36" s="35"/>
      <c r="E36" s="47" t="s">
        <v>291</v>
      </c>
      <c r="F36" s="35"/>
      <c r="G36" s="41" t="s">
        <v>292</v>
      </c>
      <c r="H36" s="42"/>
      <c r="I36" s="42"/>
      <c r="J36" s="43"/>
      <c r="K36" s="48" t="s">
        <v>293</v>
      </c>
    </row>
    <row r="37" customHeight="1" spans="1:11">
      <c r="A37" s="40"/>
      <c r="B37" s="35"/>
      <c r="C37" s="35"/>
      <c r="D37" s="35"/>
      <c r="E37" s="34" t="s">
        <v>294</v>
      </c>
      <c r="F37" s="35"/>
      <c r="G37" s="49" t="s">
        <v>295</v>
      </c>
      <c r="H37" s="20"/>
      <c r="I37" s="20"/>
      <c r="J37" s="20"/>
      <c r="K37" s="35" t="s">
        <v>296</v>
      </c>
    </row>
    <row r="38" customHeight="1" spans="1:11">
      <c r="A38" s="40"/>
      <c r="B38" s="34" t="s">
        <v>297</v>
      </c>
      <c r="C38" s="35"/>
      <c r="D38" s="38">
        <v>30</v>
      </c>
      <c r="E38" s="34" t="s">
        <v>298</v>
      </c>
      <c r="F38" s="35"/>
      <c r="G38" s="49" t="s">
        <v>299</v>
      </c>
      <c r="H38" s="20"/>
      <c r="I38" s="20"/>
      <c r="J38" s="20"/>
      <c r="K38" s="50" t="s">
        <v>300</v>
      </c>
    </row>
    <row r="39" customHeight="1" spans="1:11">
      <c r="A39" s="40"/>
      <c r="B39" s="35"/>
      <c r="C39" s="35"/>
      <c r="D39" s="35"/>
      <c r="E39" s="34" t="s">
        <v>301</v>
      </c>
      <c r="F39" s="35"/>
      <c r="G39" s="49" t="s">
        <v>302</v>
      </c>
      <c r="H39" s="20"/>
      <c r="I39" s="20"/>
      <c r="J39" s="20"/>
      <c r="K39" s="51" t="s">
        <v>303</v>
      </c>
    </row>
    <row r="40" customHeight="1" spans="1:11">
      <c r="A40" s="40"/>
      <c r="B40" s="35"/>
      <c r="C40" s="35"/>
      <c r="D40" s="35"/>
      <c r="E40" s="34" t="s">
        <v>304</v>
      </c>
      <c r="F40" s="35"/>
      <c r="G40" s="49" t="s">
        <v>305</v>
      </c>
      <c r="H40" s="20"/>
      <c r="I40" s="20"/>
      <c r="J40" s="20"/>
      <c r="K40" s="50" t="s">
        <v>306</v>
      </c>
    </row>
    <row r="41" customHeight="1" spans="1:11">
      <c r="A41" s="40"/>
      <c r="B41" s="35"/>
      <c r="C41" s="35"/>
      <c r="D41" s="35"/>
      <c r="E41" s="34" t="s">
        <v>307</v>
      </c>
      <c r="F41" s="35"/>
      <c r="G41" s="49" t="s">
        <v>308</v>
      </c>
      <c r="H41" s="20"/>
      <c r="I41" s="20"/>
      <c r="J41" s="20"/>
      <c r="K41" s="51" t="s">
        <v>309</v>
      </c>
    </row>
    <row r="42" customHeight="1" spans="1:11">
      <c r="A42" s="40"/>
      <c r="B42" s="34" t="s">
        <v>310</v>
      </c>
      <c r="C42" s="35"/>
      <c r="D42" s="38">
        <v>20</v>
      </c>
      <c r="E42" s="34" t="s">
        <v>311</v>
      </c>
      <c r="F42" s="35"/>
      <c r="G42" s="34" t="s">
        <v>312</v>
      </c>
      <c r="H42" s="35"/>
      <c r="I42" s="35"/>
      <c r="J42" s="35"/>
      <c r="K42" s="34" t="s">
        <v>306</v>
      </c>
    </row>
    <row r="43" customHeight="1" spans="1:11">
      <c r="A43" s="40"/>
      <c r="B43" s="35"/>
      <c r="C43" s="35"/>
      <c r="D43" s="35"/>
      <c r="E43" s="34" t="s">
        <v>313</v>
      </c>
      <c r="F43" s="35"/>
      <c r="G43" s="34" t="s">
        <v>314</v>
      </c>
      <c r="H43" s="35"/>
      <c r="I43" s="35"/>
      <c r="J43" s="35"/>
      <c r="K43" s="34" t="s">
        <v>315</v>
      </c>
    </row>
    <row r="44" customHeight="1" spans="1:11">
      <c r="A44" s="40"/>
      <c r="B44" s="35"/>
      <c r="C44" s="35"/>
      <c r="D44" s="35"/>
      <c r="E44" s="34" t="s">
        <v>316</v>
      </c>
      <c r="F44" s="35"/>
      <c r="G44" s="34" t="s">
        <v>317</v>
      </c>
      <c r="H44" s="35"/>
      <c r="I44" s="35"/>
      <c r="J44" s="35"/>
      <c r="K44" s="34" t="s">
        <v>318</v>
      </c>
    </row>
    <row r="45" customHeight="1" spans="1:11">
      <c r="A45" s="52"/>
      <c r="B45" s="53"/>
      <c r="C45" s="53"/>
      <c r="D45" s="53"/>
      <c r="E45" s="54" t="s">
        <v>319</v>
      </c>
      <c r="F45" s="53"/>
      <c r="G45" s="54" t="s">
        <v>320</v>
      </c>
      <c r="H45" s="53"/>
      <c r="I45" s="53"/>
      <c r="J45" s="53"/>
      <c r="K45" s="54" t="s">
        <v>306</v>
      </c>
    </row>
    <row r="46" ht="42" customHeight="1" spans="1:11">
      <c r="A46" s="55" t="s">
        <v>321</v>
      </c>
      <c r="B46" s="9" t="s">
        <v>322</v>
      </c>
      <c r="C46" s="9"/>
      <c r="D46" s="9"/>
      <c r="E46" s="55"/>
      <c r="F46" s="55" t="s">
        <v>323</v>
      </c>
      <c r="G46" s="55"/>
      <c r="H46" s="9" t="s">
        <v>324</v>
      </c>
      <c r="I46" s="9"/>
      <c r="J46" s="9"/>
      <c r="K46" s="56"/>
    </row>
    <row r="47" ht="10" customHeight="1" spans="1:11">
      <c r="A47" s="3" t="s">
        <v>325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ht="10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10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ht="10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42:C45"/>
    <mergeCell ref="E31:F35"/>
    <mergeCell ref="B38:C41"/>
    <mergeCell ref="B26:C37"/>
    <mergeCell ref="A47:K50"/>
  </mergeCells>
  <pageMargins left="0.751388888888889" right="0.751388888888889" top="0.60625" bottom="0.2125" header="0.5" footer="0.5"/>
  <pageSetup paperSize="9" fitToWidth="0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I27" sqref="I27"/>
    </sheetView>
  </sheetViews>
  <sheetFormatPr defaultColWidth="9" defaultRowHeight="13.5" outlineLevelCol="6"/>
  <cols>
    <col min="1" max="7" width="11.875" customWidth="1"/>
  </cols>
  <sheetData>
    <row r="1" ht="18.75" spans="1:7">
      <c r="A1" s="1" t="s">
        <v>326</v>
      </c>
      <c r="B1" s="2"/>
      <c r="C1" s="2"/>
      <c r="D1" s="2"/>
      <c r="E1" s="2"/>
      <c r="F1" s="2"/>
      <c r="G1" s="2"/>
    </row>
    <row r="2" ht="21" customHeight="1" spans="1:7">
      <c r="A2" s="3" t="s">
        <v>327</v>
      </c>
      <c r="B2" s="3"/>
      <c r="C2" s="3"/>
      <c r="D2" s="3"/>
      <c r="E2" s="3" t="s">
        <v>328</v>
      </c>
      <c r="F2" s="3"/>
      <c r="G2" s="3"/>
    </row>
    <row r="3" ht="21" customHeight="1" spans="1:7">
      <c r="A3" s="3" t="s">
        <v>329</v>
      </c>
      <c r="B3" s="3"/>
      <c r="C3" s="3"/>
      <c r="D3" s="3"/>
      <c r="E3" s="3" t="s">
        <v>330</v>
      </c>
      <c r="F3" s="3"/>
      <c r="G3" s="3"/>
    </row>
    <row r="4" ht="21" customHeight="1" spans="1:7">
      <c r="A4" s="4" t="s">
        <v>331</v>
      </c>
      <c r="B4" s="4"/>
      <c r="C4" s="5" t="s">
        <v>332</v>
      </c>
      <c r="D4" s="5"/>
      <c r="E4" s="6"/>
      <c r="F4" s="6"/>
      <c r="G4" s="6"/>
    </row>
    <row r="5" ht="21" customHeight="1" spans="1:7">
      <c r="A5" s="4"/>
      <c r="B5" s="4"/>
      <c r="C5" s="7" t="s">
        <v>333</v>
      </c>
      <c r="D5" s="7"/>
      <c r="E5" s="6"/>
      <c r="F5" s="6"/>
      <c r="G5" s="6"/>
    </row>
    <row r="6" ht="21" customHeight="1" spans="1:7">
      <c r="A6" s="4"/>
      <c r="B6" s="4"/>
      <c r="C6" s="7" t="s">
        <v>334</v>
      </c>
      <c r="D6" s="7"/>
      <c r="E6" s="6"/>
      <c r="F6" s="6"/>
      <c r="G6" s="6"/>
    </row>
    <row r="7" ht="21" customHeight="1" spans="1:7">
      <c r="A7" s="4" t="s">
        <v>335</v>
      </c>
      <c r="B7" s="8" t="s">
        <v>336</v>
      </c>
      <c r="C7" s="8"/>
      <c r="D7" s="8"/>
      <c r="E7" s="8"/>
      <c r="F7" s="8"/>
      <c r="G7" s="8"/>
    </row>
    <row r="8" ht="21" customHeight="1" spans="1:7">
      <c r="A8" s="4"/>
      <c r="B8" s="5" t="s">
        <v>337</v>
      </c>
      <c r="C8" s="5"/>
      <c r="D8" s="5"/>
      <c r="E8" s="5"/>
      <c r="F8" s="5"/>
      <c r="G8" s="5"/>
    </row>
    <row r="9" ht="21" customHeight="1" spans="1:7">
      <c r="A9" s="4" t="s">
        <v>338</v>
      </c>
      <c r="B9" s="4" t="s">
        <v>240</v>
      </c>
      <c r="C9" s="4" t="s">
        <v>242</v>
      </c>
      <c r="D9" s="8" t="s">
        <v>243</v>
      </c>
      <c r="E9" s="8"/>
      <c r="F9" s="8"/>
      <c r="G9" s="4" t="s">
        <v>244</v>
      </c>
    </row>
    <row r="10" ht="21" customHeight="1" spans="1:7">
      <c r="A10" s="4"/>
      <c r="B10" s="9" t="s">
        <v>294</v>
      </c>
      <c r="C10" s="4" t="s">
        <v>339</v>
      </c>
      <c r="D10" s="10" t="s">
        <v>340</v>
      </c>
      <c r="E10" s="11"/>
      <c r="F10" s="12"/>
      <c r="G10" s="4"/>
    </row>
    <row r="11" ht="21" customHeight="1" spans="1:7">
      <c r="A11" s="4"/>
      <c r="B11" s="13"/>
      <c r="C11" s="4" t="s">
        <v>341</v>
      </c>
      <c r="D11" s="10" t="s">
        <v>340</v>
      </c>
      <c r="E11" s="11"/>
      <c r="F11" s="12"/>
      <c r="G11" s="4"/>
    </row>
    <row r="12" ht="21" customHeight="1" spans="1:7">
      <c r="A12" s="4"/>
      <c r="B12" s="14"/>
      <c r="C12" s="4" t="s">
        <v>342</v>
      </c>
      <c r="D12" s="10" t="s">
        <v>340</v>
      </c>
      <c r="E12" s="11"/>
      <c r="F12" s="12"/>
      <c r="G12" s="4"/>
    </row>
    <row r="13" ht="21" customHeight="1" spans="1:7">
      <c r="A13" s="4"/>
      <c r="B13" s="4" t="s">
        <v>343</v>
      </c>
      <c r="C13" s="4" t="s">
        <v>272</v>
      </c>
      <c r="D13" s="7" t="s">
        <v>340</v>
      </c>
      <c r="E13" s="7"/>
      <c r="F13" s="7"/>
      <c r="G13" s="6"/>
    </row>
    <row r="14" ht="21" customHeight="1" spans="1:7">
      <c r="A14" s="4"/>
      <c r="B14" s="4"/>
      <c r="C14" s="4"/>
      <c r="D14" s="7" t="s">
        <v>344</v>
      </c>
      <c r="E14" s="7"/>
      <c r="F14" s="7"/>
      <c r="G14" s="6"/>
    </row>
    <row r="15" ht="21" customHeight="1" spans="1:7">
      <c r="A15" s="4"/>
      <c r="B15" s="4"/>
      <c r="C15" s="4" t="s">
        <v>283</v>
      </c>
      <c r="D15" s="7" t="s">
        <v>340</v>
      </c>
      <c r="E15" s="7"/>
      <c r="F15" s="7"/>
      <c r="G15" s="6"/>
    </row>
    <row r="16" ht="21" customHeight="1" spans="1:7">
      <c r="A16" s="4"/>
      <c r="B16" s="4"/>
      <c r="C16" s="4"/>
      <c r="D16" s="7" t="s">
        <v>344</v>
      </c>
      <c r="E16" s="7"/>
      <c r="F16" s="7"/>
      <c r="G16" s="6"/>
    </row>
    <row r="17" ht="21" customHeight="1" spans="1:7">
      <c r="A17" s="4"/>
      <c r="B17" s="4"/>
      <c r="C17" s="4" t="s">
        <v>291</v>
      </c>
      <c r="D17" s="7" t="s">
        <v>340</v>
      </c>
      <c r="E17" s="7"/>
      <c r="F17" s="7"/>
      <c r="G17" s="6"/>
    </row>
    <row r="18" ht="21" customHeight="1" spans="1:7">
      <c r="A18" s="4"/>
      <c r="B18" s="4"/>
      <c r="C18" s="4"/>
      <c r="D18" s="7" t="s">
        <v>344</v>
      </c>
      <c r="E18" s="7"/>
      <c r="F18" s="7"/>
      <c r="G18" s="6"/>
    </row>
    <row r="19" ht="21" customHeight="1" spans="1:7">
      <c r="A19" s="4"/>
      <c r="B19" s="4" t="s">
        <v>345</v>
      </c>
      <c r="C19" s="4" t="s">
        <v>346</v>
      </c>
      <c r="D19" s="7" t="s">
        <v>340</v>
      </c>
      <c r="E19" s="7"/>
      <c r="F19" s="7"/>
      <c r="G19" s="6"/>
    </row>
    <row r="20" ht="21" customHeight="1" spans="1:7">
      <c r="A20" s="4"/>
      <c r="B20" s="4"/>
      <c r="C20" s="4"/>
      <c r="D20" s="7" t="s">
        <v>344</v>
      </c>
      <c r="E20" s="7"/>
      <c r="F20" s="7"/>
      <c r="G20" s="6"/>
    </row>
    <row r="21" ht="21" customHeight="1" spans="1:7">
      <c r="A21" s="4"/>
      <c r="B21" s="4"/>
      <c r="C21" s="4" t="s">
        <v>347</v>
      </c>
      <c r="D21" s="7" t="s">
        <v>340</v>
      </c>
      <c r="E21" s="7"/>
      <c r="F21" s="7"/>
      <c r="G21" s="6"/>
    </row>
    <row r="22" ht="21" customHeight="1" spans="1:7">
      <c r="A22" s="4"/>
      <c r="B22" s="4"/>
      <c r="C22" s="4"/>
      <c r="D22" s="7" t="s">
        <v>344</v>
      </c>
      <c r="E22" s="7"/>
      <c r="F22" s="7"/>
      <c r="G22" s="6"/>
    </row>
    <row r="23" ht="21" customHeight="1" spans="1:7">
      <c r="A23" s="4"/>
      <c r="B23" s="4"/>
      <c r="C23" s="4" t="s">
        <v>348</v>
      </c>
      <c r="D23" s="7" t="s">
        <v>340</v>
      </c>
      <c r="E23" s="7"/>
      <c r="F23" s="7"/>
      <c r="G23" s="15"/>
    </row>
    <row r="24" ht="21" customHeight="1" spans="1:7">
      <c r="A24" s="4"/>
      <c r="B24" s="4"/>
      <c r="C24" s="4"/>
      <c r="D24" s="7" t="s">
        <v>344</v>
      </c>
      <c r="E24" s="7"/>
      <c r="F24" s="7"/>
      <c r="G24" s="15"/>
    </row>
    <row r="25" ht="21" customHeight="1" spans="1:7">
      <c r="A25" s="4"/>
      <c r="B25" s="4"/>
      <c r="C25" s="4" t="s">
        <v>349</v>
      </c>
      <c r="D25" s="7" t="s">
        <v>340</v>
      </c>
      <c r="E25" s="7"/>
      <c r="F25" s="7"/>
      <c r="G25" s="15"/>
    </row>
    <row r="26" ht="21" customHeight="1" spans="1:7">
      <c r="A26" s="4"/>
      <c r="B26" s="4"/>
      <c r="C26" s="4"/>
      <c r="D26" s="7" t="s">
        <v>344</v>
      </c>
      <c r="E26" s="7"/>
      <c r="F26" s="7"/>
      <c r="G26" s="15"/>
    </row>
    <row r="27" ht="21" customHeight="1" spans="1:7">
      <c r="A27" s="4"/>
      <c r="B27" s="4" t="s">
        <v>350</v>
      </c>
      <c r="C27" s="4" t="s">
        <v>351</v>
      </c>
      <c r="D27" s="7" t="s">
        <v>340</v>
      </c>
      <c r="E27" s="7"/>
      <c r="F27" s="7"/>
      <c r="G27" s="6"/>
    </row>
    <row r="28" ht="21" customHeight="1" spans="1:7">
      <c r="A28" s="4"/>
      <c r="B28" s="4"/>
      <c r="C28" s="4"/>
      <c r="D28" s="7" t="s">
        <v>344</v>
      </c>
      <c r="E28" s="7"/>
      <c r="F28" s="7"/>
      <c r="G28" s="6"/>
    </row>
    <row r="29" ht="21" customHeight="1" spans="1:7">
      <c r="A29" s="3" t="s">
        <v>325</v>
      </c>
      <c r="B29" s="3"/>
      <c r="C29" s="3"/>
      <c r="D29" s="3"/>
      <c r="E29" s="3"/>
      <c r="F29" s="3"/>
      <c r="G29" s="16"/>
    </row>
    <row r="30" ht="21" customHeight="1" spans="1:7">
      <c r="A30" s="3"/>
      <c r="B30" s="3"/>
      <c r="C30" s="3"/>
      <c r="D30" s="3"/>
      <c r="E30" s="3"/>
      <c r="F30" s="3"/>
      <c r="G30" s="16"/>
    </row>
    <row r="31" ht="21" customHeight="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  ＇t  Yang</cp:lastModifiedBy>
  <dcterms:created xsi:type="dcterms:W3CDTF">2023-04-13T07:17:00Z</dcterms:created>
  <cp:lastPrinted>2024-02-02T01:31:00Z</cp:lastPrinted>
  <dcterms:modified xsi:type="dcterms:W3CDTF">2026-03-13T03:06:48Z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