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<sst xmlns="http://schemas.openxmlformats.org/spreadsheetml/2006/main" count="559" uniqueCount="427">
  <si>
    <t>附件2</t>
  </si>
  <si>
    <t>部门/单位预算公开情况审核表</t>
  </si>
  <si>
    <t>部门（单位）名称：</t>
  </si>
  <si>
    <t>华池县柔远初级中学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</si>
  <si>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</si>
  <si>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</si>
  <si>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</si>
  <si>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</si>
  <si>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</si>
  <si>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</si>
  <si>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</si>
  <si>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</si>
  <si>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</si>
  <si>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</si>
  <si>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</si>
  <si>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</si>
  <si>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</si>
  <si>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</si>
  <si>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</si>
  <si>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</si>
  <si>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</si>
  <si>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</si>
  <si>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</si>
  <si>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</si>
  <si>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</si>
  <si>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</si>
  <si>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</si>
  <si>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</si>
  <si>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</si>
  <si>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</si>
  <si>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</si>
  <si>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</si>
  <si>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</si>
  <si>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</si>
  <si>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</si>
  <si>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</si>
  <si>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</si>
  <si>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</si>
  <si>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</si>
  <si>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</si>
  <si>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</si>
  <si>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</si>
  <si>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</si>
  <si>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</si>
  <si>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</si>
  <si>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</si>
  <si>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</si>
  <si>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</si>
  <si>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</si>
  <si>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</si>
  <si>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</si>
  <si>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</si>
  <si>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</si>
  <si>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</si>
  <si>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</si>
  <si>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</si>
  <si>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</si>
  <si>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</si>
  <si>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</si>
  <si>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</si>
  <si>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</si>
  <si>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</si>
  <si>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</si>
  <si>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</si>
  <si>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</si>
  <si>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</si>
  <si>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</si>
  <si>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</si>
  <si>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</si>
  <si>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</si>
  <si>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</si>
  <si>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</si>
  <si>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</si>
  <si>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</si>
  <si>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</si>
  <si>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</si>
  <si>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</si>
  <si>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</si>
  <si>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</si>
  <si>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</si>
  <si>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</si>
  <si>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</si>
  <si>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</si>
  <si>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</si>
  <si>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</si>
  <si>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</si>
  <si>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</si>
  <si>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</si>
  <si>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</si>
  <si>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</si>
  <si>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</si>
  <si>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</si>
  <si>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</si>
  <si>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</si>
  <si>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</si>
  <si>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</si>
  <si>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</si>
  <si>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t>一、一般公共预算财政拨款收入</t>
  </si>
  <si>
    <t xml:space="preserve">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</si>
  <si>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</si>
  <si>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</si>
  <si>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</si>
  <si>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</si>
  <si>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</si>
  <si>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</si>
  <si>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</si>
  <si>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</si>
  <si>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</si>
  <si>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</si>
  <si>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</si>
  <si>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</si>
  <si>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</si>
  <si>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</si>
  <si>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</si>
  <si>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</si>
  <si>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</si>
  <si>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</si>
  <si>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</si>
  <si>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</si>
  <si>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</si>
  <si>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</si>
  <si>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</si>
  <si>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20502普通教育支出</t>
  </si>
  <si>
    <t>2050203初中教育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</si>
  <si>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</si>
  <si>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</si>
  <si>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</si>
  <si>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</si>
  <si>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</si>
  <si>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</si>
  <si>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</si>
  <si>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</si>
  <si>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</si>
  <si>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</si>
  <si>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</si>
  <si>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</si>
  <si>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</si>
  <si>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</si>
  <si>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</si>
  <si>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</si>
  <si>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</si>
  <si>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</si>
  <si>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</si>
  <si>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</si>
  <si>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</si>
  <si>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</si>
  <si>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</si>
  <si>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</si>
  <si>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</si>
  <si>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</si>
  <si>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</si>
  <si>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</si>
  <si>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</si>
  <si>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</si>
  <si>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</si>
  <si>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</si>
  <si>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</si>
  <si>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</si>
  <si>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</si>
  <si>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</si>
  <si>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</si>
  <si>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</si>
  <si>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</si>
  <si>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</si>
  <si>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</si>
  <si>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</si>
  <si>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</si>
  <si>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</si>
  <si>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</si>
  <si>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</si>
  <si>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</si>
  <si>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</si>
  <si>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</si>
  <si>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</si>
  <si>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</si>
  <si>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</si>
  <si>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</si>
  <si>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</si>
  <si>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</si>
  <si>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</si>
  <si>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</si>
  <si>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</si>
  <si>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</si>
  <si>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</si>
  <si>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</si>
  <si>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</si>
  <si>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</si>
  <si>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</si>
  <si>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</si>
  <si>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</si>
  <si>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</si>
  <si>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</si>
  <si>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</si>
  <si>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初中教育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</si>
  <si>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</si>
  <si>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</si>
  <si>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</si>
  <si>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</si>
  <si>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</si>
  <si>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</si>
  <si>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</si>
  <si>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</si>
  <si>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</si>
  <si>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</si>
  <si>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</si>
  <si>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</si>
  <si>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</si>
  <si>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</si>
  <si>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</si>
  <si>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</si>
  <si>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</si>
  <si>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</si>
  <si>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</si>
  <si>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</si>
  <si>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</si>
  <si>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</si>
  <si>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</si>
  <si>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</si>
  <si>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</si>
  <si>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</si>
  <si>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</si>
  <si>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</si>
  <si>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</si>
  <si>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</si>
  <si>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</si>
  <si>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</si>
  <si>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</si>
  <si>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</si>
  <si>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</si>
  <si>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</si>
  <si>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</si>
  <si>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</si>
  <si>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</si>
  <si>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</si>
  <si>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</si>
  <si>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</si>
  <si>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</si>
  <si>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</si>
  <si>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</si>
  <si>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</si>
  <si>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</si>
  <si>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取暖费</t>
  </si>
  <si>
    <t>30228</t>
  </si>
  <si>
    <t>工会经费</t>
  </si>
  <si>
    <t>30229</t>
  </si>
  <si>
    <t>福利费</t>
  </si>
  <si>
    <t>30299</t>
  </si>
  <si>
    <t>其他商品和服务支出（残保）</t>
  </si>
  <si>
    <t>303</t>
  </si>
  <si>
    <t>对个人和家庭补助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</si>
  <si>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</si>
  <si>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</si>
  <si>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</si>
  <si>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</si>
  <si>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</si>
  <si>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</si>
  <si>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</si>
  <si>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</si>
  <si>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</si>
  <si>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</si>
  <si>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</si>
  <si>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</si>
  <si>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</si>
  <si>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</si>
  <si>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</si>
  <si>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</si>
  <si>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</si>
  <si>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</si>
  <si>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</si>
  <si>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</si>
  <si>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</si>
  <si>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</si>
  <si>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</si>
  <si>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</si>
  <si>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</si>
  <si>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</si>
  <si>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</si>
  <si>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</si>
  <si>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</si>
  <si>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</si>
  <si>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</si>
  <si>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</si>
  <si>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</si>
  <si>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</si>
  <si>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</si>
  <si>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</si>
  <si>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</si>
  <si>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</si>
  <si>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</si>
  <si>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</si>
  <si>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</si>
  <si>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杨焕林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</si>
  <si>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</si>
  <si>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</si>
  <si>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</si>
  <si>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</si>
  <si>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</si>
  <si>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</si>
  <si>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</si>
  <si>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</si>
  <si>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</si>
  <si>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</si>
  <si>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</si>
  <si>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</si>
  <si>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</si>
  <si>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</si>
  <si>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</si>
  <si>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</si>
  <si>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</si>
  <si>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</si>
  <si>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</si>
  <si>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</si>
  <si>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</si>
  <si>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</si>
  <si>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</si>
  <si>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</si>
  <si>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</si>
  <si>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</si>
  <si>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</si>
  <si>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</si>
  <si>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</si>
  <si>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</si>
  <si>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</si>
  <si>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</si>
  <si>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</si>
  <si>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</si>
  <si>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</si>
  <si>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</si>
  <si>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</si>
  <si>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</si>
  <si>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</si>
  <si>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</si>
  <si>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</si>
  <si>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</si>
  <si>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</si>
  <si>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</si>
  <si>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</si>
  <si>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</si>
  <si>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</si>
  <si>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</si>
  <si>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</si>
  <si>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</si>
  <si>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</si>
  <si>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t>数量指标</t>
  </si>
  <si>
    <t>开设班级数量</t>
  </si>
  <si>
    <t>46个</t>
  </si>
  <si>
    <t>开展校长走访慰问退休教师活动</t>
  </si>
  <si>
    <t>4次</t>
  </si>
  <si>
    <t>开展校本部教研活动</t>
  </si>
  <si>
    <t>20次</t>
  </si>
  <si>
    <t>组织开展校园文化艺术节活动</t>
  </si>
  <si>
    <t>1次</t>
  </si>
  <si>
    <t>开展学校教师赛课活动</t>
  </si>
  <si>
    <r>
      <rPr>
        <sz val="9"/>
        <color rgb="FF000000"/>
        <rFont val="Arial"/>
        <charset val="0"/>
      </rPr>
      <t>5</t>
    </r>
    <r>
      <rPr>
        <sz val="9"/>
        <color indexed="8"/>
        <rFont val="宋体"/>
        <charset val="134"/>
      </rPr>
      <t>次</t>
    </r>
  </si>
  <si>
    <t>质量指标</t>
  </si>
  <si>
    <t>适龄残疾儿童义务教育阶段入学率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</si>
  <si>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</si>
  <si>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</si>
  <si>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</si>
  <si>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</si>
  <si>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各类活动开展成功率</t>
  </si>
  <si>
    <t>学生思想评价合格率</t>
  </si>
  <si>
    <t>时效指标</t>
  </si>
  <si>
    <t>各项活动开展及时性</t>
  </si>
  <si>
    <t>及时</t>
  </si>
  <si>
    <t>成本指标</t>
  </si>
  <si>
    <t>成本控制数</t>
  </si>
  <si>
    <r>
      <rPr>
        <sz val="10"/>
        <color rgb="FF000000"/>
        <rFont val="Arial"/>
        <charset val="0"/>
      </rPr>
      <t>≤3291.77</t>
    </r>
    <r>
      <rPr>
        <sz val="10"/>
        <color rgb="FF000000"/>
        <rFont val="宋体"/>
        <charset val="0"/>
      </rPr>
      <t>万元</t>
    </r>
  </si>
  <si>
    <t>部门综合指标</t>
  </si>
  <si>
    <t>经济效益</t>
  </si>
  <si>
    <t>提高教师收入</t>
  </si>
  <si>
    <t>提高</t>
  </si>
  <si>
    <t>社会效益</t>
  </si>
  <si>
    <t>教师提升教学质量和教学水平</t>
  </si>
  <si>
    <t>持续提升</t>
  </si>
  <si>
    <t>生态效益</t>
  </si>
  <si>
    <t>教学环境改善情况</t>
  </si>
  <si>
    <t>良好</t>
  </si>
  <si>
    <t>服务对象满意度</t>
  </si>
  <si>
    <t>学校师生满意度</t>
  </si>
  <si>
    <r>
      <rPr>
        <sz val="10"/>
        <rFont val="SimSun"/>
        <charset val="134"/>
      </rPr>
      <t>≥</t>
    </r>
    <r>
      <rPr>
        <sz val="10"/>
        <rFont val="Arial"/>
        <charset val="0"/>
      </rPr>
      <t>99</t>
    </r>
    <r>
      <rPr>
        <sz val="10"/>
        <rFont val="SimSun"/>
        <charset val="134"/>
      </rPr>
      <t>%</t>
    </r>
  </si>
  <si>
    <t>可持续发展
能力指标</t>
  </si>
  <si>
    <t>组织建设</t>
  </si>
  <si>
    <t>党建工作开展情况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</si>
  <si>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</si>
  <si>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</si>
  <si>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</si>
  <si>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</si>
  <si>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</si>
  <si>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</si>
  <si>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</si>
  <si>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</si>
  <si>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</si>
  <si>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</si>
  <si>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</si>
  <si>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</si>
  <si>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</si>
  <si>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</si>
  <si>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</si>
  <si>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</si>
  <si>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</si>
  <si>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</si>
  <si>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</si>
  <si>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</si>
  <si>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</si>
  <si>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</si>
  <si>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</si>
  <si>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</si>
  <si>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</si>
  <si>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</si>
  <si>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</si>
  <si>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</si>
  <si>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</si>
  <si>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</si>
  <si>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经济成本</t>
  </si>
  <si>
    <t>指标1：</t>
  </si>
  <si>
    <t>社会成本</t>
  </si>
  <si>
    <t>生态成本</t>
  </si>
  <si>
    <t>产出指标</t>
  </si>
  <si>
    <t>指标2：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</si>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</sst>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  <numFmt numFmtId="179" formatCode="#,##0.00_ "/>
    <numFmt numFmtId="180" formatCode="#,##0_ "/>
  </numFmts>
  <fonts count="6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10"/>
      <name val="SimSun"/>
      <charset val="134"/>
    </font>
    <font>
      <sz val="10"/>
      <color rgb="FF000000"/>
      <name val="Arial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sz val="12"/>
      <name val="Times New Roman"/>
      <charset val="0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SimSun"/>
      <charset val="134"/>
    </font>
    <font>
      <b/>
      <sz val="11"/>
      <color rgb="FF00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宋体"/>
      <charset val="134"/>
    </font>
    <font>
      <sz val="9"/>
      <name val="Arial"/>
      <charset val="0"/>
    </font>
    <font>
      <sz val="10"/>
      <color indexed="8"/>
      <name val="Calibri"/>
      <charset val="0"/>
    </font>
    <font>
      <sz val="16"/>
      <color rgb="FF000000"/>
      <name val="仿宋_GB2312"/>
      <charset val="134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28" applyNumberFormat="0" applyAlignment="0" applyProtection="0">
      <alignment vertical="center"/>
    </xf>
    <xf numFmtId="0" fontId="48" fillId="7" borderId="29" applyNumberFormat="0" applyAlignment="0" applyProtection="0">
      <alignment vertical="center"/>
    </xf>
    <xf numFmtId="0" fontId="49" fillId="7" borderId="28" applyNumberFormat="0" applyAlignment="0" applyProtection="0">
      <alignment vertical="center"/>
    </xf>
    <xf numFmtId="0" fontId="50" fillId="8" borderId="30" applyNumberFormat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8" fillId="0" borderId="0"/>
  </cellStyleXfs>
  <cellXfs count="1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vertical="center" textRotation="255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vertical="center" textRotation="255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7" fillId="2" borderId="1" xfId="0" applyFont="1" applyFill="1" applyBorder="1" applyAlignment="1">
      <alignment horizontal="justify" vertical="center"/>
    </xf>
    <xf numFmtId="176" fontId="21" fillId="2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 wrapText="1"/>
    </xf>
    <xf numFmtId="0" fontId="22" fillId="3" borderId="12" xfId="0" applyFont="1" applyFill="1" applyBorder="1" applyAlignment="1">
      <alignment horizontal="left" vertical="center" wrapText="1"/>
    </xf>
    <xf numFmtId="176" fontId="21" fillId="2" borderId="1" xfId="0" applyNumberFormat="1" applyFont="1" applyFill="1" applyBorder="1" applyAlignment="1">
      <alignment horizontal="center" vertical="top"/>
    </xf>
    <xf numFmtId="49" fontId="23" fillId="0" borderId="1" xfId="0" applyNumberFormat="1" applyFont="1" applyFill="1" applyBorder="1" applyAlignment="1">
      <alignment vertical="center" shrinkToFit="1"/>
    </xf>
    <xf numFmtId="49" fontId="23" fillId="0" borderId="7" xfId="0" applyNumberFormat="1" applyFont="1" applyFill="1" applyBorder="1" applyAlignment="1">
      <alignment vertical="center" shrinkToFit="1"/>
    </xf>
    <xf numFmtId="179" fontId="24" fillId="4" borderId="1" xfId="0" applyNumberFormat="1" applyFont="1" applyFill="1" applyBorder="1" applyAlignment="1">
      <alignment horizontal="center" vertical="center" wrapText="1"/>
    </xf>
    <xf numFmtId="49" fontId="23" fillId="0" borderId="22" xfId="0" applyNumberFormat="1" applyFont="1" applyFill="1" applyBorder="1" applyAlignment="1">
      <alignment vertical="center" shrinkToFit="1"/>
    </xf>
    <xf numFmtId="49" fontId="23" fillId="0" borderId="24" xfId="0" applyNumberFormat="1" applyFont="1" applyFill="1" applyBorder="1" applyAlignment="1">
      <alignment vertical="center" shrinkToFit="1"/>
    </xf>
    <xf numFmtId="176" fontId="20" fillId="4" borderId="1" xfId="0" applyNumberFormat="1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left" vertical="center" wrapText="1"/>
    </xf>
    <xf numFmtId="176" fontId="21" fillId="4" borderId="1" xfId="0" applyNumberFormat="1" applyFont="1" applyFill="1" applyBorder="1" applyAlignment="1">
      <alignment horizontal="center" vertical="top"/>
    </xf>
    <xf numFmtId="176" fontId="21" fillId="2" borderId="1" xfId="0" applyNumberFormat="1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center" wrapText="1"/>
    </xf>
    <xf numFmtId="176" fontId="20" fillId="4" borderId="1" xfId="0" applyNumberFormat="1" applyFont="1" applyFill="1" applyBorder="1" applyAlignment="1">
      <alignment horizontal="center" vertical="top"/>
    </xf>
    <xf numFmtId="176" fontId="20" fillId="2" borderId="1" xfId="0" applyNumberFormat="1" applyFont="1" applyFill="1" applyBorder="1" applyAlignment="1">
      <alignment horizontal="right" vertical="top"/>
    </xf>
    <xf numFmtId="49" fontId="23" fillId="0" borderId="1" xfId="0" applyNumberFormat="1" applyFont="1" applyFill="1" applyBorder="1" applyAlignment="1">
      <alignment vertical="center"/>
    </xf>
    <xf numFmtId="180" fontId="23" fillId="0" borderId="7" xfId="0" applyNumberFormat="1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vertical="center"/>
    </xf>
    <xf numFmtId="180" fontId="25" fillId="0" borderId="1" xfId="0" applyNumberFormat="1" applyFont="1" applyFill="1" applyBorder="1" applyAlignment="1">
      <alignment vertical="center"/>
    </xf>
    <xf numFmtId="180" fontId="23" fillId="0" borderId="1" xfId="0" applyNumberFormat="1" applyFont="1" applyFill="1" applyBorder="1" applyAlignment="1">
      <alignment vertical="center"/>
    </xf>
    <xf numFmtId="176" fontId="21" fillId="2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17" fillId="2" borderId="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176" fontId="27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3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17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/>
    </xf>
    <xf numFmtId="0" fontId="11" fillId="0" borderId="1" xfId="0" applyFont="1" applyBorder="1" applyAlignment="1">
      <alignment horizontal="center" vertical="center"/>
    </xf>
    <xf numFmtId="176" fontId="31" fillId="2" borderId="1" xfId="0" applyNumberFormat="1" applyFont="1" applyFill="1" applyBorder="1" applyAlignment="1">
      <alignment horizontal="center" vertical="center" wrapText="1"/>
    </xf>
    <xf numFmtId="176" fontId="3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176" fontId="19" fillId="2" borderId="1" xfId="0" applyNumberFormat="1" applyFont="1" applyFill="1" applyBorder="1" applyAlignment="1">
      <alignment horizontal="right" vertical="top" wrapText="1"/>
    </xf>
    <xf numFmtId="0" fontId="32" fillId="0" borderId="0" xfId="0" applyFont="1">
      <alignment vertical="center"/>
    </xf>
    <xf numFmtId="176" fontId="26" fillId="2" borderId="1" xfId="0" applyNumberFormat="1" applyFont="1" applyFill="1" applyBorder="1" applyAlignment="1">
      <alignment horizontal="center" vertical="top"/>
    </xf>
    <xf numFmtId="49" fontId="25" fillId="0" borderId="1" xfId="0" applyNumberFormat="1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top"/>
    </xf>
    <xf numFmtId="0" fontId="27" fillId="2" borderId="1" xfId="0" applyFont="1" applyFill="1" applyBorder="1" applyAlignment="1">
      <alignment horizontal="right" vertical="top"/>
    </xf>
    <xf numFmtId="0" fontId="33" fillId="0" borderId="1" xfId="0" applyFont="1" applyFill="1" applyBorder="1" applyAlignment="1">
      <alignment horizontal="left" vertical="center" wrapText="1"/>
    </xf>
    <xf numFmtId="0" fontId="30" fillId="0" borderId="1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3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top"/>
    </xf>
    <xf numFmtId="0" fontId="27" fillId="2" borderId="1" xfId="0" applyFont="1" applyFill="1" applyBorder="1" applyAlignment="1">
      <alignment horizontal="right" vertical="top" wrapText="1"/>
    </xf>
    <xf numFmtId="176" fontId="27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right" vertical="top"/>
    </xf>
    <xf numFmtId="0" fontId="1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2" workbookViewId="0">
      <selection activeCell="D4" sqref="D4"/>
    </sheetView>
  </sheetViews>
  <sheetFormatPr defaultColWidth="9" defaultRowHeight="14.2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1">
      <c r="A1" s="176" t="s">
        <v>0</v>
      </c>
    </row>
    <row r="2" ht="36.75" customHeight="1" spans="1:2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</row>
    <row r="3" ht="23.25" customHeight="1" spans="1:4">
      <c r="A3" t="s">
        <v>2</v>
      </c>
      <c r="D3" t="s">
        <v>3</v>
      </c>
    </row>
    <row r="4" ht="24.75" customHeight="1" spans="1:1">
      <c r="A4" t="s">
        <v>4</v>
      </c>
    </row>
    <row r="5" ht="33" customHeight="1" spans="1:25">
      <c r="A5" s="178"/>
      <c r="B5" s="178" t="s">
        <v>5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 t="s">
        <v>6</v>
      </c>
      <c r="S5" s="178"/>
      <c r="T5" s="178"/>
      <c r="U5" s="178"/>
      <c r="V5" s="178"/>
      <c r="W5" s="178" t="s">
        <v>7</v>
      </c>
      <c r="X5" s="178"/>
      <c r="Y5" s="178"/>
    </row>
    <row r="6" ht="166.5" customHeight="1" spans="1:25">
      <c r="A6" s="179" t="s">
        <v>8</v>
      </c>
      <c r="B6" s="180" t="s">
        <v>9</v>
      </c>
      <c r="C6" s="180" t="s">
        <v>10</v>
      </c>
      <c r="D6" s="181" t="s">
        <v>11</v>
      </c>
      <c r="E6" s="181" t="s">
        <v>12</v>
      </c>
      <c r="F6" s="181" t="s">
        <v>13</v>
      </c>
      <c r="G6" s="180" t="s">
        <v>14</v>
      </c>
      <c r="H6" s="180" t="s">
        <v>15</v>
      </c>
      <c r="I6" s="180" t="s">
        <v>16</v>
      </c>
      <c r="J6" s="180" t="s">
        <v>17</v>
      </c>
      <c r="K6" s="180" t="s">
        <v>18</v>
      </c>
      <c r="L6" s="180" t="s">
        <v>19</v>
      </c>
      <c r="M6" s="180" t="s">
        <v>20</v>
      </c>
      <c r="N6" s="180" t="s">
        <v>21</v>
      </c>
      <c r="O6" s="180" t="s">
        <v>22</v>
      </c>
      <c r="P6" s="180" t="s">
        <v>23</v>
      </c>
      <c r="Q6" s="180" t="s">
        <v>24</v>
      </c>
      <c r="R6" s="180" t="s">
        <v>25</v>
      </c>
      <c r="S6" s="180" t="s">
        <v>26</v>
      </c>
      <c r="T6" s="180" t="s">
        <v>27</v>
      </c>
      <c r="U6" s="180" t="s">
        <v>28</v>
      </c>
      <c r="V6" s="180" t="s">
        <v>29</v>
      </c>
      <c r="W6" s="180" t="s">
        <v>30</v>
      </c>
      <c r="X6" s="180" t="s">
        <v>31</v>
      </c>
      <c r="Y6" s="180" t="s">
        <v>32</v>
      </c>
    </row>
    <row r="7" ht="41.25" customHeight="1" spans="1:25">
      <c r="A7" s="178" t="s">
        <v>33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ht="102.75" customHeight="1" spans="1:25">
      <c r="A8" s="182" t="s">
        <v>34</v>
      </c>
      <c r="B8" s="183" t="s">
        <v>35</v>
      </c>
      <c r="C8" s="184"/>
      <c r="D8" s="184"/>
      <c r="E8" s="184"/>
      <c r="F8" s="182" t="s">
        <v>36</v>
      </c>
      <c r="G8" s="183" t="s">
        <v>35</v>
      </c>
      <c r="H8" s="184"/>
      <c r="I8" s="184"/>
      <c r="J8" s="184"/>
      <c r="K8" s="182" t="s">
        <v>37</v>
      </c>
      <c r="L8" s="183" t="s">
        <v>35</v>
      </c>
      <c r="M8" s="182"/>
      <c r="N8" s="182"/>
      <c r="O8" s="182"/>
      <c r="P8" s="182" t="s">
        <v>38</v>
      </c>
      <c r="Q8" s="183" t="s">
        <v>35</v>
      </c>
      <c r="R8" s="182"/>
      <c r="S8" s="182"/>
      <c r="T8" s="182"/>
      <c r="U8" s="182" t="s">
        <v>39</v>
      </c>
      <c r="V8" s="183" t="s">
        <v>35</v>
      </c>
      <c r="W8" s="182"/>
      <c r="X8" s="182"/>
      <c r="Y8" s="182"/>
    </row>
    <row r="9" ht="38.25" customHeight="1" spans="1:25">
      <c r="A9" s="182"/>
      <c r="B9" s="184" t="s">
        <v>40</v>
      </c>
      <c r="C9" s="184"/>
      <c r="D9" s="184"/>
      <c r="E9" s="184"/>
      <c r="F9" s="178"/>
      <c r="G9" s="184" t="s">
        <v>40</v>
      </c>
      <c r="H9" s="184"/>
      <c r="I9" s="184"/>
      <c r="J9" s="184"/>
      <c r="K9" s="182"/>
      <c r="L9" s="187" t="s">
        <v>40</v>
      </c>
      <c r="M9" s="182"/>
      <c r="N9" s="182"/>
      <c r="O9" s="182"/>
      <c r="P9" s="182"/>
      <c r="Q9" s="187" t="s">
        <v>40</v>
      </c>
      <c r="R9" s="182"/>
      <c r="S9" s="182"/>
      <c r="T9" s="182"/>
      <c r="U9" s="182"/>
      <c r="V9" s="184" t="s">
        <v>40</v>
      </c>
      <c r="W9" s="182"/>
      <c r="X9" s="182"/>
      <c r="Y9" s="182"/>
    </row>
    <row r="10" ht="61.5" customHeight="1" spans="1:25">
      <c r="A10" s="185" t="s">
        <v>41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14" sqref="G14"/>
    </sheetView>
  </sheetViews>
  <sheetFormatPr defaultColWidth="9" defaultRowHeight="14.25" outlineLevelCol="3"/>
  <cols>
    <col min="1" max="1" width="28" customWidth="1"/>
    <col min="2" max="2" width="11.25" customWidth="1"/>
    <col min="3" max="3" width="30.625" customWidth="1"/>
    <col min="4" max="4" width="13.75" customWidth="1"/>
  </cols>
  <sheetData>
    <row r="1" ht="20.25" spans="1:4">
      <c r="A1" s="163" t="s">
        <v>42</v>
      </c>
      <c r="B1" s="163"/>
      <c r="C1" s="163"/>
      <c r="D1" s="163"/>
    </row>
    <row r="2" spans="1:4">
      <c r="A2" s="164"/>
      <c r="D2" t="s">
        <v>43</v>
      </c>
    </row>
    <row r="3" ht="17" customHeight="1" spans="1:4">
      <c r="A3" s="87" t="s">
        <v>44</v>
      </c>
      <c r="B3" s="87"/>
      <c r="C3" s="87" t="s">
        <v>45</v>
      </c>
      <c r="D3" s="87"/>
    </row>
    <row r="4" ht="17" customHeight="1" spans="1:4">
      <c r="A4" s="87" t="s">
        <v>46</v>
      </c>
      <c r="B4" s="87" t="s">
        <v>47</v>
      </c>
      <c r="C4" s="87" t="s">
        <v>46</v>
      </c>
      <c r="D4" s="87" t="s">
        <v>47</v>
      </c>
    </row>
    <row r="5" ht="17" customHeight="1" spans="1:4">
      <c r="A5" s="145" t="s">
        <v>48</v>
      </c>
      <c r="B5" s="166">
        <v>3291.77</v>
      </c>
      <c r="C5" s="145" t="s">
        <v>49</v>
      </c>
      <c r="D5" s="95"/>
    </row>
    <row r="6" ht="17" customHeight="1" spans="1:4">
      <c r="A6" s="145" t="s">
        <v>50</v>
      </c>
      <c r="B6" s="166"/>
      <c r="C6" s="145" t="s">
        <v>51</v>
      </c>
      <c r="D6" s="95"/>
    </row>
    <row r="7" ht="17" customHeight="1" spans="1:4">
      <c r="A7" s="145" t="s">
        <v>52</v>
      </c>
      <c r="B7" s="166"/>
      <c r="C7" s="145" t="s">
        <v>53</v>
      </c>
      <c r="D7" s="95"/>
    </row>
    <row r="8" ht="17" customHeight="1" spans="1:4">
      <c r="A8" s="145" t="s">
        <v>54</v>
      </c>
      <c r="B8" s="166"/>
      <c r="C8" s="145" t="s">
        <v>55</v>
      </c>
      <c r="D8" s="95"/>
    </row>
    <row r="9" ht="17" customHeight="1" spans="1:4">
      <c r="A9" s="145" t="s">
        <v>56</v>
      </c>
      <c r="B9" s="166"/>
      <c r="C9" s="145" t="s">
        <v>57</v>
      </c>
      <c r="D9" s="167">
        <v>2411.36</v>
      </c>
    </row>
    <row r="10" ht="17" customHeight="1" spans="1:4">
      <c r="A10" s="145" t="s">
        <v>58</v>
      </c>
      <c r="B10" s="166"/>
      <c r="C10" s="145" t="s">
        <v>59</v>
      </c>
      <c r="D10" s="167"/>
    </row>
    <row r="11" ht="17" customHeight="1" spans="1:4">
      <c r="A11" s="145" t="s">
        <v>60</v>
      </c>
      <c r="B11" s="166"/>
      <c r="C11" s="145" t="s">
        <v>61</v>
      </c>
      <c r="D11" s="167"/>
    </row>
    <row r="12" ht="17" customHeight="1" spans="1:4">
      <c r="A12" s="145" t="s">
        <v>62</v>
      </c>
      <c r="B12" s="166"/>
      <c r="C12" s="145" t="s">
        <v>63</v>
      </c>
      <c r="D12" s="168">
        <v>490.93</v>
      </c>
    </row>
    <row r="13" ht="17" customHeight="1" spans="1:4">
      <c r="A13" s="145" t="s">
        <v>64</v>
      </c>
      <c r="B13" s="166"/>
      <c r="C13" s="145" t="s">
        <v>65</v>
      </c>
      <c r="D13" s="167"/>
    </row>
    <row r="14" ht="17" customHeight="1" spans="1:4">
      <c r="A14" s="145"/>
      <c r="B14" s="169"/>
      <c r="C14" s="145" t="s">
        <v>66</v>
      </c>
      <c r="D14" s="167">
        <v>159.6</v>
      </c>
    </row>
    <row r="15" ht="17" customHeight="1" spans="1:4">
      <c r="A15" s="145"/>
      <c r="B15" s="169"/>
      <c r="C15" s="145" t="s">
        <v>67</v>
      </c>
      <c r="D15" s="167"/>
    </row>
    <row r="16" ht="17" customHeight="1" spans="1:4">
      <c r="A16" s="145"/>
      <c r="B16" s="169"/>
      <c r="C16" s="145" t="s">
        <v>68</v>
      </c>
      <c r="D16" s="167"/>
    </row>
    <row r="17" ht="17" customHeight="1" spans="1:4">
      <c r="A17" s="145"/>
      <c r="B17" s="169"/>
      <c r="C17" s="145" t="s">
        <v>69</v>
      </c>
      <c r="D17" s="167"/>
    </row>
    <row r="18" ht="17" customHeight="1" spans="1:4">
      <c r="A18" s="145"/>
      <c r="B18" s="169"/>
      <c r="C18" s="145" t="s">
        <v>70</v>
      </c>
      <c r="D18" s="167"/>
    </row>
    <row r="19" ht="17" customHeight="1" spans="1:4">
      <c r="A19" s="145"/>
      <c r="B19" s="169"/>
      <c r="C19" s="145" t="s">
        <v>71</v>
      </c>
      <c r="D19" s="167"/>
    </row>
    <row r="20" ht="17" customHeight="1" spans="1:4">
      <c r="A20" s="145"/>
      <c r="B20" s="169"/>
      <c r="C20" s="145" t="s">
        <v>72</v>
      </c>
      <c r="D20" s="167"/>
    </row>
    <row r="21" ht="17" customHeight="1" spans="1:4">
      <c r="A21" s="145"/>
      <c r="B21" s="169"/>
      <c r="C21" s="145" t="s">
        <v>73</v>
      </c>
      <c r="D21" s="167"/>
    </row>
    <row r="22" ht="17" customHeight="1" spans="1:4">
      <c r="A22" s="145"/>
      <c r="B22" s="169"/>
      <c r="C22" s="145" t="s">
        <v>74</v>
      </c>
      <c r="D22" s="167"/>
    </row>
    <row r="23" ht="17" customHeight="1" spans="1:4">
      <c r="A23" s="145"/>
      <c r="B23" s="169"/>
      <c r="C23" s="145" t="s">
        <v>75</v>
      </c>
      <c r="D23" s="167"/>
    </row>
    <row r="24" ht="17" customHeight="1" spans="1:4">
      <c r="A24" s="145"/>
      <c r="B24" s="169"/>
      <c r="C24" s="145" t="s">
        <v>76</v>
      </c>
      <c r="D24" s="167">
        <v>229.88</v>
      </c>
    </row>
    <row r="25" ht="17" customHeight="1" spans="1:4">
      <c r="A25" s="145"/>
      <c r="B25" s="169"/>
      <c r="C25" s="145" t="s">
        <v>77</v>
      </c>
      <c r="D25" s="167"/>
    </row>
    <row r="26" ht="17" customHeight="1" spans="1:4">
      <c r="A26" s="145"/>
      <c r="B26" s="169"/>
      <c r="C26" s="145" t="s">
        <v>78</v>
      </c>
      <c r="D26" s="167"/>
    </row>
    <row r="27" ht="17" customHeight="1" spans="1:4">
      <c r="A27" s="145"/>
      <c r="B27" s="169"/>
      <c r="C27" s="145" t="s">
        <v>79</v>
      </c>
      <c r="D27" s="167"/>
    </row>
    <row r="28" ht="17" customHeight="1" spans="1:4">
      <c r="A28" s="145"/>
      <c r="B28" s="169"/>
      <c r="C28" s="145" t="s">
        <v>80</v>
      </c>
      <c r="D28" s="167"/>
    </row>
    <row r="29" ht="17" customHeight="1" spans="1:4">
      <c r="A29" s="145"/>
      <c r="B29" s="169"/>
      <c r="C29" s="145" t="s">
        <v>81</v>
      </c>
      <c r="D29" s="167"/>
    </row>
    <row r="30" ht="17" customHeight="1" spans="1:4">
      <c r="A30" s="145"/>
      <c r="B30" s="169"/>
      <c r="C30" s="145" t="s">
        <v>82</v>
      </c>
      <c r="D30" s="167"/>
    </row>
    <row r="31" ht="17" customHeight="1" spans="1:4">
      <c r="A31" s="145"/>
      <c r="B31" s="169"/>
      <c r="C31" s="145" t="s">
        <v>83</v>
      </c>
      <c r="D31" s="167"/>
    </row>
    <row r="32" ht="17" customHeight="1" spans="1:4">
      <c r="A32" s="145"/>
      <c r="B32" s="169"/>
      <c r="C32" s="145" t="s">
        <v>84</v>
      </c>
      <c r="D32" s="167"/>
    </row>
    <row r="33" ht="17" customHeight="1" spans="1:4">
      <c r="A33" s="145"/>
      <c r="B33" s="169"/>
      <c r="C33" s="145" t="s">
        <v>85</v>
      </c>
      <c r="D33" s="167"/>
    </row>
    <row r="34" ht="17" customHeight="1" spans="1:4">
      <c r="A34" s="145"/>
      <c r="B34" s="169"/>
      <c r="C34" s="145" t="s">
        <v>86</v>
      </c>
      <c r="D34" s="167"/>
    </row>
    <row r="35" ht="17" customHeight="1" spans="1:4">
      <c r="A35" s="145"/>
      <c r="B35" s="169"/>
      <c r="C35" s="145"/>
      <c r="D35" s="170"/>
    </row>
    <row r="36" ht="17" customHeight="1" spans="1:4">
      <c r="A36" s="87" t="s">
        <v>87</v>
      </c>
      <c r="B36" s="171">
        <v>3291.77</v>
      </c>
      <c r="C36" s="87" t="s">
        <v>88</v>
      </c>
      <c r="D36" s="167">
        <v>3291.77</v>
      </c>
    </row>
    <row r="37" ht="17" customHeight="1" spans="1:4">
      <c r="A37" s="145" t="s">
        <v>89</v>
      </c>
      <c r="B37" s="172">
        <v>0</v>
      </c>
      <c r="C37" s="145" t="s">
        <v>90</v>
      </c>
      <c r="D37" s="172">
        <v>0</v>
      </c>
    </row>
    <row r="38" ht="17" customHeight="1" spans="1:4">
      <c r="A38" s="145" t="s">
        <v>91</v>
      </c>
      <c r="B38" s="172">
        <v>0</v>
      </c>
      <c r="C38" s="145"/>
      <c r="D38" s="173"/>
    </row>
    <row r="39" ht="17" customHeight="1" spans="1:4">
      <c r="A39" s="174"/>
      <c r="B39" s="175"/>
      <c r="C39" s="174"/>
      <c r="D39" s="173"/>
    </row>
    <row r="40" ht="17" customHeight="1" spans="1:4">
      <c r="A40" s="87" t="s">
        <v>92</v>
      </c>
      <c r="B40" s="171">
        <v>3291.77</v>
      </c>
      <c r="C40" s="87" t="s">
        <v>93</v>
      </c>
      <c r="D40" s="171">
        <v>3291.77</v>
      </c>
    </row>
    <row r="41" spans="1:1">
      <c r="A41" s="99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7" workbookViewId="0">
      <selection activeCell="F3" sqref="F3"/>
    </sheetView>
  </sheetViews>
  <sheetFormatPr defaultColWidth="9" defaultRowHeight="14.25" outlineLevelCol="1"/>
  <cols>
    <col min="1" max="1" width="53.25" customWidth="1"/>
    <col min="2" max="2" width="21.75" customWidth="1"/>
  </cols>
  <sheetData>
    <row r="1" ht="30" customHeight="1" spans="1:1">
      <c r="A1" s="163" t="s">
        <v>95</v>
      </c>
    </row>
    <row r="2" ht="19" customHeight="1" spans="1:2">
      <c r="A2" s="164"/>
      <c r="B2" t="s">
        <v>43</v>
      </c>
    </row>
    <row r="3" ht="20" customHeight="1" spans="1:2">
      <c r="A3" s="87" t="s">
        <v>46</v>
      </c>
      <c r="B3" s="87" t="s">
        <v>47</v>
      </c>
    </row>
    <row r="4" ht="20" customHeight="1" spans="1:2">
      <c r="A4" s="87" t="s">
        <v>96</v>
      </c>
      <c r="B4" s="87">
        <v>1</v>
      </c>
    </row>
    <row r="5" ht="20" customHeight="1" spans="1:2">
      <c r="A5" s="89" t="s">
        <v>97</v>
      </c>
      <c r="B5" s="165">
        <v>3291.77</v>
      </c>
    </row>
    <row r="6" ht="20" customHeight="1" spans="1:2">
      <c r="A6" s="85" t="s">
        <v>98</v>
      </c>
      <c r="B6" s="165">
        <v>3291.77</v>
      </c>
    </row>
    <row r="7" ht="20" customHeight="1" spans="1:2">
      <c r="A7" s="89" t="s">
        <v>99</v>
      </c>
      <c r="B7" s="165"/>
    </row>
    <row r="8" ht="20" customHeight="1" spans="1:2">
      <c r="A8" s="85" t="s">
        <v>100</v>
      </c>
      <c r="B8" s="165"/>
    </row>
    <row r="9" ht="20" customHeight="1" spans="1:2">
      <c r="A9" s="89" t="s">
        <v>101</v>
      </c>
      <c r="B9" s="165"/>
    </row>
    <row r="10" ht="20" customHeight="1" spans="1:2">
      <c r="A10" s="85" t="s">
        <v>100</v>
      </c>
      <c r="B10" s="165"/>
    </row>
    <row r="11" ht="20" customHeight="1" spans="1:2">
      <c r="A11" s="89" t="s">
        <v>102</v>
      </c>
      <c r="B11" s="165"/>
    </row>
    <row r="12" ht="20" customHeight="1" spans="1:2">
      <c r="A12" s="85" t="s">
        <v>100</v>
      </c>
      <c r="B12" s="165"/>
    </row>
    <row r="13" ht="20" customHeight="1" spans="1:2">
      <c r="A13" s="89" t="s">
        <v>103</v>
      </c>
      <c r="B13" s="165"/>
    </row>
    <row r="14" ht="20" customHeight="1" spans="1:2">
      <c r="A14" s="85" t="s">
        <v>100</v>
      </c>
      <c r="B14" s="165"/>
    </row>
    <row r="15" ht="20" customHeight="1" spans="1:2">
      <c r="A15" s="89" t="s">
        <v>104</v>
      </c>
      <c r="B15" s="165"/>
    </row>
    <row r="16" ht="20" customHeight="1" spans="1:2">
      <c r="A16" s="85" t="s">
        <v>100</v>
      </c>
      <c r="B16" s="165"/>
    </row>
    <row r="17" ht="20" customHeight="1" spans="1:2">
      <c r="A17" s="89" t="s">
        <v>105</v>
      </c>
      <c r="B17" s="165"/>
    </row>
    <row r="18" ht="20" customHeight="1" spans="1:2">
      <c r="A18" s="85" t="s">
        <v>100</v>
      </c>
      <c r="B18" s="165"/>
    </row>
    <row r="19" ht="20" customHeight="1" spans="1:2">
      <c r="A19" s="89" t="s">
        <v>106</v>
      </c>
      <c r="B19" s="165"/>
    </row>
    <row r="20" ht="20" customHeight="1" spans="1:2">
      <c r="A20" s="85" t="s">
        <v>100</v>
      </c>
      <c r="B20" s="165"/>
    </row>
    <row r="21" ht="20" customHeight="1" spans="1:2">
      <c r="A21" s="89" t="s">
        <v>107</v>
      </c>
      <c r="B21" s="165"/>
    </row>
    <row r="22" ht="20" customHeight="1" spans="1:2">
      <c r="A22" s="85" t="s">
        <v>100</v>
      </c>
      <c r="B22" s="165"/>
    </row>
    <row r="23" ht="20" customHeight="1" spans="1:2">
      <c r="A23" s="89" t="s">
        <v>108</v>
      </c>
      <c r="B23" s="165">
        <v>3291.77</v>
      </c>
    </row>
    <row r="24" ht="20" customHeight="1" spans="1:2">
      <c r="A24" s="85" t="s">
        <v>109</v>
      </c>
      <c r="B24" s="165"/>
    </row>
    <row r="25" ht="20" customHeight="1" spans="1:2">
      <c r="A25" s="85" t="s">
        <v>109</v>
      </c>
      <c r="B25" s="165"/>
    </row>
    <row r="26" ht="20" customHeight="1" spans="1:2">
      <c r="A26" s="85" t="s">
        <v>109</v>
      </c>
      <c r="B26" s="165"/>
    </row>
    <row r="27" ht="20" customHeight="1" spans="1:2">
      <c r="A27" s="85" t="s">
        <v>109</v>
      </c>
      <c r="B27" s="165"/>
    </row>
    <row r="28" ht="20" customHeight="1" spans="1:2">
      <c r="A28" s="85" t="s">
        <v>109</v>
      </c>
      <c r="B28" s="165"/>
    </row>
    <row r="29" ht="20" customHeight="1" spans="1:2">
      <c r="A29" s="89" t="s">
        <v>110</v>
      </c>
      <c r="B29" s="165">
        <v>0</v>
      </c>
    </row>
    <row r="30" ht="20" customHeight="1" spans="1:2">
      <c r="A30" s="85" t="s">
        <v>100</v>
      </c>
      <c r="B30" s="165"/>
    </row>
    <row r="31" ht="20" customHeight="1" spans="1:2">
      <c r="A31" s="89" t="s">
        <v>111</v>
      </c>
      <c r="B31" s="165">
        <v>0</v>
      </c>
    </row>
    <row r="32" ht="20" customHeight="1" spans="1:2">
      <c r="A32" s="85" t="s">
        <v>100</v>
      </c>
      <c r="B32" s="165"/>
    </row>
    <row r="33" ht="20" customHeight="1" spans="1:2">
      <c r="A33" s="89" t="s">
        <v>112</v>
      </c>
      <c r="B33" s="165">
        <v>3291.77</v>
      </c>
    </row>
    <row r="34" spans="1:1">
      <c r="A34" s="137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4" workbookViewId="0">
      <selection activeCell="B10" sqref="B10"/>
    </sheetView>
  </sheetViews>
  <sheetFormatPr defaultColWidth="9" defaultRowHeight="14.25" outlineLevelCol="4"/>
  <cols>
    <col min="1" max="1" width="33.375" customWidth="1"/>
    <col min="2" max="2" width="13.25" customWidth="1"/>
    <col min="3" max="3" width="13.125" customWidth="1"/>
    <col min="4" max="4" width="8.5" customWidth="1"/>
    <col min="5" max="5" width="11.75" customWidth="1"/>
  </cols>
  <sheetData>
    <row r="1" ht="27" customHeight="1" spans="1:5">
      <c r="A1" s="77" t="s">
        <v>114</v>
      </c>
      <c r="B1" s="77"/>
      <c r="C1" s="77"/>
      <c r="D1" s="77"/>
      <c r="E1" s="77"/>
    </row>
    <row r="2" ht="24" customHeight="1" spans="1:5">
      <c r="A2" s="78"/>
      <c r="B2" s="79"/>
      <c r="C2" s="79"/>
      <c r="D2" s="79"/>
      <c r="E2" s="79" t="s">
        <v>43</v>
      </c>
    </row>
    <row r="3" ht="27" customHeight="1" spans="1:5">
      <c r="A3" s="87" t="s">
        <v>115</v>
      </c>
      <c r="B3" s="87" t="s">
        <v>116</v>
      </c>
      <c r="C3" s="87" t="s">
        <v>117</v>
      </c>
      <c r="D3" s="87" t="s">
        <v>118</v>
      </c>
      <c r="E3" s="87" t="s">
        <v>119</v>
      </c>
    </row>
    <row r="4" ht="27" customHeight="1" spans="1:5">
      <c r="A4" s="87" t="s">
        <v>96</v>
      </c>
      <c r="B4" s="87">
        <v>1</v>
      </c>
      <c r="C4" s="87">
        <v>2</v>
      </c>
      <c r="D4" s="87">
        <v>3</v>
      </c>
      <c r="E4" s="87">
        <v>4</v>
      </c>
    </row>
    <row r="5" ht="27" customHeight="1" spans="1:5">
      <c r="A5" s="94" t="s">
        <v>120</v>
      </c>
      <c r="B5" s="151">
        <f>B6+B9+B17+B20</f>
        <v>3291.774192</v>
      </c>
      <c r="C5" s="151">
        <f>C6+C9+C17+C20</f>
        <v>3291.774192</v>
      </c>
      <c r="D5" s="138"/>
      <c r="E5" s="138"/>
    </row>
    <row r="6" ht="27" customHeight="1" spans="1:5">
      <c r="A6" s="152" t="s">
        <v>121</v>
      </c>
      <c r="B6" s="153">
        <v>2411.36</v>
      </c>
      <c r="C6" s="153">
        <v>2411.36</v>
      </c>
      <c r="D6" s="138"/>
      <c r="E6" s="138"/>
    </row>
    <row r="7" ht="27" customHeight="1" spans="1:5">
      <c r="A7" s="152" t="s">
        <v>122</v>
      </c>
      <c r="B7" s="153">
        <v>2411.36</v>
      </c>
      <c r="C7" s="153">
        <v>2411.36</v>
      </c>
      <c r="D7" s="138"/>
      <c r="E7" s="138"/>
    </row>
    <row r="8" ht="27" customHeight="1" spans="1:5">
      <c r="A8" s="154" t="s">
        <v>123</v>
      </c>
      <c r="B8" s="153">
        <v>2411.36</v>
      </c>
      <c r="C8" s="153">
        <v>2411.36</v>
      </c>
      <c r="D8" s="138"/>
      <c r="E8" s="138"/>
    </row>
    <row r="9" ht="27" customHeight="1" spans="1:5">
      <c r="A9" s="152" t="s">
        <v>124</v>
      </c>
      <c r="B9" s="151">
        <v>490.93</v>
      </c>
      <c r="C9" s="151">
        <v>490.93</v>
      </c>
      <c r="D9" s="138"/>
      <c r="E9" s="138"/>
    </row>
    <row r="10" ht="27" customHeight="1" spans="1:5">
      <c r="A10" s="152" t="s">
        <v>125</v>
      </c>
      <c r="B10" s="155">
        <v>467.93</v>
      </c>
      <c r="C10" s="155">
        <v>467.93</v>
      </c>
      <c r="D10" s="138"/>
      <c r="E10" s="138"/>
    </row>
    <row r="11" ht="27" customHeight="1" spans="1:5">
      <c r="A11" s="154" t="s">
        <v>126</v>
      </c>
      <c r="B11" s="155">
        <v>311.95</v>
      </c>
      <c r="C11" s="155">
        <v>311.95</v>
      </c>
      <c r="D11" s="138"/>
      <c r="E11" s="138"/>
    </row>
    <row r="12" ht="27" customHeight="1" spans="1:5">
      <c r="A12" s="154" t="s">
        <v>127</v>
      </c>
      <c r="B12" s="155">
        <v>155.98</v>
      </c>
      <c r="C12" s="155">
        <v>155.98</v>
      </c>
      <c r="D12" s="138"/>
      <c r="E12" s="138"/>
    </row>
    <row r="13" s="150" customFormat="1" ht="22" customHeight="1" spans="1:5">
      <c r="A13" s="156" t="s">
        <v>128</v>
      </c>
      <c r="B13" s="155">
        <v>1.55</v>
      </c>
      <c r="C13" s="155">
        <v>1.55</v>
      </c>
      <c r="D13" s="157"/>
      <c r="E13" s="157"/>
    </row>
    <row r="14" ht="22" customHeight="1" spans="1:5">
      <c r="A14" s="158" t="s">
        <v>129</v>
      </c>
      <c r="B14" s="159">
        <v>1.55</v>
      </c>
      <c r="C14" s="159">
        <v>1.55</v>
      </c>
      <c r="D14" s="160"/>
      <c r="E14" s="160"/>
    </row>
    <row r="15" ht="27" customHeight="1" spans="1:5">
      <c r="A15" s="152" t="s">
        <v>130</v>
      </c>
      <c r="B15" s="151">
        <v>21.446937</v>
      </c>
      <c r="C15" s="151">
        <v>21.446937</v>
      </c>
      <c r="D15" s="138"/>
      <c r="E15" s="138"/>
    </row>
    <row r="16" ht="27" customHeight="1" spans="1:5">
      <c r="A16" s="154" t="s">
        <v>131</v>
      </c>
      <c r="B16" s="151">
        <v>21.446937</v>
      </c>
      <c r="C16" s="151">
        <v>21.446937</v>
      </c>
      <c r="D16" s="138"/>
      <c r="E16" s="138"/>
    </row>
    <row r="17" ht="27" customHeight="1" spans="1:5">
      <c r="A17" s="152" t="s">
        <v>132</v>
      </c>
      <c r="B17" s="151">
        <v>159.6</v>
      </c>
      <c r="C17" s="151">
        <v>159.6</v>
      </c>
      <c r="D17" s="138"/>
      <c r="E17" s="138"/>
    </row>
    <row r="18" ht="27" customHeight="1" spans="1:5">
      <c r="A18" s="152" t="s">
        <v>133</v>
      </c>
      <c r="B18" s="151">
        <v>159.6</v>
      </c>
      <c r="C18" s="151">
        <v>159.6</v>
      </c>
      <c r="D18" s="138"/>
      <c r="E18" s="138"/>
    </row>
    <row r="19" ht="27" customHeight="1" spans="1:5">
      <c r="A19" s="154" t="s">
        <v>134</v>
      </c>
      <c r="B19" s="151">
        <v>159.6</v>
      </c>
      <c r="C19" s="151">
        <v>159.6</v>
      </c>
      <c r="D19" s="138"/>
      <c r="E19" s="138"/>
    </row>
    <row r="20" ht="27" customHeight="1" spans="1:5">
      <c r="A20" s="161" t="s">
        <v>135</v>
      </c>
      <c r="B20" s="151">
        <v>229.884192</v>
      </c>
      <c r="C20" s="151">
        <v>229.884192</v>
      </c>
      <c r="D20" s="138"/>
      <c r="E20" s="138"/>
    </row>
    <row r="21" ht="27" customHeight="1" spans="1:5">
      <c r="A21" s="161" t="s">
        <v>136</v>
      </c>
      <c r="B21" s="151">
        <v>229.884192</v>
      </c>
      <c r="C21" s="151">
        <v>229.884192</v>
      </c>
      <c r="D21" s="138"/>
      <c r="E21" s="138"/>
    </row>
    <row r="22" ht="27" customHeight="1" spans="1:5">
      <c r="A22" s="162" t="s">
        <v>137</v>
      </c>
      <c r="B22" s="151">
        <v>229.884192</v>
      </c>
      <c r="C22" s="151">
        <v>229.884192</v>
      </c>
      <c r="D22" s="138"/>
      <c r="E22" s="138"/>
    </row>
    <row r="23" ht="27" customHeight="1" spans="1:5">
      <c r="A23" s="162"/>
      <c r="B23" s="151"/>
      <c r="C23" s="151"/>
      <c r="D23" s="138"/>
      <c r="E23" s="138"/>
    </row>
    <row r="24" ht="27" customHeight="1" spans="1:5">
      <c r="A24" s="162"/>
      <c r="B24" s="151"/>
      <c r="C24" s="151"/>
      <c r="D24" s="138"/>
      <c r="E24" s="138"/>
    </row>
    <row r="25" ht="27" customHeight="1" spans="1:5">
      <c r="A25" s="162"/>
      <c r="B25" s="151"/>
      <c r="C25" s="151"/>
      <c r="D25" s="138"/>
      <c r="E25" s="138"/>
    </row>
    <row r="26" ht="27" customHeight="1" spans="1:5">
      <c r="A26" s="162"/>
      <c r="B26" s="151"/>
      <c r="C26" s="151"/>
      <c r="D26" s="138"/>
      <c r="E26" s="138"/>
    </row>
    <row r="27" ht="27" customHeight="1" spans="1:5">
      <c r="A27" s="94"/>
      <c r="B27" s="138"/>
      <c r="C27" s="138"/>
      <c r="D27" s="138"/>
      <c r="E27" s="138"/>
    </row>
    <row r="28" spans="1:1">
      <c r="A28" s="98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19" workbookViewId="0">
      <selection activeCell="F31" sqref="F31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7" t="s">
        <v>139</v>
      </c>
      <c r="B1" s="77"/>
      <c r="C1" s="77"/>
      <c r="D1" s="77"/>
    </row>
    <row r="2" spans="1:4">
      <c r="A2" s="78"/>
      <c r="B2" s="79"/>
      <c r="C2" s="79"/>
      <c r="D2" s="79" t="s">
        <v>43</v>
      </c>
    </row>
    <row r="3" ht="22" customHeight="1" spans="1:4">
      <c r="A3" s="87" t="s">
        <v>140</v>
      </c>
      <c r="B3" s="87"/>
      <c r="C3" s="87" t="s">
        <v>141</v>
      </c>
      <c r="D3" s="87"/>
    </row>
    <row r="4" ht="22" customHeight="1" spans="1:4">
      <c r="A4" s="87" t="s">
        <v>46</v>
      </c>
      <c r="B4" s="87" t="s">
        <v>47</v>
      </c>
      <c r="C4" s="87" t="s">
        <v>46</v>
      </c>
      <c r="D4" s="87" t="s">
        <v>142</v>
      </c>
    </row>
    <row r="5" ht="19" customHeight="1" spans="1:4">
      <c r="A5" s="145" t="s">
        <v>143</v>
      </c>
      <c r="B5" s="95">
        <v>3291.77</v>
      </c>
      <c r="C5" s="145" t="s">
        <v>144</v>
      </c>
      <c r="D5" s="95">
        <v>3291.77</v>
      </c>
    </row>
    <row r="6" ht="19" customHeight="1" spans="1:4">
      <c r="A6" s="145" t="s">
        <v>145</v>
      </c>
      <c r="B6" s="95">
        <v>3291.77</v>
      </c>
      <c r="C6" s="145" t="s">
        <v>146</v>
      </c>
      <c r="D6" s="95"/>
    </row>
    <row r="7" ht="19" customHeight="1" spans="1:4">
      <c r="A7" s="145" t="s">
        <v>147</v>
      </c>
      <c r="B7" s="95"/>
      <c r="C7" s="145" t="s">
        <v>148</v>
      </c>
      <c r="D7" s="95"/>
    </row>
    <row r="8" ht="19" customHeight="1" spans="1:4">
      <c r="A8" s="145" t="s">
        <v>149</v>
      </c>
      <c r="B8" s="95"/>
      <c r="C8" s="145" t="s">
        <v>150</v>
      </c>
      <c r="D8" s="95"/>
    </row>
    <row r="9" ht="19" customHeight="1" spans="1:4">
      <c r="A9" s="145"/>
      <c r="B9" s="146"/>
      <c r="C9" s="145" t="s">
        <v>151</v>
      </c>
      <c r="D9" s="95"/>
    </row>
    <row r="10" ht="19" customHeight="1" spans="1:4">
      <c r="A10" s="145"/>
      <c r="B10" s="146"/>
      <c r="C10" s="145" t="s">
        <v>152</v>
      </c>
      <c r="D10" s="95">
        <v>2411.36</v>
      </c>
    </row>
    <row r="11" ht="19" customHeight="1" spans="1:4">
      <c r="A11" s="145"/>
      <c r="B11" s="146"/>
      <c r="C11" s="145" t="s">
        <v>153</v>
      </c>
      <c r="D11" s="95"/>
    </row>
    <row r="12" ht="19" customHeight="1" spans="1:4">
      <c r="A12" s="147"/>
      <c r="B12" s="148"/>
      <c r="C12" s="145" t="s">
        <v>154</v>
      </c>
      <c r="D12" s="95"/>
    </row>
    <row r="13" ht="19" customHeight="1" spans="1:4">
      <c r="A13" s="147"/>
      <c r="B13" s="148"/>
      <c r="C13" s="145" t="s">
        <v>155</v>
      </c>
      <c r="D13" s="95">
        <v>490.93</v>
      </c>
    </row>
    <row r="14" ht="19" customHeight="1" spans="1:4">
      <c r="A14" s="147"/>
      <c r="B14" s="148"/>
      <c r="C14" s="145" t="s">
        <v>156</v>
      </c>
      <c r="D14" s="95"/>
    </row>
    <row r="15" ht="19" customHeight="1" spans="1:4">
      <c r="A15" s="147"/>
      <c r="B15" s="148"/>
      <c r="C15" s="145" t="s">
        <v>157</v>
      </c>
      <c r="D15" s="149">
        <v>159.6</v>
      </c>
    </row>
    <row r="16" ht="19" customHeight="1" spans="1:4">
      <c r="A16" s="147"/>
      <c r="B16" s="148"/>
      <c r="C16" s="145" t="s">
        <v>158</v>
      </c>
      <c r="D16" s="95"/>
    </row>
    <row r="17" ht="19" customHeight="1" spans="1:4">
      <c r="A17" s="147"/>
      <c r="B17" s="148"/>
      <c r="C17" s="145" t="s">
        <v>159</v>
      </c>
      <c r="D17" s="95"/>
    </row>
    <row r="18" ht="19" customHeight="1" spans="1:4">
      <c r="A18" s="147"/>
      <c r="B18" s="148"/>
      <c r="C18" s="145" t="s">
        <v>160</v>
      </c>
      <c r="D18" s="95"/>
    </row>
    <row r="19" ht="19" customHeight="1" spans="1:4">
      <c r="A19" s="147"/>
      <c r="B19" s="148"/>
      <c r="C19" s="145" t="s">
        <v>161</v>
      </c>
      <c r="D19" s="95"/>
    </row>
    <row r="20" ht="19" customHeight="1" spans="1:4">
      <c r="A20" s="147"/>
      <c r="B20" s="148"/>
      <c r="C20" s="145" t="s">
        <v>162</v>
      </c>
      <c r="D20" s="95"/>
    </row>
    <row r="21" ht="19" customHeight="1" spans="1:4">
      <c r="A21" s="147"/>
      <c r="B21" s="148"/>
      <c r="C21" s="145" t="s">
        <v>163</v>
      </c>
      <c r="D21" s="95"/>
    </row>
    <row r="22" ht="19" customHeight="1" spans="1:4">
      <c r="A22" s="147"/>
      <c r="B22" s="148"/>
      <c r="C22" s="145" t="s">
        <v>164</v>
      </c>
      <c r="D22" s="95"/>
    </row>
    <row r="23" ht="19" customHeight="1" spans="1:4">
      <c r="A23" s="147"/>
      <c r="B23" s="148"/>
      <c r="C23" s="145" t="s">
        <v>165</v>
      </c>
      <c r="D23" s="95"/>
    </row>
    <row r="24" ht="19" customHeight="1" spans="1:4">
      <c r="A24" s="147"/>
      <c r="B24" s="148"/>
      <c r="C24" s="145" t="s">
        <v>166</v>
      </c>
      <c r="D24" s="95"/>
    </row>
    <row r="25" ht="19" customHeight="1" spans="1:4">
      <c r="A25" s="147"/>
      <c r="B25" s="148"/>
      <c r="C25" s="145" t="s">
        <v>167</v>
      </c>
      <c r="D25" s="95">
        <v>229.88</v>
      </c>
    </row>
    <row r="26" ht="19" customHeight="1" spans="1:4">
      <c r="A26" s="147"/>
      <c r="B26" s="148"/>
      <c r="C26" s="145" t="s">
        <v>168</v>
      </c>
      <c r="D26" s="95"/>
    </row>
    <row r="27" ht="19" customHeight="1" spans="1:4">
      <c r="A27" s="147"/>
      <c r="B27" s="148"/>
      <c r="C27" s="145" t="s">
        <v>169</v>
      </c>
      <c r="D27" s="95"/>
    </row>
    <row r="28" ht="19" customHeight="1" spans="1:4">
      <c r="A28" s="147"/>
      <c r="B28" s="148"/>
      <c r="C28" s="145" t="s">
        <v>170</v>
      </c>
      <c r="D28" s="95"/>
    </row>
    <row r="29" ht="19" customHeight="1" spans="1:4">
      <c r="A29" s="147"/>
      <c r="B29" s="148"/>
      <c r="C29" s="145" t="s">
        <v>171</v>
      </c>
      <c r="D29" s="95"/>
    </row>
    <row r="30" ht="19" customHeight="1" spans="1:4">
      <c r="A30" s="147"/>
      <c r="B30" s="148"/>
      <c r="C30" s="145" t="s">
        <v>172</v>
      </c>
      <c r="D30" s="95"/>
    </row>
    <row r="31" ht="19" customHeight="1" spans="1:4">
      <c r="A31" s="147"/>
      <c r="B31" s="148"/>
      <c r="C31" s="145" t="s">
        <v>173</v>
      </c>
      <c r="D31" s="95"/>
    </row>
    <row r="32" ht="19" customHeight="1" spans="1:4">
      <c r="A32" s="147"/>
      <c r="B32" s="148"/>
      <c r="C32" s="145" t="s">
        <v>174</v>
      </c>
      <c r="D32" s="95"/>
    </row>
    <row r="33" ht="19" customHeight="1" spans="1:4">
      <c r="A33" s="147"/>
      <c r="B33" s="148"/>
      <c r="C33" s="145" t="s">
        <v>175</v>
      </c>
      <c r="D33" s="95"/>
    </row>
    <row r="34" ht="19" customHeight="1" spans="1:4">
      <c r="A34" s="147"/>
      <c r="B34" s="148"/>
      <c r="C34" s="145" t="s">
        <v>176</v>
      </c>
      <c r="D34" s="95"/>
    </row>
    <row r="35" ht="19" customHeight="1" spans="1:4">
      <c r="A35" s="87" t="s">
        <v>177</v>
      </c>
      <c r="B35" s="92">
        <f>B5</f>
        <v>3291.77</v>
      </c>
      <c r="C35" s="87" t="s">
        <v>178</v>
      </c>
      <c r="D35" s="92">
        <f>D10+D13+D15+D25</f>
        <v>3291.77</v>
      </c>
    </row>
    <row r="36" spans="1:1">
      <c r="A36" s="137" t="s">
        <v>113</v>
      </c>
    </row>
    <row r="37" spans="1:1">
      <c r="A37" s="99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opLeftCell="A4" workbookViewId="0">
      <selection activeCell="M2" sqref="M2"/>
    </sheetView>
  </sheetViews>
  <sheetFormatPr defaultColWidth="9" defaultRowHeight="14.25"/>
  <cols>
    <col min="1" max="1" width="11.625" customWidth="1"/>
    <col min="2" max="4" width="9.375"/>
    <col min="5" max="5" width="5.375" customWidth="1"/>
    <col min="6" max="6" width="5.75" customWidth="1"/>
    <col min="7" max="7" width="6.875" customWidth="1"/>
    <col min="8" max="8" width="6.5" customWidth="1"/>
    <col min="9" max="9" width="5.375" customWidth="1"/>
    <col min="10" max="10" width="7.375" customWidth="1"/>
    <col min="11" max="11" width="6.75" customWidth="1"/>
  </cols>
  <sheetData>
    <row r="1" ht="35" customHeight="1" spans="1:11">
      <c r="A1" s="77" t="s">
        <v>180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ht="32" customHeight="1" spans="1:10">
      <c r="A2" s="78"/>
      <c r="B2" s="79"/>
      <c r="C2" s="79"/>
      <c r="D2" s="79"/>
      <c r="E2" s="79"/>
      <c r="F2" s="79"/>
      <c r="G2" s="79"/>
      <c r="H2" s="79"/>
      <c r="I2" s="79"/>
      <c r="J2" s="143" t="s">
        <v>43</v>
      </c>
    </row>
    <row r="3" ht="39" customHeight="1" spans="1:11">
      <c r="A3" s="87" t="s">
        <v>181</v>
      </c>
      <c r="B3" s="87" t="s">
        <v>182</v>
      </c>
      <c r="C3" s="87" t="s">
        <v>183</v>
      </c>
      <c r="D3" s="87"/>
      <c r="E3" s="87"/>
      <c r="F3" s="87" t="s">
        <v>184</v>
      </c>
      <c r="G3" s="87"/>
      <c r="H3" s="87"/>
      <c r="I3" s="87" t="s">
        <v>185</v>
      </c>
      <c r="J3" s="87"/>
      <c r="K3" s="87"/>
    </row>
    <row r="4" ht="40" customHeight="1" spans="1:11">
      <c r="A4" s="87"/>
      <c r="B4" s="87"/>
      <c r="C4" s="87" t="s">
        <v>142</v>
      </c>
      <c r="D4" s="87" t="s">
        <v>117</v>
      </c>
      <c r="E4" s="87" t="s">
        <v>118</v>
      </c>
      <c r="F4" s="87" t="s">
        <v>142</v>
      </c>
      <c r="G4" s="87" t="s">
        <v>117</v>
      </c>
      <c r="H4" s="87" t="s">
        <v>118</v>
      </c>
      <c r="I4" s="87" t="s">
        <v>142</v>
      </c>
      <c r="J4" s="87" t="s">
        <v>117</v>
      </c>
      <c r="K4" s="87" t="s">
        <v>118</v>
      </c>
    </row>
    <row r="5" ht="45" customHeight="1" spans="1:11">
      <c r="A5" s="140" t="s">
        <v>186</v>
      </c>
      <c r="B5" s="140">
        <v>1</v>
      </c>
      <c r="C5" s="140">
        <v>2</v>
      </c>
      <c r="D5" s="140">
        <v>3</v>
      </c>
      <c r="E5" s="140">
        <v>4</v>
      </c>
      <c r="F5" s="140">
        <v>5</v>
      </c>
      <c r="G5" s="140">
        <v>6</v>
      </c>
      <c r="H5" s="140">
        <v>7</v>
      </c>
      <c r="I5" s="140">
        <v>8</v>
      </c>
      <c r="J5" s="140">
        <v>9</v>
      </c>
      <c r="K5" s="144">
        <v>10</v>
      </c>
    </row>
    <row r="6" ht="43" customHeight="1" spans="1:11">
      <c r="A6" s="94" t="s">
        <v>120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ht="42" customHeight="1" spans="1:11">
      <c r="A7" s="141" t="s">
        <v>3</v>
      </c>
      <c r="B7" s="142">
        <v>3291.77</v>
      </c>
      <c r="C7" s="142">
        <v>3291.77</v>
      </c>
      <c r="D7" s="142">
        <v>3291.77</v>
      </c>
      <c r="E7" s="142">
        <v>0</v>
      </c>
      <c r="F7" s="142">
        <v>0</v>
      </c>
      <c r="G7" s="142">
        <v>0</v>
      </c>
      <c r="H7" s="142">
        <v>0</v>
      </c>
      <c r="I7" s="142">
        <v>0</v>
      </c>
      <c r="J7" s="142">
        <v>0</v>
      </c>
      <c r="K7" s="142">
        <v>0</v>
      </c>
    </row>
    <row r="8" ht="40" customHeight="1" spans="1:11">
      <c r="A8" s="97"/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ht="40" customHeight="1" spans="1:11">
      <c r="A9" s="97"/>
      <c r="B9" s="139"/>
      <c r="C9" s="139"/>
      <c r="D9" s="139"/>
      <c r="E9" s="139"/>
      <c r="F9" s="139"/>
      <c r="G9" s="139"/>
      <c r="H9" s="139"/>
      <c r="I9" s="139"/>
      <c r="J9" s="139"/>
      <c r="K9" s="139"/>
    </row>
    <row r="10" ht="40" customHeight="1" spans="1:11">
      <c r="A10" s="97"/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ht="40" customHeight="1" spans="1:11">
      <c r="A11" s="97"/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ht="40" customHeight="1" spans="1:11">
      <c r="A12" s="97"/>
      <c r="B12" s="139"/>
      <c r="C12" s="139"/>
      <c r="D12" s="139"/>
      <c r="E12" s="139"/>
      <c r="F12" s="139"/>
      <c r="G12" s="139"/>
      <c r="H12" s="139"/>
      <c r="I12" s="139"/>
      <c r="J12" s="139"/>
      <c r="K12" s="139"/>
    </row>
    <row r="13" ht="40" customHeight="1" spans="1:11">
      <c r="A13" s="97"/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ht="40" customHeight="1" spans="1:11">
      <c r="A14" s="97"/>
      <c r="B14" s="139"/>
      <c r="C14" s="139"/>
      <c r="D14" s="139"/>
      <c r="E14" s="139"/>
      <c r="F14" s="139"/>
      <c r="G14" s="139"/>
      <c r="H14" s="139"/>
      <c r="I14" s="139"/>
      <c r="J14" s="139"/>
      <c r="K14" s="139"/>
    </row>
    <row r="15" ht="40" customHeight="1" spans="1:11">
      <c r="A15" s="97"/>
      <c r="B15" s="139"/>
      <c r="C15" s="139"/>
      <c r="D15" s="139"/>
      <c r="E15" s="139"/>
      <c r="F15" s="139"/>
      <c r="G15" s="139"/>
      <c r="H15" s="139"/>
      <c r="I15" s="139"/>
      <c r="J15" s="139"/>
      <c r="K15" s="139"/>
    </row>
    <row r="16" ht="40" customHeight="1" spans="1:11">
      <c r="A16" s="97"/>
      <c r="B16" s="139"/>
      <c r="C16" s="139"/>
      <c r="D16" s="139"/>
      <c r="E16" s="139"/>
      <c r="F16" s="139"/>
      <c r="G16" s="139"/>
      <c r="H16" s="139"/>
      <c r="I16" s="139"/>
      <c r="J16" s="139"/>
      <c r="K16" s="139"/>
    </row>
    <row r="17" ht="40" customHeight="1" spans="1:11">
      <c r="A17" s="97"/>
      <c r="B17" s="139"/>
      <c r="C17" s="139"/>
      <c r="D17" s="139"/>
      <c r="E17" s="139"/>
      <c r="F17" s="139"/>
      <c r="G17" s="139"/>
      <c r="H17" s="139"/>
      <c r="I17" s="139"/>
      <c r="J17" s="139"/>
      <c r="K17" s="139"/>
    </row>
    <row r="18" spans="1:1">
      <c r="A18" s="98" t="s">
        <v>138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J12" sqref="J12"/>
    </sheetView>
  </sheetViews>
  <sheetFormatPr defaultColWidth="9" defaultRowHeight="14.25" outlineLevelCol="4"/>
  <cols>
    <col min="1" max="1" width="9.25" customWidth="1"/>
    <col min="2" max="2" width="30" customWidth="1"/>
    <col min="3" max="3" width="16.625" customWidth="1"/>
    <col min="4" max="4" width="14.75" customWidth="1"/>
    <col min="5" max="5" width="12" customWidth="1"/>
  </cols>
  <sheetData>
    <row r="1" ht="35" customHeight="1" spans="1:5">
      <c r="A1" s="77" t="s">
        <v>187</v>
      </c>
      <c r="B1" s="77"/>
      <c r="C1" s="77"/>
      <c r="D1" s="77"/>
      <c r="E1" s="77"/>
    </row>
    <row r="2" ht="21" customHeight="1" spans="1:5">
      <c r="A2" s="78"/>
      <c r="B2" s="79"/>
      <c r="C2" s="79"/>
      <c r="D2" s="79"/>
      <c r="E2" s="79" t="s">
        <v>43</v>
      </c>
    </row>
    <row r="3" ht="25" customHeight="1" spans="1:5">
      <c r="A3" s="87" t="s">
        <v>115</v>
      </c>
      <c r="B3" s="87"/>
      <c r="C3" s="87" t="s">
        <v>183</v>
      </c>
      <c r="D3" s="87"/>
      <c r="E3" s="87"/>
    </row>
    <row r="4" ht="25" customHeight="1" spans="1:5">
      <c r="A4" s="87" t="s">
        <v>188</v>
      </c>
      <c r="B4" s="87" t="s">
        <v>189</v>
      </c>
      <c r="C4" s="87" t="s">
        <v>142</v>
      </c>
      <c r="D4" s="87" t="s">
        <v>117</v>
      </c>
      <c r="E4" s="87" t="s">
        <v>118</v>
      </c>
    </row>
    <row r="5" ht="25" customHeight="1" spans="1:5">
      <c r="A5" s="87" t="s">
        <v>96</v>
      </c>
      <c r="B5" s="87" t="s">
        <v>96</v>
      </c>
      <c r="C5" s="87">
        <v>1</v>
      </c>
      <c r="D5" s="87">
        <v>2</v>
      </c>
      <c r="E5" s="87">
        <v>3</v>
      </c>
    </row>
    <row r="6" ht="28" customHeight="1" spans="1:5">
      <c r="A6" s="124" t="s">
        <v>190</v>
      </c>
      <c r="B6" s="124" t="s">
        <v>120</v>
      </c>
      <c r="C6" s="125">
        <f>C7+C10+C16+C19</f>
        <v>3291.77</v>
      </c>
      <c r="D6" s="125">
        <f>D7+D10+D16+D19</f>
        <v>3291.77</v>
      </c>
      <c r="E6" s="138"/>
    </row>
    <row r="7" ht="28" customHeight="1" spans="1:5">
      <c r="A7" s="126">
        <v>205</v>
      </c>
      <c r="B7" s="127" t="s">
        <v>191</v>
      </c>
      <c r="C7" s="128">
        <v>2412.91</v>
      </c>
      <c r="D7" s="128">
        <v>2412.91</v>
      </c>
      <c r="E7" s="138"/>
    </row>
    <row r="8" ht="28" customHeight="1" spans="1:5">
      <c r="A8" s="126">
        <v>20502</v>
      </c>
      <c r="B8" s="129" t="s">
        <v>192</v>
      </c>
      <c r="C8" s="128">
        <v>2412.91</v>
      </c>
      <c r="D8" s="128">
        <v>2412.91</v>
      </c>
      <c r="E8" s="139"/>
    </row>
    <row r="9" ht="28" customHeight="1" spans="1:5">
      <c r="A9" s="126">
        <v>2050203</v>
      </c>
      <c r="B9" s="130" t="s">
        <v>193</v>
      </c>
      <c r="C9" s="128">
        <v>2412.91</v>
      </c>
      <c r="D9" s="128">
        <v>2412.91</v>
      </c>
      <c r="E9" s="139"/>
    </row>
    <row r="10" ht="28" customHeight="1" spans="1:5">
      <c r="A10" s="126">
        <v>208</v>
      </c>
      <c r="B10" s="131" t="s">
        <v>194</v>
      </c>
      <c r="C10" s="128">
        <v>489.38</v>
      </c>
      <c r="D10" s="128">
        <v>489.38</v>
      </c>
      <c r="E10" s="139"/>
    </row>
    <row r="11" ht="28" customHeight="1" spans="1:5">
      <c r="A11" s="132" t="s">
        <v>195</v>
      </c>
      <c r="B11" s="131" t="s">
        <v>196</v>
      </c>
      <c r="C11" s="133">
        <v>467.93</v>
      </c>
      <c r="D11" s="133">
        <v>467.93</v>
      </c>
      <c r="E11" s="138"/>
    </row>
    <row r="12" ht="28" customHeight="1" spans="1:5">
      <c r="A12" s="132" t="s">
        <v>197</v>
      </c>
      <c r="B12" s="130" t="s">
        <v>198</v>
      </c>
      <c r="C12" s="133">
        <v>311.95</v>
      </c>
      <c r="D12" s="133">
        <v>311.95</v>
      </c>
      <c r="E12" s="139"/>
    </row>
    <row r="13" ht="28" customHeight="1" spans="1:5">
      <c r="A13" s="132" t="s">
        <v>199</v>
      </c>
      <c r="B13" s="130" t="s">
        <v>200</v>
      </c>
      <c r="C13" s="133">
        <v>155.98</v>
      </c>
      <c r="D13" s="133">
        <v>155.98</v>
      </c>
      <c r="E13" s="138"/>
    </row>
    <row r="14" ht="28" customHeight="1" spans="1:5">
      <c r="A14" s="132" t="s">
        <v>201</v>
      </c>
      <c r="B14" s="127" t="s">
        <v>202</v>
      </c>
      <c r="C14" s="133">
        <v>21.45</v>
      </c>
      <c r="D14" s="133">
        <v>21.45</v>
      </c>
      <c r="E14" s="138"/>
    </row>
    <row r="15" ht="28" customHeight="1" spans="1:5">
      <c r="A15" s="132" t="s">
        <v>203</v>
      </c>
      <c r="B15" s="134" t="s">
        <v>202</v>
      </c>
      <c r="C15" s="133">
        <v>21.45</v>
      </c>
      <c r="D15" s="133">
        <v>21.45</v>
      </c>
      <c r="E15" s="139"/>
    </row>
    <row r="16" ht="28" customHeight="1" spans="1:5">
      <c r="A16" s="132" t="s">
        <v>204</v>
      </c>
      <c r="B16" s="131" t="s">
        <v>205</v>
      </c>
      <c r="C16" s="133">
        <v>159.6</v>
      </c>
      <c r="D16" s="133">
        <v>159.6</v>
      </c>
      <c r="E16" s="123"/>
    </row>
    <row r="17" ht="28" customHeight="1" spans="1:5">
      <c r="A17" s="132" t="s">
        <v>206</v>
      </c>
      <c r="B17" s="130" t="s">
        <v>207</v>
      </c>
      <c r="C17" s="133">
        <v>159.6</v>
      </c>
      <c r="D17" s="133">
        <v>159.6</v>
      </c>
      <c r="E17" s="123"/>
    </row>
    <row r="18" ht="28" customHeight="1" spans="1:5">
      <c r="A18" s="132">
        <v>2101102</v>
      </c>
      <c r="B18" s="130" t="s">
        <v>208</v>
      </c>
      <c r="C18" s="133">
        <v>159.6</v>
      </c>
      <c r="D18" s="133">
        <v>159.6</v>
      </c>
      <c r="E18" s="123"/>
    </row>
    <row r="19" ht="28" customHeight="1" spans="1:5">
      <c r="A19" s="132" t="s">
        <v>209</v>
      </c>
      <c r="B19" s="135" t="s">
        <v>210</v>
      </c>
      <c r="C19" s="136">
        <v>229.88</v>
      </c>
      <c r="D19" s="136">
        <v>229.88</v>
      </c>
      <c r="E19" s="123"/>
    </row>
    <row r="20" ht="28" customHeight="1" spans="1:5">
      <c r="A20" s="132" t="s">
        <v>211</v>
      </c>
      <c r="B20" s="135" t="s">
        <v>212</v>
      </c>
      <c r="C20" s="136">
        <v>229.88</v>
      </c>
      <c r="D20" s="136">
        <v>229.88</v>
      </c>
      <c r="E20" s="123"/>
    </row>
    <row r="21" ht="28" customHeight="1" spans="1:5">
      <c r="A21" s="132">
        <v>2210201</v>
      </c>
      <c r="B21" s="134" t="s">
        <v>213</v>
      </c>
      <c r="C21" s="136">
        <v>229.88</v>
      </c>
      <c r="D21" s="136">
        <v>229.88</v>
      </c>
      <c r="E21" s="123"/>
    </row>
    <row r="22" ht="28" customHeight="1" spans="1:5">
      <c r="A22" s="123"/>
      <c r="B22" s="123"/>
      <c r="C22" s="123"/>
      <c r="D22" s="123"/>
      <c r="E22" s="123"/>
    </row>
    <row r="23" ht="28" customHeight="1" spans="1:5">
      <c r="A23" s="123"/>
      <c r="B23" s="123"/>
      <c r="C23" s="123"/>
      <c r="D23" s="123"/>
      <c r="E23" s="123"/>
    </row>
    <row r="24" ht="28" customHeight="1" spans="1:5">
      <c r="A24" s="123"/>
      <c r="B24" s="123"/>
      <c r="C24" s="123"/>
      <c r="D24" s="123"/>
      <c r="E24" s="123"/>
    </row>
    <row r="25" spans="2:2">
      <c r="B25" s="137" t="s">
        <v>113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4" workbookViewId="0">
      <selection activeCell="J14" sqref="J14"/>
    </sheetView>
  </sheetViews>
  <sheetFormatPr defaultColWidth="9" defaultRowHeight="14.25" outlineLevelCol="4"/>
  <cols>
    <col min="1" max="1" width="14.625" customWidth="1"/>
    <col min="2" max="2" width="21.125" customWidth="1"/>
    <col min="3" max="3" width="20.25" customWidth="1"/>
    <col min="4" max="4" width="12" customWidth="1"/>
    <col min="5" max="5" width="13.75" customWidth="1"/>
  </cols>
  <sheetData>
    <row r="1" ht="37" customHeight="1" spans="1:5">
      <c r="A1" s="77" t="s">
        <v>214</v>
      </c>
      <c r="B1" s="77"/>
      <c r="C1" s="77"/>
      <c r="D1" s="77"/>
      <c r="E1" s="77"/>
    </row>
    <row r="2" ht="34" customHeight="1" spans="1:5">
      <c r="A2" s="78"/>
      <c r="B2" s="79"/>
      <c r="C2" s="79"/>
      <c r="D2" s="79"/>
      <c r="E2" s="79" t="s">
        <v>43</v>
      </c>
    </row>
    <row r="3" ht="26" customHeight="1" spans="1:5">
      <c r="A3" s="87" t="s">
        <v>215</v>
      </c>
      <c r="B3" s="87"/>
      <c r="C3" s="87" t="s">
        <v>216</v>
      </c>
      <c r="D3" s="87"/>
      <c r="E3" s="87"/>
    </row>
    <row r="4" ht="26" customHeight="1" spans="1:5">
      <c r="A4" s="87" t="s">
        <v>188</v>
      </c>
      <c r="B4" s="87" t="s">
        <v>189</v>
      </c>
      <c r="C4" s="87" t="s">
        <v>142</v>
      </c>
      <c r="D4" s="87" t="s">
        <v>217</v>
      </c>
      <c r="E4" s="87" t="s">
        <v>218</v>
      </c>
    </row>
    <row r="5" ht="26" customHeight="1" spans="1:5">
      <c r="A5" s="87" t="s">
        <v>96</v>
      </c>
      <c r="B5" s="87" t="s">
        <v>96</v>
      </c>
      <c r="C5" s="87">
        <v>1</v>
      </c>
      <c r="D5" s="87">
        <v>2</v>
      </c>
      <c r="E5" s="87">
        <v>3</v>
      </c>
    </row>
    <row r="6" ht="31" customHeight="1" spans="1:5">
      <c r="A6" s="100" t="s">
        <v>190</v>
      </c>
      <c r="B6" s="100" t="s">
        <v>120</v>
      </c>
      <c r="C6" s="101">
        <f>C7+C18+C23</f>
        <v>3291.7739467</v>
      </c>
      <c r="D6" s="101">
        <v>3167.262655</v>
      </c>
      <c r="E6" s="122">
        <v>124.5112812</v>
      </c>
    </row>
    <row r="7" ht="26" customHeight="1" spans="1:5">
      <c r="A7" s="102" t="s">
        <v>219</v>
      </c>
      <c r="B7" s="103" t="s">
        <v>220</v>
      </c>
      <c r="C7" s="104">
        <f>C8+C9+C10+C11+C12+C13+C14+C15+C16+C17</f>
        <v>3165.7146655</v>
      </c>
      <c r="D7" s="104">
        <v>3165.71</v>
      </c>
      <c r="E7" s="113"/>
    </row>
    <row r="8" ht="26" customHeight="1" spans="1:5">
      <c r="A8" s="105" t="s">
        <v>221</v>
      </c>
      <c r="B8" s="106" t="s">
        <v>222</v>
      </c>
      <c r="C8" s="107">
        <v>1042.8828</v>
      </c>
      <c r="D8" s="107">
        <v>1042.8828</v>
      </c>
      <c r="E8" s="116"/>
    </row>
    <row r="9" ht="26" customHeight="1" spans="1:5">
      <c r="A9" s="105" t="s">
        <v>223</v>
      </c>
      <c r="B9" s="106" t="s">
        <v>224</v>
      </c>
      <c r="C9" s="107">
        <v>1032.3211</v>
      </c>
      <c r="D9" s="107">
        <v>1032.3211</v>
      </c>
      <c r="E9" s="116"/>
    </row>
    <row r="10" ht="26" customHeight="1" spans="1:5">
      <c r="A10" s="105" t="s">
        <v>225</v>
      </c>
      <c r="B10" s="106" t="s">
        <v>226</v>
      </c>
      <c r="C10" s="107">
        <v>86.9069</v>
      </c>
      <c r="D10" s="107">
        <v>86.9069</v>
      </c>
      <c r="E10" s="116"/>
    </row>
    <row r="11" ht="26" customHeight="1" spans="1:5">
      <c r="A11" s="105" t="s">
        <v>225</v>
      </c>
      <c r="B11" s="108" t="s">
        <v>227</v>
      </c>
      <c r="C11" s="107">
        <v>124.74</v>
      </c>
      <c r="D11" s="107">
        <v>124.74</v>
      </c>
      <c r="E11" s="116"/>
    </row>
    <row r="12" ht="26" customHeight="1" spans="1:5">
      <c r="A12" s="105" t="s">
        <v>228</v>
      </c>
      <c r="B12" s="106" t="s">
        <v>229</v>
      </c>
      <c r="C12" s="107">
        <v>311.955456</v>
      </c>
      <c r="D12" s="107">
        <v>311.955456</v>
      </c>
      <c r="E12" s="116"/>
    </row>
    <row r="13" ht="26" customHeight="1" spans="1:5">
      <c r="A13" s="105" t="s">
        <v>230</v>
      </c>
      <c r="B13" s="109" t="s">
        <v>231</v>
      </c>
      <c r="C13" s="107">
        <v>155.977728</v>
      </c>
      <c r="D13" s="107">
        <v>155.977728</v>
      </c>
      <c r="E13" s="116"/>
    </row>
    <row r="14" ht="26" customHeight="1" spans="1:5">
      <c r="A14" s="105" t="s">
        <v>232</v>
      </c>
      <c r="B14" s="106" t="s">
        <v>233</v>
      </c>
      <c r="C14" s="110">
        <v>21.446937</v>
      </c>
      <c r="D14" s="110">
        <v>21.446937</v>
      </c>
      <c r="E14" s="116"/>
    </row>
    <row r="15" ht="26" customHeight="1" spans="1:5">
      <c r="A15" s="105" t="s">
        <v>234</v>
      </c>
      <c r="B15" s="111" t="s">
        <v>235</v>
      </c>
      <c r="C15" s="107">
        <v>130.1695525</v>
      </c>
      <c r="D15" s="107">
        <v>130.1695525</v>
      </c>
      <c r="E15" s="113"/>
    </row>
    <row r="16" ht="26" customHeight="1" spans="1:5">
      <c r="A16" s="105" t="s">
        <v>236</v>
      </c>
      <c r="B16" s="111" t="s">
        <v>237</v>
      </c>
      <c r="C16" s="107">
        <v>29.43</v>
      </c>
      <c r="D16" s="107">
        <v>29.43</v>
      </c>
      <c r="E16" s="113"/>
    </row>
    <row r="17" ht="26" customHeight="1" spans="1:5">
      <c r="A17" s="105" t="s">
        <v>238</v>
      </c>
      <c r="B17" s="106" t="s">
        <v>213</v>
      </c>
      <c r="C17" s="107">
        <v>229.884192</v>
      </c>
      <c r="D17" s="107">
        <v>229.884192</v>
      </c>
      <c r="E17" s="113"/>
    </row>
    <row r="18" ht="26" customHeight="1" spans="1:5">
      <c r="A18" s="102" t="s">
        <v>239</v>
      </c>
      <c r="B18" s="103" t="s">
        <v>240</v>
      </c>
      <c r="C18" s="112">
        <f>C19+C20+C21+C22</f>
        <v>124.5112812</v>
      </c>
      <c r="D18" s="113"/>
      <c r="E18" s="112">
        <f>E19+E20+E21+E22</f>
        <v>124.5112812</v>
      </c>
    </row>
    <row r="19" ht="26" customHeight="1" spans="1:5">
      <c r="A19" s="114">
        <v>30208</v>
      </c>
      <c r="B19" s="111" t="s">
        <v>241</v>
      </c>
      <c r="C19" s="115">
        <v>58.4151</v>
      </c>
      <c r="D19" s="116"/>
      <c r="E19" s="115">
        <v>58.4151</v>
      </c>
    </row>
    <row r="20" ht="26" customHeight="1" spans="1:5">
      <c r="A20" s="114" t="s">
        <v>242</v>
      </c>
      <c r="B20" s="111" t="s">
        <v>243</v>
      </c>
      <c r="C20" s="115">
        <v>22.9884192</v>
      </c>
      <c r="D20" s="116"/>
      <c r="E20" s="115">
        <v>22.9884192</v>
      </c>
    </row>
    <row r="21" ht="26" customHeight="1" spans="1:5">
      <c r="A21" s="114" t="s">
        <v>244</v>
      </c>
      <c r="B21" s="111" t="s">
        <v>245</v>
      </c>
      <c r="C21" s="115">
        <v>14.367762</v>
      </c>
      <c r="D21" s="116"/>
      <c r="E21" s="115">
        <v>14.367762</v>
      </c>
    </row>
    <row r="22" ht="26" customHeight="1" spans="1:5">
      <c r="A22" s="117" t="s">
        <v>246</v>
      </c>
      <c r="B22" s="118" t="s">
        <v>247</v>
      </c>
      <c r="C22" s="115">
        <v>28.74</v>
      </c>
      <c r="D22" s="116"/>
      <c r="E22" s="115">
        <v>28.74</v>
      </c>
    </row>
    <row r="23" ht="26" customHeight="1" spans="1:5">
      <c r="A23" s="119" t="s">
        <v>248</v>
      </c>
      <c r="B23" s="120" t="s">
        <v>249</v>
      </c>
      <c r="C23" s="112">
        <v>1.548</v>
      </c>
      <c r="D23" s="112">
        <v>1.548</v>
      </c>
      <c r="E23" s="123"/>
    </row>
    <row r="24" ht="31" customHeight="1" spans="1:5">
      <c r="A24" s="117" t="s">
        <v>250</v>
      </c>
      <c r="B24" s="121" t="s">
        <v>251</v>
      </c>
      <c r="C24" s="115">
        <v>1.548</v>
      </c>
      <c r="D24" s="115">
        <v>1.548</v>
      </c>
      <c r="E24" s="123"/>
    </row>
    <row r="25" spans="1:1">
      <c r="A25" s="98" t="s">
        <v>138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P5" sqref="P5"/>
    </sheetView>
  </sheetViews>
  <sheetFormatPr defaultColWidth="9" defaultRowHeight="14.25" outlineLevelCol="7"/>
  <cols>
    <col min="1" max="1" width="11.75" customWidth="1"/>
    <col min="2" max="2" width="6.875" customWidth="1"/>
    <col min="3" max="3" width="10.875" customWidth="1"/>
    <col min="4" max="4" width="10" customWidth="1"/>
    <col min="5" max="5" width="9.5" customWidth="1"/>
    <col min="6" max="6" width="14.625" customWidth="1"/>
    <col min="7" max="7" width="10.25" customWidth="1"/>
    <col min="8" max="8" width="11.25" customWidth="1"/>
  </cols>
  <sheetData>
    <row r="1" ht="51" customHeight="1" spans="1:8">
      <c r="A1" s="77" t="s">
        <v>252</v>
      </c>
      <c r="B1" s="77"/>
      <c r="C1" s="77"/>
      <c r="D1" s="77"/>
      <c r="E1" s="77"/>
      <c r="F1" s="77"/>
      <c r="G1" s="77"/>
      <c r="H1" s="77"/>
    </row>
    <row r="2" ht="24" customHeight="1" spans="1:8">
      <c r="A2" s="78"/>
      <c r="B2" s="79"/>
      <c r="C2" s="79"/>
      <c r="D2" s="79"/>
      <c r="E2" s="79"/>
      <c r="F2" s="79"/>
      <c r="G2" s="79"/>
      <c r="H2" s="79" t="s">
        <v>43</v>
      </c>
    </row>
    <row r="3" ht="36" customHeight="1" spans="1:8">
      <c r="A3" s="87" t="s">
        <v>181</v>
      </c>
      <c r="B3" s="82" t="s">
        <v>253</v>
      </c>
      <c r="C3" s="82"/>
      <c r="D3" s="82"/>
      <c r="E3" s="82"/>
      <c r="F3" s="82"/>
      <c r="G3" s="82" t="s">
        <v>254</v>
      </c>
      <c r="H3" s="82" t="s">
        <v>255</v>
      </c>
    </row>
    <row r="4" ht="30" customHeight="1" spans="1:8">
      <c r="A4" s="87"/>
      <c r="B4" s="82" t="s">
        <v>142</v>
      </c>
      <c r="C4" s="82" t="s">
        <v>256</v>
      </c>
      <c r="D4" s="82" t="s">
        <v>257</v>
      </c>
      <c r="E4" s="82" t="s">
        <v>258</v>
      </c>
      <c r="F4" s="82"/>
      <c r="G4" s="82"/>
      <c r="H4" s="82"/>
    </row>
    <row r="5" ht="45" customHeight="1" spans="1:8">
      <c r="A5" s="87"/>
      <c r="B5" s="82"/>
      <c r="C5" s="82"/>
      <c r="D5" s="82"/>
      <c r="E5" s="82" t="s">
        <v>259</v>
      </c>
      <c r="F5" s="82" t="s">
        <v>260</v>
      </c>
      <c r="G5" s="82"/>
      <c r="H5" s="82"/>
    </row>
    <row r="6" ht="34" customHeight="1" spans="1:8">
      <c r="A6" s="82" t="s">
        <v>96</v>
      </c>
      <c r="B6" s="82">
        <v>1</v>
      </c>
      <c r="C6" s="82">
        <v>2</v>
      </c>
      <c r="D6" s="82">
        <v>3</v>
      </c>
      <c r="E6" s="82">
        <v>4</v>
      </c>
      <c r="F6" s="82">
        <v>5</v>
      </c>
      <c r="G6" s="82">
        <v>6</v>
      </c>
      <c r="H6" s="82">
        <v>7</v>
      </c>
    </row>
    <row r="7" ht="33" customHeight="1" spans="1:8">
      <c r="A7" s="94" t="s">
        <v>120</v>
      </c>
      <c r="B7" s="95"/>
      <c r="C7" s="95"/>
      <c r="D7" s="95"/>
      <c r="E7" s="95"/>
      <c r="F7" s="95"/>
      <c r="G7" s="95"/>
      <c r="H7" s="95"/>
    </row>
    <row r="8" ht="59" customHeight="1" spans="1:8">
      <c r="A8" s="96" t="s">
        <v>3</v>
      </c>
      <c r="B8" s="96">
        <v>0</v>
      </c>
      <c r="C8" s="96">
        <v>0</v>
      </c>
      <c r="D8" s="96">
        <v>0</v>
      </c>
      <c r="E8" s="96">
        <v>0</v>
      </c>
      <c r="F8" s="96">
        <v>0</v>
      </c>
      <c r="G8" s="96">
        <v>0</v>
      </c>
      <c r="H8" s="96">
        <v>0</v>
      </c>
    </row>
    <row r="9" ht="40" customHeight="1" spans="1:8">
      <c r="A9" s="97"/>
      <c r="B9" s="95"/>
      <c r="C9" s="95"/>
      <c r="D9" s="95"/>
      <c r="E9" s="95"/>
      <c r="F9" s="95"/>
      <c r="G9" s="95"/>
      <c r="H9" s="95"/>
    </row>
    <row r="10" ht="40" customHeight="1" spans="1:8">
      <c r="A10" s="97"/>
      <c r="B10" s="95"/>
      <c r="C10" s="95"/>
      <c r="D10" s="95"/>
      <c r="E10" s="95"/>
      <c r="F10" s="95"/>
      <c r="G10" s="95"/>
      <c r="H10" s="95"/>
    </row>
    <row r="11" ht="40" customHeight="1" spans="1:8">
      <c r="A11" s="97"/>
      <c r="B11" s="95"/>
      <c r="C11" s="95"/>
      <c r="D11" s="95"/>
      <c r="E11" s="95"/>
      <c r="F11" s="95"/>
      <c r="G11" s="95"/>
      <c r="H11" s="95"/>
    </row>
    <row r="12" ht="40" customHeight="1" spans="1:8">
      <c r="A12" s="97"/>
      <c r="B12" s="95"/>
      <c r="C12" s="95"/>
      <c r="D12" s="95"/>
      <c r="E12" s="95"/>
      <c r="F12" s="95"/>
      <c r="G12" s="95"/>
      <c r="H12" s="95"/>
    </row>
    <row r="13" ht="40" customHeight="1" spans="1:8">
      <c r="A13" s="97"/>
      <c r="B13" s="95"/>
      <c r="C13" s="95"/>
      <c r="D13" s="95"/>
      <c r="E13" s="95"/>
      <c r="F13" s="95"/>
      <c r="G13" s="95"/>
      <c r="H13" s="95"/>
    </row>
    <row r="14" ht="40" customHeight="1" spans="1:8">
      <c r="A14" s="97"/>
      <c r="B14" s="95"/>
      <c r="C14" s="95"/>
      <c r="D14" s="95"/>
      <c r="E14" s="95"/>
      <c r="F14" s="95"/>
      <c r="G14" s="95"/>
      <c r="H14" s="95"/>
    </row>
    <row r="15" ht="40" customHeight="1" spans="1:8">
      <c r="A15" s="97"/>
      <c r="B15" s="95"/>
      <c r="C15" s="95"/>
      <c r="D15" s="95"/>
      <c r="E15" s="95"/>
      <c r="F15" s="95"/>
      <c r="G15" s="95"/>
      <c r="H15" s="95"/>
    </row>
    <row r="16" ht="40" customHeight="1" spans="1:8">
      <c r="A16" s="97"/>
      <c r="B16" s="95"/>
      <c r="C16" s="95"/>
      <c r="D16" s="95"/>
      <c r="E16" s="95"/>
      <c r="F16" s="95"/>
      <c r="G16" s="95"/>
      <c r="H16" s="95"/>
    </row>
    <row r="17" spans="1:1">
      <c r="A17" s="98" t="s">
        <v>138</v>
      </c>
    </row>
    <row r="18" spans="1:1">
      <c r="A18" s="99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7" sqref="I7"/>
    </sheetView>
  </sheetViews>
  <sheetFormatPr defaultColWidth="9" defaultRowHeight="14.25" outlineLevelCol="4"/>
  <cols>
    <col min="1" max="1" width="14.25" customWidth="1"/>
    <col min="2" max="2" width="24.375" customWidth="1"/>
    <col min="3" max="5" width="14.5" customWidth="1"/>
  </cols>
  <sheetData>
    <row r="1" ht="39" customHeight="1" spans="1:5">
      <c r="A1" s="77" t="s">
        <v>261</v>
      </c>
      <c r="B1" s="77"/>
      <c r="C1" s="77"/>
      <c r="D1" s="77"/>
      <c r="E1" s="77"/>
    </row>
    <row r="2" ht="35" customHeight="1" spans="1:5">
      <c r="A2" s="78"/>
      <c r="B2" s="79"/>
      <c r="C2" s="79"/>
      <c r="D2" s="79"/>
      <c r="E2" s="79" t="s">
        <v>43</v>
      </c>
    </row>
    <row r="3" ht="30" customHeight="1" spans="1:5">
      <c r="A3" s="87" t="s">
        <v>262</v>
      </c>
      <c r="B3" s="87" t="s">
        <v>46</v>
      </c>
      <c r="C3" s="87" t="s">
        <v>142</v>
      </c>
      <c r="D3" s="87" t="s">
        <v>117</v>
      </c>
      <c r="E3" s="87" t="s">
        <v>118</v>
      </c>
    </row>
    <row r="4" ht="30" customHeight="1" spans="1:5">
      <c r="A4" s="87" t="s">
        <v>96</v>
      </c>
      <c r="B4" s="87" t="s">
        <v>96</v>
      </c>
      <c r="C4" s="87">
        <v>1</v>
      </c>
      <c r="D4" s="87">
        <v>2</v>
      </c>
      <c r="E4" s="87">
        <v>3</v>
      </c>
    </row>
    <row r="5" ht="30" customHeight="1" spans="1:5">
      <c r="A5" s="88"/>
      <c r="B5" s="89" t="s">
        <v>182</v>
      </c>
      <c r="C5" s="90"/>
      <c r="D5" s="90"/>
      <c r="E5" s="92"/>
    </row>
    <row r="6" ht="30" customHeight="1" spans="1:5">
      <c r="A6" s="91">
        <v>1</v>
      </c>
      <c r="B6" s="85" t="s">
        <v>263</v>
      </c>
      <c r="C6" s="84"/>
      <c r="D6" s="84"/>
      <c r="E6" s="93"/>
    </row>
    <row r="7" ht="30" customHeight="1" spans="1:5">
      <c r="A7" s="91">
        <v>2</v>
      </c>
      <c r="B7" s="85" t="s">
        <v>264</v>
      </c>
      <c r="C7" s="84"/>
      <c r="D7" s="84"/>
      <c r="E7" s="93"/>
    </row>
    <row r="8" ht="30" customHeight="1" spans="1:5">
      <c r="A8" s="91">
        <v>3</v>
      </c>
      <c r="B8" s="85" t="s">
        <v>265</v>
      </c>
      <c r="C8" s="84"/>
      <c r="D8" s="84"/>
      <c r="E8" s="93"/>
    </row>
    <row r="9" ht="30" customHeight="1" spans="1:5">
      <c r="A9" s="91">
        <v>4</v>
      </c>
      <c r="B9" s="85" t="s">
        <v>266</v>
      </c>
      <c r="C9" s="84"/>
      <c r="D9" s="84"/>
      <c r="E9" s="93"/>
    </row>
    <row r="10" ht="30" customHeight="1" spans="1:5">
      <c r="A10" s="91">
        <v>5</v>
      </c>
      <c r="B10" s="85" t="s">
        <v>267</v>
      </c>
      <c r="C10" s="84"/>
      <c r="D10" s="84"/>
      <c r="E10" s="93"/>
    </row>
    <row r="11" ht="30" customHeight="1" spans="1:5">
      <c r="A11" s="91">
        <v>6</v>
      </c>
      <c r="B11" s="85" t="s">
        <v>268</v>
      </c>
      <c r="C11" s="84"/>
      <c r="D11" s="84"/>
      <c r="E11" s="93"/>
    </row>
    <row r="12" ht="30" customHeight="1" spans="1:5">
      <c r="A12" s="91">
        <v>7</v>
      </c>
      <c r="B12" s="85" t="s">
        <v>269</v>
      </c>
      <c r="C12" s="84"/>
      <c r="D12" s="84"/>
      <c r="E12" s="93"/>
    </row>
    <row r="13" ht="30" customHeight="1" spans="1:5">
      <c r="A13" s="91">
        <v>8</v>
      </c>
      <c r="B13" s="85" t="s">
        <v>270</v>
      </c>
      <c r="C13" s="84"/>
      <c r="D13" s="84"/>
      <c r="E13" s="93"/>
    </row>
    <row r="14" ht="30" customHeight="1" spans="1:5">
      <c r="A14" s="91">
        <v>9</v>
      </c>
      <c r="B14" s="85" t="s">
        <v>271</v>
      </c>
      <c r="C14" s="84"/>
      <c r="D14" s="84"/>
      <c r="E14" s="93"/>
    </row>
    <row r="15" ht="30" customHeight="1" spans="1:5">
      <c r="A15" s="91">
        <v>10</v>
      </c>
      <c r="B15" s="85" t="s">
        <v>272</v>
      </c>
      <c r="C15" s="84"/>
      <c r="D15" s="84"/>
      <c r="E15" s="93"/>
    </row>
    <row r="16" ht="30" customHeight="1" spans="1:5">
      <c r="A16" s="91">
        <v>11</v>
      </c>
      <c r="B16" s="85" t="s">
        <v>273</v>
      </c>
      <c r="C16" s="84"/>
      <c r="D16" s="84"/>
      <c r="E16" s="93"/>
    </row>
    <row r="17" ht="30" customHeight="1" spans="1:5">
      <c r="A17" s="91">
        <v>12</v>
      </c>
      <c r="B17" s="85" t="s">
        <v>274</v>
      </c>
      <c r="C17" s="84"/>
      <c r="D17" s="84"/>
      <c r="E17" s="93"/>
    </row>
    <row r="18" ht="30" customHeight="1" spans="1:5">
      <c r="A18" s="91">
        <v>13</v>
      </c>
      <c r="B18" s="85" t="s">
        <v>275</v>
      </c>
      <c r="C18" s="84"/>
      <c r="D18" s="84"/>
      <c r="E18" s="93"/>
    </row>
    <row r="19" ht="30" customHeight="1" spans="1:5">
      <c r="A19" s="91">
        <v>14</v>
      </c>
      <c r="B19" s="85" t="s">
        <v>276</v>
      </c>
      <c r="C19" s="84"/>
      <c r="D19" s="84"/>
      <c r="E19" s="93"/>
    </row>
    <row r="20" ht="30" customHeight="1" spans="1:5">
      <c r="A20" s="91">
        <v>15</v>
      </c>
      <c r="B20" s="85" t="s">
        <v>277</v>
      </c>
      <c r="C20" s="84"/>
      <c r="D20" s="84"/>
      <c r="E20" s="93"/>
    </row>
    <row r="21" spans="1:1">
      <c r="A21" s="86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H17" sqref="H17"/>
    </sheetView>
  </sheetViews>
  <sheetFormatPr defaultColWidth="9" defaultRowHeight="14.25" outlineLevelCol="1"/>
  <cols>
    <col min="1" max="1" width="57.75" customWidth="1"/>
    <col min="2" max="2" width="22.625" customWidth="1"/>
  </cols>
  <sheetData>
    <row r="1" ht="42" customHeight="1" spans="1:2">
      <c r="A1" s="77" t="s">
        <v>278</v>
      </c>
      <c r="B1" s="77"/>
    </row>
    <row r="2" ht="26" customHeight="1" spans="1:2">
      <c r="A2" s="78"/>
      <c r="B2" s="79" t="s">
        <v>43</v>
      </c>
    </row>
    <row r="3" ht="15" customHeight="1" spans="1:2">
      <c r="A3" s="80" t="s">
        <v>279</v>
      </c>
      <c r="B3" s="81" t="s">
        <v>280</v>
      </c>
    </row>
    <row r="4" spans="1:2">
      <c r="A4" s="80"/>
      <c r="B4" s="81"/>
    </row>
    <row r="5" ht="30" customHeight="1" spans="1:2">
      <c r="A5" s="82" t="s">
        <v>96</v>
      </c>
      <c r="B5" s="81">
        <v>1</v>
      </c>
    </row>
    <row r="6" ht="30" customHeight="1" spans="1:2">
      <c r="A6" s="83" t="s">
        <v>120</v>
      </c>
      <c r="B6" s="84"/>
    </row>
    <row r="7" ht="30" customHeight="1" spans="1:2">
      <c r="A7" s="85" t="s">
        <v>281</v>
      </c>
      <c r="B7" s="84"/>
    </row>
    <row r="8" ht="30" customHeight="1" spans="1:2">
      <c r="A8" s="85"/>
      <c r="B8" s="84"/>
    </row>
    <row r="9" ht="30" customHeight="1" spans="1:2">
      <c r="A9" s="85"/>
      <c r="B9" s="84"/>
    </row>
    <row r="10" ht="30" customHeight="1" spans="1:2">
      <c r="A10" s="85"/>
      <c r="B10" s="84"/>
    </row>
    <row r="11" ht="30" customHeight="1" spans="1:2">
      <c r="A11" s="85"/>
      <c r="B11" s="84"/>
    </row>
    <row r="12" ht="30" customHeight="1" spans="1:2">
      <c r="A12" s="85"/>
      <c r="B12" s="84"/>
    </row>
    <row r="13" ht="30" customHeight="1" spans="1:2">
      <c r="A13" s="85"/>
      <c r="B13" s="84"/>
    </row>
    <row r="14" ht="30" customHeight="1" spans="1:2">
      <c r="A14" s="85"/>
      <c r="B14" s="84"/>
    </row>
    <row r="15" ht="30" customHeight="1" spans="1:2">
      <c r="A15" s="85"/>
      <c r="B15" s="84"/>
    </row>
    <row r="16" spans="1:1">
      <c r="A16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J9" sqref="J9"/>
    </sheetView>
  </sheetViews>
  <sheetFormatPr defaultColWidth="9" defaultRowHeight="14.25" outlineLevelCol="4"/>
  <cols>
    <col min="1" max="1" width="13.125" customWidth="1"/>
    <col min="2" max="2" width="7" customWidth="1"/>
    <col min="3" max="4" width="18.5" customWidth="1"/>
    <col min="5" max="5" width="23.125" customWidth="1"/>
  </cols>
  <sheetData>
    <row r="1" ht="20.25" spans="1:5">
      <c r="A1" s="77" t="s">
        <v>282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43</v>
      </c>
    </row>
    <row r="3" ht="65" customHeight="1" spans="1:5">
      <c r="A3" s="87" t="s">
        <v>181</v>
      </c>
      <c r="B3" s="87" t="s">
        <v>142</v>
      </c>
      <c r="C3" s="82" t="s">
        <v>283</v>
      </c>
      <c r="D3" s="82" t="s">
        <v>284</v>
      </c>
      <c r="E3" s="82" t="s">
        <v>285</v>
      </c>
    </row>
    <row r="4" ht="30" customHeight="1" spans="1:5">
      <c r="A4" s="87" t="s">
        <v>96</v>
      </c>
      <c r="B4" s="87">
        <v>1</v>
      </c>
      <c r="C4" s="87">
        <v>2</v>
      </c>
      <c r="D4" s="87">
        <v>3</v>
      </c>
      <c r="E4" s="87">
        <v>4</v>
      </c>
    </row>
    <row r="5" ht="30" customHeight="1" spans="1:5">
      <c r="A5" s="83" t="s">
        <v>120</v>
      </c>
      <c r="B5" s="84"/>
      <c r="C5" s="84"/>
      <c r="D5" s="84"/>
      <c r="E5" s="84"/>
    </row>
    <row r="6" ht="30" customHeight="1" spans="1:5">
      <c r="A6" s="85" t="s">
        <v>281</v>
      </c>
      <c r="B6" s="84"/>
      <c r="C6" s="84"/>
      <c r="D6" s="84"/>
      <c r="E6" s="84"/>
    </row>
    <row r="7" ht="30" customHeight="1" spans="1:5">
      <c r="A7" s="85"/>
      <c r="B7" s="84"/>
      <c r="C7" s="84"/>
      <c r="D7" s="84"/>
      <c r="E7" s="84"/>
    </row>
    <row r="8" ht="30" customHeight="1" spans="1:5">
      <c r="A8" s="85"/>
      <c r="B8" s="84"/>
      <c r="C8" s="84"/>
      <c r="D8" s="84"/>
      <c r="E8" s="84"/>
    </row>
    <row r="9" ht="30" customHeight="1" spans="1:5">
      <c r="A9" s="85"/>
      <c r="B9" s="84"/>
      <c r="C9" s="84"/>
      <c r="D9" s="84"/>
      <c r="E9" s="84"/>
    </row>
    <row r="10" ht="30" customHeight="1" spans="1:5">
      <c r="A10" s="85"/>
      <c r="B10" s="84"/>
      <c r="C10" s="84"/>
      <c r="D10" s="84"/>
      <c r="E10" s="84"/>
    </row>
    <row r="11" ht="30" customHeight="1" spans="1:5">
      <c r="A11" s="85"/>
      <c r="B11" s="84"/>
      <c r="C11" s="84"/>
      <c r="D11" s="84"/>
      <c r="E11" s="84"/>
    </row>
    <row r="12" ht="30" customHeight="1" spans="1:5">
      <c r="A12" s="85"/>
      <c r="B12" s="84"/>
      <c r="C12" s="84"/>
      <c r="D12" s="84"/>
      <c r="E12" s="84"/>
    </row>
    <row r="13" ht="30" customHeight="1" spans="1:5">
      <c r="A13" s="85"/>
      <c r="B13" s="84"/>
      <c r="C13" s="84"/>
      <c r="D13" s="84"/>
      <c r="E13" s="84"/>
    </row>
    <row r="14" ht="30" customHeight="1" spans="1:5">
      <c r="A14" s="85"/>
      <c r="B14" s="84"/>
      <c r="C14" s="84"/>
      <c r="D14" s="84"/>
      <c r="E14" s="84"/>
    </row>
    <row r="15" ht="30" customHeight="1" spans="1:5">
      <c r="A15" s="85"/>
      <c r="B15" s="84"/>
      <c r="C15" s="84"/>
      <c r="D15" s="84"/>
      <c r="E15" s="84"/>
    </row>
    <row r="16" ht="30" customHeight="1" spans="1:5">
      <c r="A16" s="85"/>
      <c r="B16" s="84"/>
      <c r="C16" s="84"/>
      <c r="D16" s="84"/>
      <c r="E16" s="84"/>
    </row>
    <row r="17" ht="30" customHeight="1" spans="1:5">
      <c r="A17" s="85"/>
      <c r="B17" s="84"/>
      <c r="C17" s="84"/>
      <c r="D17" s="84"/>
      <c r="E17" s="84"/>
    </row>
    <row r="18" spans="1:1">
      <c r="A18" s="86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H10" sqref="H10"/>
    </sheetView>
  </sheetViews>
  <sheetFormatPr defaultColWidth="9" defaultRowHeight="14.25" outlineLevelCol="1"/>
  <cols>
    <col min="1" max="1" width="41.125" customWidth="1"/>
    <col min="2" max="2" width="40.625" customWidth="1"/>
  </cols>
  <sheetData>
    <row r="1" ht="35" customHeight="1" spans="1:2">
      <c r="A1" s="77" t="s">
        <v>286</v>
      </c>
      <c r="B1" s="77"/>
    </row>
    <row r="2" ht="18" customHeight="1" spans="1:2">
      <c r="A2" s="78"/>
      <c r="B2" s="79" t="s">
        <v>43</v>
      </c>
    </row>
    <row r="3" ht="15" customHeight="1" spans="1:2">
      <c r="A3" s="80" t="s">
        <v>279</v>
      </c>
      <c r="B3" s="81" t="s">
        <v>280</v>
      </c>
    </row>
    <row r="4" spans="1:2">
      <c r="A4" s="80"/>
      <c r="B4" s="81"/>
    </row>
    <row r="5" ht="30" customHeight="1" spans="1:2">
      <c r="A5" s="82" t="s">
        <v>96</v>
      </c>
      <c r="B5" s="81">
        <v>1</v>
      </c>
    </row>
    <row r="6" ht="30" customHeight="1" spans="1:2">
      <c r="A6" s="83" t="s">
        <v>120</v>
      </c>
      <c r="B6" s="84"/>
    </row>
    <row r="7" ht="30" customHeight="1" spans="1:2">
      <c r="A7" s="85" t="s">
        <v>281</v>
      </c>
      <c r="B7" s="84"/>
    </row>
    <row r="8" ht="30" customHeight="1" spans="1:2">
      <c r="A8" s="85"/>
      <c r="B8" s="84"/>
    </row>
    <row r="9" ht="30" customHeight="1" spans="1:2">
      <c r="A9" s="85"/>
      <c r="B9" s="84"/>
    </row>
    <row r="10" ht="30" customHeight="1" spans="1:2">
      <c r="A10" s="85"/>
      <c r="B10" s="84"/>
    </row>
    <row r="11" ht="30" customHeight="1" spans="1:2">
      <c r="A11" s="85"/>
      <c r="B11" s="84"/>
    </row>
    <row r="12" ht="30" customHeight="1" spans="1:2">
      <c r="A12" s="85"/>
      <c r="B12" s="84"/>
    </row>
    <row r="13" ht="30" customHeight="1" spans="1:2">
      <c r="A13" s="85"/>
      <c r="B13" s="84"/>
    </row>
    <row r="14" ht="30" customHeight="1" spans="1:2">
      <c r="A14" s="85"/>
      <c r="B14" s="84"/>
    </row>
    <row r="15" ht="30" customHeight="1" spans="1:2">
      <c r="A15" s="85"/>
      <c r="B15" s="84"/>
    </row>
    <row r="16" ht="30" customHeight="1" spans="1:2">
      <c r="A16" s="85"/>
      <c r="B16" s="84"/>
    </row>
    <row r="17" ht="30" customHeight="1" spans="1:2">
      <c r="A17" s="85"/>
      <c r="B17" s="84"/>
    </row>
    <row r="18" ht="30" customHeight="1" spans="1:2">
      <c r="A18" s="85"/>
      <c r="B18" s="84"/>
    </row>
    <row r="19" spans="1:1">
      <c r="A19" s="8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49"/>
  <sheetViews>
    <sheetView tabSelected="1" workbookViewId="0">
      <selection activeCell="K10" sqref="K10:L10"/>
    </sheetView>
  </sheetViews>
  <sheetFormatPr defaultColWidth="9" defaultRowHeight="14.25"/>
  <cols>
    <col min="1" max="1" width="3.375" customWidth="1"/>
    <col min="2" max="2" width="5.5" customWidth="1"/>
    <col min="3" max="3" width="5.125" customWidth="1"/>
    <col min="4" max="4" width="4.625" customWidth="1"/>
    <col min="5" max="5" width="4.125" customWidth="1"/>
    <col min="6" max="6" width="15.125" customWidth="1"/>
    <col min="7" max="7" width="7.75" customWidth="1"/>
    <col min="8" max="8" width="15.625" customWidth="1"/>
    <col min="9" max="10" width="5.125" customWidth="1"/>
    <col min="11" max="11" width="11.5" customWidth="1"/>
    <col min="12" max="12" width="10.875" customWidth="1"/>
  </cols>
  <sheetData>
    <row r="1" ht="18.75" spans="2:12">
      <c r="B1" s="17" t="s">
        <v>287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15.75" spans="2:12">
      <c r="B2" s="18" t="s">
        <v>288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0" customHeight="1" spans="2:12">
      <c r="B3" s="19" t="s">
        <v>289</v>
      </c>
      <c r="C3" s="20"/>
      <c r="D3" s="21" t="s">
        <v>3</v>
      </c>
      <c r="E3" s="20"/>
      <c r="F3" s="20"/>
      <c r="G3" s="20"/>
      <c r="H3" s="20"/>
      <c r="I3" s="20"/>
      <c r="J3" s="20"/>
      <c r="K3" s="20"/>
      <c r="L3" s="20"/>
    </row>
    <row r="4" ht="20" customHeight="1" spans="2:12">
      <c r="B4" s="19" t="s">
        <v>290</v>
      </c>
      <c r="C4" s="20"/>
      <c r="D4" s="21" t="s">
        <v>291</v>
      </c>
      <c r="E4" s="20"/>
      <c r="F4" s="20"/>
      <c r="G4" s="20"/>
      <c r="H4" s="19" t="s">
        <v>292</v>
      </c>
      <c r="I4" s="20"/>
      <c r="J4" s="61">
        <v>13399341615</v>
      </c>
      <c r="K4" s="20"/>
      <c r="L4" s="20"/>
    </row>
    <row r="5" ht="16" customHeight="1" spans="2:12">
      <c r="B5" s="19" t="s">
        <v>293</v>
      </c>
      <c r="C5" s="20"/>
      <c r="D5" s="19" t="s">
        <v>294</v>
      </c>
      <c r="E5" s="20"/>
      <c r="F5" s="20"/>
      <c r="G5" s="19" t="s">
        <v>295</v>
      </c>
      <c r="H5" s="20"/>
      <c r="I5" s="19" t="s">
        <v>296</v>
      </c>
      <c r="J5" s="20"/>
      <c r="K5" s="19" t="s">
        <v>295</v>
      </c>
      <c r="L5" s="20"/>
    </row>
    <row r="6" ht="16" customHeight="1" spans="2:12">
      <c r="B6" s="20"/>
      <c r="C6" s="20"/>
      <c r="D6" s="19" t="s">
        <v>297</v>
      </c>
      <c r="E6" s="20"/>
      <c r="F6" s="19" t="s">
        <v>298</v>
      </c>
      <c r="G6" s="45">
        <v>3167.26</v>
      </c>
      <c r="H6" s="20"/>
      <c r="I6" s="19" t="s">
        <v>299</v>
      </c>
      <c r="J6" s="20"/>
      <c r="K6" s="48"/>
      <c r="L6" s="47"/>
    </row>
    <row r="7" ht="16" customHeight="1" spans="2:12">
      <c r="B7" s="20"/>
      <c r="C7" s="20"/>
      <c r="D7" s="20"/>
      <c r="E7" s="20"/>
      <c r="F7" s="19" t="s">
        <v>300</v>
      </c>
      <c r="G7" s="45">
        <v>124.51</v>
      </c>
      <c r="H7" s="20"/>
      <c r="I7" s="19" t="s">
        <v>301</v>
      </c>
      <c r="J7" s="20"/>
      <c r="K7" s="45">
        <v>3291.77</v>
      </c>
      <c r="L7" s="20"/>
    </row>
    <row r="8" ht="16" customHeight="1" spans="2:12">
      <c r="B8" s="20"/>
      <c r="C8" s="20"/>
      <c r="D8" s="20"/>
      <c r="E8" s="20"/>
      <c r="F8" s="19" t="s">
        <v>302</v>
      </c>
      <c r="G8" s="45">
        <v>3291.77</v>
      </c>
      <c r="H8" s="20"/>
      <c r="I8" s="19" t="s">
        <v>303</v>
      </c>
      <c r="J8" s="20"/>
      <c r="K8" s="45"/>
      <c r="L8" s="20"/>
    </row>
    <row r="9" ht="16" customHeight="1" spans="2:12">
      <c r="B9" s="20"/>
      <c r="C9" s="20"/>
      <c r="D9" s="19" t="s">
        <v>304</v>
      </c>
      <c r="E9" s="20"/>
      <c r="F9" s="19" t="s">
        <v>305</v>
      </c>
      <c r="G9" s="46"/>
      <c r="H9" s="47"/>
      <c r="I9" s="19" t="s">
        <v>306</v>
      </c>
      <c r="J9" s="20"/>
      <c r="K9" s="45">
        <v>3291.77</v>
      </c>
      <c r="L9" s="20"/>
    </row>
    <row r="10" ht="16" customHeight="1" spans="2:12">
      <c r="B10" s="20"/>
      <c r="C10" s="20"/>
      <c r="D10" s="20"/>
      <c r="E10" s="20"/>
      <c r="F10" s="19" t="s">
        <v>307</v>
      </c>
      <c r="G10" s="48"/>
      <c r="H10" s="47"/>
      <c r="I10" s="19" t="s">
        <v>308</v>
      </c>
      <c r="J10" s="20"/>
      <c r="K10" s="45">
        <v>3291.77</v>
      </c>
      <c r="L10" s="20"/>
    </row>
    <row r="11" ht="16" customHeight="1" spans="2:12">
      <c r="B11" s="22"/>
      <c r="C11" s="22"/>
      <c r="D11" s="22"/>
      <c r="E11" s="22"/>
      <c r="F11" s="49" t="s">
        <v>302</v>
      </c>
      <c r="G11" s="50"/>
      <c r="H11" s="51"/>
      <c r="I11" s="62"/>
      <c r="J11" s="62"/>
      <c r="K11" s="62"/>
      <c r="L11" s="62"/>
    </row>
    <row r="12" ht="16" customHeight="1" spans="2:12">
      <c r="B12" s="23" t="s">
        <v>309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</row>
    <row r="13" ht="16" customHeight="1" spans="2:12">
      <c r="B13" s="26" t="s">
        <v>310</v>
      </c>
      <c r="C13" s="27" t="s">
        <v>311</v>
      </c>
      <c r="D13" s="28"/>
      <c r="E13" s="52" t="s">
        <v>312</v>
      </c>
      <c r="F13" s="52" t="s">
        <v>313</v>
      </c>
      <c r="G13" s="28"/>
      <c r="H13" s="53" t="s">
        <v>314</v>
      </c>
      <c r="I13" s="28"/>
      <c r="J13" s="28"/>
      <c r="K13" s="28"/>
      <c r="L13" s="52" t="s">
        <v>315</v>
      </c>
    </row>
    <row r="14" ht="16" customHeight="1" spans="2:12">
      <c r="B14" s="29"/>
      <c r="C14" s="27" t="s">
        <v>316</v>
      </c>
      <c r="D14" s="28"/>
      <c r="E14" s="54">
        <v>10</v>
      </c>
      <c r="F14" s="52" t="s">
        <v>317</v>
      </c>
      <c r="G14" s="28"/>
      <c r="H14" s="52" t="s">
        <v>318</v>
      </c>
      <c r="I14" s="28"/>
      <c r="J14" s="28"/>
      <c r="K14" s="28"/>
      <c r="L14" s="63">
        <v>1</v>
      </c>
    </row>
    <row r="15" ht="16" customHeight="1" spans="2:12">
      <c r="B15" s="29"/>
      <c r="C15" s="30"/>
      <c r="D15" s="28"/>
      <c r="E15" s="28"/>
      <c r="F15" s="28"/>
      <c r="G15" s="28"/>
      <c r="H15" s="52" t="s">
        <v>319</v>
      </c>
      <c r="I15" s="28"/>
      <c r="J15" s="28"/>
      <c r="K15" s="28"/>
      <c r="L15" s="52" t="s">
        <v>320</v>
      </c>
    </row>
    <row r="16" ht="16" customHeight="1" spans="2:12">
      <c r="B16" s="29"/>
      <c r="C16" s="30"/>
      <c r="D16" s="28"/>
      <c r="E16" s="28"/>
      <c r="F16" s="28"/>
      <c r="G16" s="28"/>
      <c r="H16" s="52" t="s">
        <v>321</v>
      </c>
      <c r="I16" s="28"/>
      <c r="J16" s="28"/>
      <c r="K16" s="28"/>
      <c r="L16" s="52" t="s">
        <v>322</v>
      </c>
    </row>
    <row r="17" ht="16" customHeight="1" spans="2:12">
      <c r="B17" s="29"/>
      <c r="C17" s="30"/>
      <c r="D17" s="28"/>
      <c r="E17" s="28"/>
      <c r="F17" s="28"/>
      <c r="G17" s="28"/>
      <c r="H17" s="52" t="s">
        <v>323</v>
      </c>
      <c r="I17" s="28"/>
      <c r="J17" s="28"/>
      <c r="K17" s="28"/>
      <c r="L17" s="63">
        <v>0</v>
      </c>
    </row>
    <row r="18" ht="16" customHeight="1" spans="2:12">
      <c r="B18" s="29"/>
      <c r="C18" s="30"/>
      <c r="D18" s="28"/>
      <c r="E18" s="28"/>
      <c r="F18" s="52" t="s">
        <v>324</v>
      </c>
      <c r="G18" s="28"/>
      <c r="H18" s="52" t="s">
        <v>325</v>
      </c>
      <c r="I18" s="28"/>
      <c r="J18" s="28"/>
      <c r="K18" s="28"/>
      <c r="L18" s="52" t="s">
        <v>326</v>
      </c>
    </row>
    <row r="19" ht="16" customHeight="1" spans="2:12">
      <c r="B19" s="29"/>
      <c r="C19" s="30"/>
      <c r="D19" s="28"/>
      <c r="E19" s="28"/>
      <c r="F19" s="28"/>
      <c r="G19" s="28"/>
      <c r="H19" s="52" t="s">
        <v>327</v>
      </c>
      <c r="I19" s="28"/>
      <c r="J19" s="28"/>
      <c r="K19" s="28"/>
      <c r="L19" s="52" t="s">
        <v>328</v>
      </c>
    </row>
    <row r="20" ht="16" customHeight="1" spans="2:12">
      <c r="B20" s="29"/>
      <c r="C20" s="30"/>
      <c r="D20" s="28"/>
      <c r="E20" s="28"/>
      <c r="F20" s="52" t="s">
        <v>329</v>
      </c>
      <c r="G20" s="28"/>
      <c r="H20" s="52" t="s">
        <v>330</v>
      </c>
      <c r="I20" s="28"/>
      <c r="J20" s="28"/>
      <c r="K20" s="28"/>
      <c r="L20" s="52" t="s">
        <v>331</v>
      </c>
    </row>
    <row r="21" ht="16" customHeight="1" spans="2:12">
      <c r="B21" s="29"/>
      <c r="C21" s="30"/>
      <c r="D21" s="28"/>
      <c r="E21" s="28"/>
      <c r="F21" s="28"/>
      <c r="G21" s="28"/>
      <c r="H21" s="52" t="s">
        <v>332</v>
      </c>
      <c r="I21" s="28"/>
      <c r="J21" s="28"/>
      <c r="K21" s="28"/>
      <c r="L21" s="52" t="s">
        <v>333</v>
      </c>
    </row>
    <row r="22" ht="16" customHeight="1" spans="2:12">
      <c r="B22" s="29"/>
      <c r="C22" s="30"/>
      <c r="D22" s="28"/>
      <c r="E22" s="28"/>
      <c r="F22" s="52" t="s">
        <v>334</v>
      </c>
      <c r="G22" s="28"/>
      <c r="H22" s="52" t="s">
        <v>335</v>
      </c>
      <c r="I22" s="28"/>
      <c r="J22" s="28"/>
      <c r="K22" s="28"/>
      <c r="L22" s="52" t="s">
        <v>331</v>
      </c>
    </row>
    <row r="23" ht="16" customHeight="1" spans="2:12">
      <c r="B23" s="29"/>
      <c r="C23" s="30"/>
      <c r="D23" s="28"/>
      <c r="E23" s="28"/>
      <c r="F23" s="28"/>
      <c r="G23" s="28"/>
      <c r="H23" s="52" t="s">
        <v>336</v>
      </c>
      <c r="I23" s="28"/>
      <c r="J23" s="28"/>
      <c r="K23" s="28"/>
      <c r="L23" s="63">
        <v>1</v>
      </c>
    </row>
    <row r="24" ht="16" customHeight="1" spans="2:12">
      <c r="B24" s="29"/>
      <c r="C24" s="30"/>
      <c r="D24" s="28"/>
      <c r="E24" s="28"/>
      <c r="F24" s="52" t="s">
        <v>337</v>
      </c>
      <c r="G24" s="28"/>
      <c r="H24" s="52" t="s">
        <v>338</v>
      </c>
      <c r="I24" s="28"/>
      <c r="J24" s="28"/>
      <c r="K24" s="28"/>
      <c r="L24" s="52" t="s">
        <v>322</v>
      </c>
    </row>
    <row r="25" ht="16" customHeight="1" spans="2:12">
      <c r="B25" s="29"/>
      <c r="C25" s="31"/>
      <c r="D25" s="32"/>
      <c r="E25" s="32"/>
      <c r="F25" s="52" t="s">
        <v>339</v>
      </c>
      <c r="G25" s="28"/>
      <c r="H25" s="52" t="s">
        <v>340</v>
      </c>
      <c r="I25" s="28"/>
      <c r="J25" s="28"/>
      <c r="K25" s="28"/>
      <c r="L25" s="52" t="s">
        <v>341</v>
      </c>
    </row>
    <row r="26" ht="16" customHeight="1" spans="2:12">
      <c r="B26" s="29"/>
      <c r="C26" s="33" t="s">
        <v>342</v>
      </c>
      <c r="D26" s="34"/>
      <c r="E26" s="55">
        <v>30</v>
      </c>
      <c r="F26" s="56" t="s">
        <v>343</v>
      </c>
      <c r="G26" s="34"/>
      <c r="H26" s="57" t="s">
        <v>344</v>
      </c>
      <c r="I26" s="64"/>
      <c r="J26" s="64"/>
      <c r="K26" s="65"/>
      <c r="L26" s="66" t="s">
        <v>345</v>
      </c>
    </row>
    <row r="27" spans="2:12">
      <c r="B27" s="29"/>
      <c r="C27" s="33"/>
      <c r="D27" s="34"/>
      <c r="E27" s="55"/>
      <c r="F27" s="56"/>
      <c r="G27" s="34"/>
      <c r="H27" s="57" t="s">
        <v>346</v>
      </c>
      <c r="I27" s="64"/>
      <c r="J27" s="64"/>
      <c r="K27" s="65"/>
      <c r="L27" s="66" t="s">
        <v>347</v>
      </c>
    </row>
    <row r="28" spans="2:12">
      <c r="B28" s="29"/>
      <c r="C28" s="33"/>
      <c r="D28" s="34"/>
      <c r="E28" s="55"/>
      <c r="F28" s="56"/>
      <c r="G28" s="34"/>
      <c r="H28" s="57" t="s">
        <v>348</v>
      </c>
      <c r="I28" s="64"/>
      <c r="J28" s="64"/>
      <c r="K28" s="65"/>
      <c r="L28" s="66" t="s">
        <v>349</v>
      </c>
    </row>
    <row r="29" spans="2:12">
      <c r="B29" s="29"/>
      <c r="C29" s="33"/>
      <c r="D29" s="34"/>
      <c r="E29" s="55"/>
      <c r="F29" s="56"/>
      <c r="G29" s="34"/>
      <c r="H29" s="57" t="s">
        <v>350</v>
      </c>
      <c r="I29" s="64"/>
      <c r="J29" s="64"/>
      <c r="K29" s="65"/>
      <c r="L29" s="66" t="s">
        <v>351</v>
      </c>
    </row>
    <row r="30" spans="2:12">
      <c r="B30" s="29"/>
      <c r="C30" s="35"/>
      <c r="D30" s="34"/>
      <c r="E30" s="34"/>
      <c r="F30" s="34"/>
      <c r="G30" s="34"/>
      <c r="H30" s="57" t="s">
        <v>352</v>
      </c>
      <c r="I30" s="64"/>
      <c r="J30" s="64"/>
      <c r="K30" s="65"/>
      <c r="L30" s="67" t="s">
        <v>353</v>
      </c>
    </row>
    <row r="31" spans="2:12">
      <c r="B31" s="29"/>
      <c r="C31" s="35"/>
      <c r="D31" s="34"/>
      <c r="E31" s="34"/>
      <c r="F31" s="56" t="s">
        <v>354</v>
      </c>
      <c r="G31" s="34"/>
      <c r="H31" s="57" t="s">
        <v>355</v>
      </c>
      <c r="I31" s="64"/>
      <c r="J31" s="64"/>
      <c r="K31" s="65"/>
      <c r="L31" s="68" t="s">
        <v>356</v>
      </c>
    </row>
    <row r="32" spans="2:12">
      <c r="B32" s="29"/>
      <c r="C32" s="35"/>
      <c r="D32" s="34"/>
      <c r="E32" s="34"/>
      <c r="F32" s="56"/>
      <c r="G32" s="34"/>
      <c r="H32" s="57" t="s">
        <v>357</v>
      </c>
      <c r="I32" s="64"/>
      <c r="J32" s="64"/>
      <c r="K32" s="65"/>
      <c r="L32" s="67">
        <v>1</v>
      </c>
    </row>
    <row r="33" spans="2:12">
      <c r="B33" s="29"/>
      <c r="C33" s="35"/>
      <c r="D33" s="34"/>
      <c r="E33" s="34"/>
      <c r="F33" s="56"/>
      <c r="G33" s="34"/>
      <c r="H33" s="57" t="s">
        <v>358</v>
      </c>
      <c r="I33" s="64"/>
      <c r="J33" s="64"/>
      <c r="K33" s="65"/>
      <c r="L33" s="68" t="s">
        <v>359</v>
      </c>
    </row>
    <row r="34" spans="2:12">
      <c r="B34" s="29"/>
      <c r="C34" s="35"/>
      <c r="D34" s="34"/>
      <c r="E34" s="34"/>
      <c r="F34" s="56"/>
      <c r="G34" s="34"/>
      <c r="H34" s="57" t="s">
        <v>360</v>
      </c>
      <c r="I34" s="64"/>
      <c r="J34" s="64"/>
      <c r="K34" s="65"/>
      <c r="L34" s="67">
        <v>0.99</v>
      </c>
    </row>
    <row r="35" spans="2:12">
      <c r="B35" s="29"/>
      <c r="C35" s="35"/>
      <c r="D35" s="34"/>
      <c r="E35" s="34"/>
      <c r="F35" s="34"/>
      <c r="G35" s="34"/>
      <c r="H35" s="57" t="s">
        <v>361</v>
      </c>
      <c r="I35" s="64"/>
      <c r="J35" s="64"/>
      <c r="K35" s="65"/>
      <c r="L35" s="67">
        <v>1</v>
      </c>
    </row>
    <row r="36" spans="2:12">
      <c r="B36" s="29"/>
      <c r="C36" s="35"/>
      <c r="D36" s="34"/>
      <c r="E36" s="34"/>
      <c r="F36" s="58" t="s">
        <v>362</v>
      </c>
      <c r="G36" s="34"/>
      <c r="H36" s="57" t="s">
        <v>363</v>
      </c>
      <c r="I36" s="64"/>
      <c r="J36" s="64"/>
      <c r="K36" s="65"/>
      <c r="L36" s="69" t="s">
        <v>364</v>
      </c>
    </row>
    <row r="37" ht="25.5" spans="2:12">
      <c r="B37" s="29"/>
      <c r="C37" s="35"/>
      <c r="D37" s="34"/>
      <c r="E37" s="34"/>
      <c r="F37" s="56" t="s">
        <v>365</v>
      </c>
      <c r="G37" s="34"/>
      <c r="H37" s="59" t="s">
        <v>366</v>
      </c>
      <c r="I37" s="70"/>
      <c r="J37" s="70"/>
      <c r="K37" s="70"/>
      <c r="L37" s="34" t="s">
        <v>367</v>
      </c>
    </row>
    <row r="38" spans="2:12">
      <c r="B38" s="29"/>
      <c r="C38" s="33" t="s">
        <v>368</v>
      </c>
      <c r="D38" s="34"/>
      <c r="E38" s="55">
        <v>30</v>
      </c>
      <c r="F38" s="56" t="s">
        <v>369</v>
      </c>
      <c r="G38" s="34"/>
      <c r="H38" s="59" t="s">
        <v>370</v>
      </c>
      <c r="I38" s="70"/>
      <c r="J38" s="70"/>
      <c r="K38" s="70"/>
      <c r="L38" s="71" t="s">
        <v>371</v>
      </c>
    </row>
    <row r="39" spans="2:12">
      <c r="B39" s="29"/>
      <c r="C39" s="35"/>
      <c r="D39" s="34"/>
      <c r="E39" s="34"/>
      <c r="F39" s="56" t="s">
        <v>372</v>
      </c>
      <c r="G39" s="34"/>
      <c r="H39" s="59" t="s">
        <v>373</v>
      </c>
      <c r="I39" s="70"/>
      <c r="J39" s="70"/>
      <c r="K39" s="70"/>
      <c r="L39" s="72" t="s">
        <v>374</v>
      </c>
    </row>
    <row r="40" spans="2:12">
      <c r="B40" s="29"/>
      <c r="C40" s="35"/>
      <c r="D40" s="34"/>
      <c r="E40" s="34"/>
      <c r="F40" s="56" t="s">
        <v>375</v>
      </c>
      <c r="G40" s="34"/>
      <c r="H40" s="59" t="s">
        <v>376</v>
      </c>
      <c r="I40" s="70"/>
      <c r="J40" s="70"/>
      <c r="K40" s="70"/>
      <c r="L40" s="71" t="s">
        <v>377</v>
      </c>
    </row>
    <row r="41" spans="2:12">
      <c r="B41" s="29"/>
      <c r="C41" s="35"/>
      <c r="D41" s="34"/>
      <c r="E41" s="34"/>
      <c r="F41" s="56" t="s">
        <v>378</v>
      </c>
      <c r="G41" s="34"/>
      <c r="H41" s="59" t="s">
        <v>379</v>
      </c>
      <c r="I41" s="70"/>
      <c r="J41" s="70"/>
      <c r="K41" s="70"/>
      <c r="L41" s="72" t="s">
        <v>380</v>
      </c>
    </row>
    <row r="42" spans="2:12">
      <c r="B42" s="29"/>
      <c r="C42" s="33" t="s">
        <v>381</v>
      </c>
      <c r="D42" s="34"/>
      <c r="E42" s="55">
        <v>20</v>
      </c>
      <c r="F42" s="56" t="s">
        <v>382</v>
      </c>
      <c r="G42" s="34"/>
      <c r="H42" s="56" t="s">
        <v>383</v>
      </c>
      <c r="I42" s="34"/>
      <c r="J42" s="34"/>
      <c r="K42" s="34"/>
      <c r="L42" s="56" t="s">
        <v>377</v>
      </c>
    </row>
    <row r="43" spans="2:12">
      <c r="B43" s="29"/>
      <c r="C43" s="35"/>
      <c r="D43" s="34"/>
      <c r="E43" s="34"/>
      <c r="F43" s="56" t="s">
        <v>384</v>
      </c>
      <c r="G43" s="34"/>
      <c r="H43" s="56" t="s">
        <v>385</v>
      </c>
      <c r="I43" s="34"/>
      <c r="J43" s="34"/>
      <c r="K43" s="34"/>
      <c r="L43" s="56" t="s">
        <v>386</v>
      </c>
    </row>
    <row r="44" spans="2:12">
      <c r="B44" s="29"/>
      <c r="C44" s="35"/>
      <c r="D44" s="34"/>
      <c r="E44" s="34"/>
      <c r="F44" s="56" t="s">
        <v>387</v>
      </c>
      <c r="G44" s="34"/>
      <c r="H44" s="56" t="s">
        <v>388</v>
      </c>
      <c r="I44" s="34"/>
      <c r="J44" s="34"/>
      <c r="K44" s="34"/>
      <c r="L44" s="56" t="s">
        <v>389</v>
      </c>
    </row>
    <row r="45" ht="31" customHeight="1" spans="2:12">
      <c r="B45" s="29"/>
      <c r="C45" s="36"/>
      <c r="D45" s="37"/>
      <c r="E45" s="37"/>
      <c r="F45" s="60" t="s">
        <v>390</v>
      </c>
      <c r="G45" s="37"/>
      <c r="H45" s="60" t="s">
        <v>391</v>
      </c>
      <c r="I45" s="37"/>
      <c r="J45" s="37"/>
      <c r="K45" s="37"/>
      <c r="L45" s="60" t="s">
        <v>377</v>
      </c>
    </row>
    <row r="46" ht="31" customHeight="1" spans="2:12">
      <c r="B46" s="38" t="s">
        <v>392</v>
      </c>
      <c r="C46" s="8" t="s">
        <v>393</v>
      </c>
      <c r="D46" s="8"/>
      <c r="E46" s="8"/>
      <c r="F46" s="38"/>
      <c r="G46" s="38" t="s">
        <v>394</v>
      </c>
      <c r="H46" s="38"/>
      <c r="I46" s="8" t="s">
        <v>395</v>
      </c>
      <c r="J46" s="8"/>
      <c r="K46" s="8"/>
      <c r="L46" s="73"/>
    </row>
    <row r="47" spans="2:12">
      <c r="B47" s="39" t="s">
        <v>396</v>
      </c>
      <c r="C47" s="40"/>
      <c r="D47" s="40"/>
      <c r="E47" s="40"/>
      <c r="F47" s="40"/>
      <c r="G47" s="40"/>
      <c r="H47" s="40"/>
      <c r="I47" s="40"/>
      <c r="J47" s="40"/>
      <c r="K47" s="40"/>
      <c r="L47" s="74"/>
    </row>
    <row r="48" spans="2:12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75"/>
    </row>
    <row r="49" spans="2:12">
      <c r="B49" s="43"/>
      <c r="C49" s="44"/>
      <c r="D49" s="44"/>
      <c r="E49" s="44"/>
      <c r="F49" s="44"/>
      <c r="G49" s="44"/>
      <c r="H49" s="44"/>
      <c r="I49" s="44"/>
      <c r="J49" s="44"/>
      <c r="K49" s="44"/>
      <c r="L49" s="76"/>
    </row>
  </sheetData>
  <mergeCells count="101">
    <mergeCell ref="B1:L1"/>
    <mergeCell ref="B2:L2"/>
    <mergeCell ref="B3:C3"/>
    <mergeCell ref="D3:L3"/>
    <mergeCell ref="B4:C4"/>
    <mergeCell ref="D4:G4"/>
    <mergeCell ref="H4:I4"/>
    <mergeCell ref="J4:L4"/>
    <mergeCell ref="D5:F5"/>
    <mergeCell ref="G5:H5"/>
    <mergeCell ref="I5:J5"/>
    <mergeCell ref="K5:L5"/>
    <mergeCell ref="G6:H6"/>
    <mergeCell ref="I6:J6"/>
    <mergeCell ref="K6:L6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C12:L12"/>
    <mergeCell ref="C13:D13"/>
    <mergeCell ref="F13:G13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F24:G24"/>
    <mergeCell ref="H24:K24"/>
    <mergeCell ref="C25:D25"/>
    <mergeCell ref="F25:G25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H35:K35"/>
    <mergeCell ref="F36:G36"/>
    <mergeCell ref="H36:K36"/>
    <mergeCell ref="F37:G37"/>
    <mergeCell ref="H37:K37"/>
    <mergeCell ref="F38:G38"/>
    <mergeCell ref="H38:K38"/>
    <mergeCell ref="F39:G39"/>
    <mergeCell ref="H39:K39"/>
    <mergeCell ref="F40:G40"/>
    <mergeCell ref="H40:K40"/>
    <mergeCell ref="F41:G41"/>
    <mergeCell ref="H41:K41"/>
    <mergeCell ref="F42:G42"/>
    <mergeCell ref="H42:K42"/>
    <mergeCell ref="F43:G43"/>
    <mergeCell ref="H43:K43"/>
    <mergeCell ref="F44:G44"/>
    <mergeCell ref="H44:K44"/>
    <mergeCell ref="F45:G45"/>
    <mergeCell ref="H45:K45"/>
    <mergeCell ref="C46:E46"/>
    <mergeCell ref="I46:J46"/>
    <mergeCell ref="K46:L46"/>
    <mergeCell ref="B13:B45"/>
    <mergeCell ref="E14:E24"/>
    <mergeCell ref="E26:E37"/>
    <mergeCell ref="E38:E41"/>
    <mergeCell ref="E42:E45"/>
    <mergeCell ref="B5:C11"/>
    <mergeCell ref="D6:E8"/>
    <mergeCell ref="D9:E11"/>
    <mergeCell ref="C14:D24"/>
    <mergeCell ref="F14:G17"/>
    <mergeCell ref="F18:G19"/>
    <mergeCell ref="F20:G21"/>
    <mergeCell ref="F22:G23"/>
    <mergeCell ref="C26:D37"/>
    <mergeCell ref="F26:G30"/>
    <mergeCell ref="F31:G35"/>
    <mergeCell ref="C38:D41"/>
    <mergeCell ref="C42:D45"/>
    <mergeCell ref="B47:L49"/>
  </mergeCells>
  <pageMargins left="0.25" right="0.25" top="0.75" bottom="0.75" header="0.298611111111111" footer="0.298611111111111"/>
  <pageSetup paperSize="9" scale="9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K6" sqref="K6"/>
    </sheetView>
  </sheetViews>
  <sheetFormatPr defaultColWidth="9" defaultRowHeight="14.25" outlineLevelCol="6"/>
  <cols>
    <col min="3" max="3" width="13.125" customWidth="1"/>
    <col min="5" max="5" width="11" customWidth="1"/>
    <col min="7" max="7" width="20.75" customWidth="1"/>
  </cols>
  <sheetData>
    <row r="1" ht="18.75" spans="1:7">
      <c r="A1" s="1" t="s">
        <v>397</v>
      </c>
      <c r="B1" s="2"/>
      <c r="C1" s="2"/>
      <c r="D1" s="2"/>
      <c r="E1" s="2"/>
      <c r="F1" s="2"/>
      <c r="G1" s="2"/>
    </row>
    <row r="2" ht="25.5" spans="1:7">
      <c r="A2" s="3" t="s">
        <v>398</v>
      </c>
      <c r="B2" s="3"/>
      <c r="C2" s="3"/>
      <c r="D2" s="3"/>
      <c r="E2" s="3" t="s">
        <v>399</v>
      </c>
      <c r="F2" s="3"/>
      <c r="G2" s="3"/>
    </row>
    <row r="3" ht="22" customHeight="1" spans="1:7">
      <c r="A3" s="3" t="s">
        <v>400</v>
      </c>
      <c r="B3" s="3"/>
      <c r="C3" s="3"/>
      <c r="D3" s="3"/>
      <c r="E3" s="3" t="s">
        <v>401</v>
      </c>
      <c r="F3" s="3"/>
      <c r="G3" s="3"/>
    </row>
    <row r="4" ht="22" customHeight="1" spans="1:7">
      <c r="A4" s="4" t="s">
        <v>402</v>
      </c>
      <c r="B4" s="4"/>
      <c r="C4" s="5" t="s">
        <v>403</v>
      </c>
      <c r="D4" s="5"/>
      <c r="E4" s="12"/>
      <c r="F4" s="12"/>
      <c r="G4" s="12"/>
    </row>
    <row r="5" ht="22" customHeight="1" spans="1:7">
      <c r="A5" s="4"/>
      <c r="B5" s="4"/>
      <c r="C5" s="6" t="s">
        <v>404</v>
      </c>
      <c r="D5" s="6"/>
      <c r="E5" s="12"/>
      <c r="F5" s="12"/>
      <c r="G5" s="12"/>
    </row>
    <row r="6" ht="22" customHeight="1" spans="1:7">
      <c r="A6" s="4"/>
      <c r="B6" s="4"/>
      <c r="C6" s="6" t="s">
        <v>405</v>
      </c>
      <c r="D6" s="6"/>
      <c r="E6" s="12"/>
      <c r="F6" s="12"/>
      <c r="G6" s="12"/>
    </row>
    <row r="7" ht="22" customHeight="1" spans="1:7">
      <c r="A7" s="4" t="s">
        <v>406</v>
      </c>
      <c r="B7" s="7" t="s">
        <v>407</v>
      </c>
      <c r="C7" s="7"/>
      <c r="D7" s="7"/>
      <c r="E7" s="7"/>
      <c r="F7" s="7"/>
      <c r="G7" s="7"/>
    </row>
    <row r="8" ht="22" customHeight="1" spans="1:7">
      <c r="A8" s="4"/>
      <c r="B8" s="5" t="s">
        <v>408</v>
      </c>
      <c r="C8" s="5"/>
      <c r="D8" s="5"/>
      <c r="E8" s="5"/>
      <c r="F8" s="5"/>
      <c r="G8" s="5"/>
    </row>
    <row r="9" ht="22" customHeight="1" spans="1:7">
      <c r="A9" s="4" t="s">
        <v>409</v>
      </c>
      <c r="B9" s="4" t="s">
        <v>410</v>
      </c>
      <c r="C9" s="4" t="s">
        <v>411</v>
      </c>
      <c r="D9" s="7" t="s">
        <v>412</v>
      </c>
      <c r="E9" s="7"/>
      <c r="F9" s="7"/>
      <c r="G9" s="4" t="s">
        <v>413</v>
      </c>
    </row>
    <row r="10" ht="22" customHeight="1" spans="1:7">
      <c r="A10" s="4"/>
      <c r="B10" s="8" t="s">
        <v>365</v>
      </c>
      <c r="C10" s="4" t="s">
        <v>414</v>
      </c>
      <c r="D10" s="9" t="s">
        <v>415</v>
      </c>
      <c r="E10" s="13"/>
      <c r="F10" s="14"/>
      <c r="G10" s="4"/>
    </row>
    <row r="11" ht="22" customHeight="1" spans="1:7">
      <c r="A11" s="4"/>
      <c r="B11" s="10"/>
      <c r="C11" s="4" t="s">
        <v>416</v>
      </c>
      <c r="D11" s="9" t="s">
        <v>415</v>
      </c>
      <c r="E11" s="13"/>
      <c r="F11" s="14"/>
      <c r="G11" s="4"/>
    </row>
    <row r="12" ht="22" customHeight="1" spans="1:7">
      <c r="A12" s="4"/>
      <c r="B12" s="11"/>
      <c r="C12" s="4" t="s">
        <v>417</v>
      </c>
      <c r="D12" s="9" t="s">
        <v>415</v>
      </c>
      <c r="E12" s="13"/>
      <c r="F12" s="14"/>
      <c r="G12" s="4"/>
    </row>
    <row r="13" ht="22" customHeight="1" spans="1:7">
      <c r="A13" s="4"/>
      <c r="B13" s="4" t="s">
        <v>418</v>
      </c>
      <c r="C13" s="4" t="s">
        <v>343</v>
      </c>
      <c r="D13" s="6" t="s">
        <v>415</v>
      </c>
      <c r="E13" s="6"/>
      <c r="F13" s="6"/>
      <c r="G13" s="12"/>
    </row>
    <row r="14" ht="22" customHeight="1" spans="1:7">
      <c r="A14" s="4"/>
      <c r="B14" s="4"/>
      <c r="C14" s="4"/>
      <c r="D14" s="6" t="s">
        <v>419</v>
      </c>
      <c r="E14" s="6"/>
      <c r="F14" s="6"/>
      <c r="G14" s="12"/>
    </row>
    <row r="15" ht="22" customHeight="1" spans="1:7">
      <c r="A15" s="4"/>
      <c r="B15" s="4"/>
      <c r="C15" s="4" t="s">
        <v>354</v>
      </c>
      <c r="D15" s="6" t="s">
        <v>415</v>
      </c>
      <c r="E15" s="6"/>
      <c r="F15" s="6"/>
      <c r="G15" s="12"/>
    </row>
    <row r="16" ht="22" customHeight="1" spans="1:7">
      <c r="A16" s="4"/>
      <c r="B16" s="4"/>
      <c r="C16" s="4"/>
      <c r="D16" s="6" t="s">
        <v>419</v>
      </c>
      <c r="E16" s="6"/>
      <c r="F16" s="6"/>
      <c r="G16" s="12"/>
    </row>
    <row r="17" ht="22" customHeight="1" spans="1:7">
      <c r="A17" s="4"/>
      <c r="B17" s="4"/>
      <c r="C17" s="4" t="s">
        <v>362</v>
      </c>
      <c r="D17" s="6" t="s">
        <v>415</v>
      </c>
      <c r="E17" s="6"/>
      <c r="F17" s="6"/>
      <c r="G17" s="12"/>
    </row>
    <row r="18" ht="22" customHeight="1" spans="1:7">
      <c r="A18" s="4"/>
      <c r="B18" s="4"/>
      <c r="C18" s="4"/>
      <c r="D18" s="6" t="s">
        <v>419</v>
      </c>
      <c r="E18" s="6"/>
      <c r="F18" s="6"/>
      <c r="G18" s="12"/>
    </row>
    <row r="19" ht="22" customHeight="1" spans="1:7">
      <c r="A19" s="4"/>
      <c r="B19" s="4" t="s">
        <v>420</v>
      </c>
      <c r="C19" s="4" t="s">
        <v>421</v>
      </c>
      <c r="D19" s="6" t="s">
        <v>415</v>
      </c>
      <c r="E19" s="6"/>
      <c r="F19" s="6"/>
      <c r="G19" s="12"/>
    </row>
    <row r="20" ht="22" customHeight="1" spans="1:7">
      <c r="A20" s="4"/>
      <c r="B20" s="4"/>
      <c r="C20" s="4"/>
      <c r="D20" s="6" t="s">
        <v>419</v>
      </c>
      <c r="E20" s="6"/>
      <c r="F20" s="6"/>
      <c r="G20" s="12"/>
    </row>
    <row r="21" ht="22" customHeight="1" spans="1:7">
      <c r="A21" s="4"/>
      <c r="B21" s="4"/>
      <c r="C21" s="4" t="s">
        <v>422</v>
      </c>
      <c r="D21" s="6" t="s">
        <v>415</v>
      </c>
      <c r="E21" s="6"/>
      <c r="F21" s="6"/>
      <c r="G21" s="12"/>
    </row>
    <row r="22" ht="22" customHeight="1" spans="1:7">
      <c r="A22" s="4"/>
      <c r="B22" s="4"/>
      <c r="C22" s="4"/>
      <c r="D22" s="6" t="s">
        <v>419</v>
      </c>
      <c r="E22" s="6"/>
      <c r="F22" s="6"/>
      <c r="G22" s="12"/>
    </row>
    <row r="23" ht="22" customHeight="1" spans="1:7">
      <c r="A23" s="4"/>
      <c r="B23" s="4"/>
      <c r="C23" s="4" t="s">
        <v>423</v>
      </c>
      <c r="D23" s="6" t="s">
        <v>415</v>
      </c>
      <c r="E23" s="6"/>
      <c r="F23" s="6"/>
      <c r="G23" s="15"/>
    </row>
    <row r="24" ht="22" customHeight="1" spans="1:7">
      <c r="A24" s="4"/>
      <c r="B24" s="4"/>
      <c r="C24" s="4"/>
      <c r="D24" s="6" t="s">
        <v>419</v>
      </c>
      <c r="E24" s="6"/>
      <c r="F24" s="6"/>
      <c r="G24" s="15"/>
    </row>
    <row r="25" ht="22" customHeight="1" spans="1:7">
      <c r="A25" s="4"/>
      <c r="B25" s="4"/>
      <c r="C25" s="4" t="s">
        <v>424</v>
      </c>
      <c r="D25" s="6" t="s">
        <v>415</v>
      </c>
      <c r="E25" s="6"/>
      <c r="F25" s="6"/>
      <c r="G25" s="15"/>
    </row>
    <row r="26" ht="22" customHeight="1" spans="1:7">
      <c r="A26" s="4"/>
      <c r="B26" s="4"/>
      <c r="C26" s="4"/>
      <c r="D26" s="6" t="s">
        <v>419</v>
      </c>
      <c r="E26" s="6"/>
      <c r="F26" s="6"/>
      <c r="G26" s="15"/>
    </row>
    <row r="27" ht="22" customHeight="1" spans="1:7">
      <c r="A27" s="4"/>
      <c r="B27" s="4" t="s">
        <v>425</v>
      </c>
      <c r="C27" s="4" t="s">
        <v>426</v>
      </c>
      <c r="D27" s="6" t="s">
        <v>415</v>
      </c>
      <c r="E27" s="6"/>
      <c r="F27" s="6"/>
      <c r="G27" s="12"/>
    </row>
    <row r="28" ht="22" customHeight="1" spans="1:7">
      <c r="A28" s="4"/>
      <c r="B28" s="4"/>
      <c r="C28" s="4"/>
      <c r="D28" s="6" t="s">
        <v>419</v>
      </c>
      <c r="E28" s="6"/>
      <c r="F28" s="6"/>
      <c r="G28" s="12"/>
    </row>
    <row r="29" ht="29" customHeight="1" spans="1:7">
      <c r="A29" s="3" t="s">
        <v>396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2026-03-13T11:38:25Z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