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<sst xmlns="http://schemas.openxmlformats.org/spreadsheetml/2006/main" count="488" uniqueCount="389">
  <si>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</si>
  <si>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</si>
  <si>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</si>
  <si>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</si>
  <si>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</si>
  <si>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</si>
  <si>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</si>
  <si>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</si>
  <si>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</si>
  <si>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</si>
  <si>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</si>
  <si>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</si>
  <si>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</si>
  <si>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</si>
  <si>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</si>
  <si>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</si>
  <si>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</si>
  <si>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</si>
  <si>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</si>
  <si>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</si>
  <si>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</si>
  <si>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</si>
  <si>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</si>
  <si>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</si>
  <si>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</si>
  <si>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</si>
  <si>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</si>
  <si>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</si>
  <si>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</si>
  <si>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</si>
  <si>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</si>
  <si>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</si>
  <si>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</si>
  <si>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</si>
  <si>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</si>
  <si>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</si>
  <si>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</si>
  <si>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</si>
  <si>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</si>
  <si>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</si>
  <si>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</si>
  <si>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</si>
  <si>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</si>
  <si>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</si>
  <si>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</si>
  <si>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</si>
  <si>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</si>
  <si>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</si>
  <si>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</si>
  <si>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</si>
  <si>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</si>
  <si>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</si>
  <si>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</si>
  <si>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</si>
  <si>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</si>
  <si>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</si>
  <si>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</si>
  <si>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</si>
  <si>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</si>
  <si>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</si>
  <si>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</si>
  <si>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</si>
  <si>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</si>
  <si>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</si>
  <si>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</si>
  <si>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</si>
  <si>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</si>
  <si>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</si>
  <si>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</si>
  <si>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</si>
  <si>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</si>
  <si>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</si>
  <si>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</si>
  <si>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</si>
  <si>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</si>
  <si>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</si>
  <si>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</si>
  <si>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</si>
  <si>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</si>
  <si>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205教育支出</t>
  </si>
  <si>
    <t>20502普通教育支出</t>
  </si>
  <si>
    <t>2050202小学教育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</si>
  <si>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</si>
  <si>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</si>
  <si>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</si>
  <si>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</si>
  <si>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</si>
  <si>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</si>
  <si>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20808抚恤</t>
  </si>
  <si>
    <t>2080899其他优抚支出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</si>
  <si>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</si>
  <si>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</si>
  <si>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</si>
  <si>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</si>
  <si>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</si>
  <si>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</si>
  <si>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</si>
  <si>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</si>
  <si>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</si>
  <si>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</si>
  <si>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</si>
  <si>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</si>
  <si>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</si>
  <si>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</si>
  <si>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</si>
  <si>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</si>
  <si>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</si>
  <si>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</si>
  <si>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</si>
  <si>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</si>
  <si>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</si>
  <si>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</si>
  <si>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</si>
  <si>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</si>
  <si>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</si>
  <si>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</si>
  <si>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</si>
  <si>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</si>
  <si>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</si>
  <si>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</si>
  <si>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</si>
  <si>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</si>
  <si>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</si>
  <si>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</si>
  <si>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</si>
  <si>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</si>
  <si>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</si>
  <si>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</si>
  <si>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</si>
  <si>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</si>
  <si>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</si>
  <si>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</si>
  <si>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</si>
  <si>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</si>
  <si>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</si>
  <si>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</si>
  <si>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</si>
  <si>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</si>
  <si>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</si>
  <si>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</si>
  <si>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</si>
  <si>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</si>
  <si>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</si>
  <si>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</si>
  <si>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</si>
  <si>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华池县悦乐镇温台小学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</si>
  <si>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</si>
  <si>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</si>
  <si>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</si>
  <si>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</si>
  <si>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</si>
  <si>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普通教育支出</t>
  </si>
  <si>
    <t>小学教育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</si>
  <si>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</si>
  <si>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</si>
  <si>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</si>
  <si>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</si>
  <si>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</si>
  <si>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</si>
  <si>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</si>
  <si>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</si>
  <si>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</si>
  <si>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</si>
  <si>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抚恤</t>
  </si>
  <si>
    <t>其他优抚支出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</si>
  <si>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</si>
  <si>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</si>
  <si>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</si>
  <si>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</si>
  <si>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</si>
  <si>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</si>
  <si>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</si>
  <si>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</si>
  <si>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</si>
  <si>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</si>
  <si>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</si>
  <si>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</si>
  <si>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</si>
  <si>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</si>
  <si>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</si>
  <si>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</si>
  <si>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</si>
  <si>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</si>
  <si>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</si>
  <si>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</si>
  <si>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</si>
  <si>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</si>
  <si>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奖金（年终一次性奖金）</t>
  </si>
  <si>
    <t>奖金（年度考核奖）</t>
  </si>
  <si>
    <t>30108</t>
  </si>
  <si>
    <t>机关事业单位基本养老保险缴费</t>
  </si>
  <si>
    <t>30109</t>
  </si>
  <si>
    <t>职业年金缴费</t>
  </si>
  <si>
    <t>30112</t>
  </si>
  <si>
    <t>其他社会保障缴费（工伤保险）</t>
  </si>
  <si>
    <t>其他社会保障缴费（失业保险）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</si>
  <si>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</si>
  <si>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</si>
  <si>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</si>
  <si>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</si>
  <si>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</si>
  <si>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</si>
  <si>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</si>
  <si>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学前公用经费</t>
  </si>
  <si>
    <t>30228</t>
  </si>
  <si>
    <t>工会经费</t>
  </si>
  <si>
    <t>30229</t>
  </si>
  <si>
    <t>福利费</t>
  </si>
  <si>
    <t>30299</t>
  </si>
  <si>
    <t>其他商品和服务支出（残疾人保证金）</t>
  </si>
  <si>
    <t>303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</si>
  <si>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</si>
  <si>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</si>
  <si>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</si>
  <si>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</si>
  <si>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</si>
  <si>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</si>
  <si>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</si>
  <si>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</si>
  <si>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</si>
  <si>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</si>
  <si>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</si>
  <si>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</si>
  <si>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</si>
  <si>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</si>
  <si>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</si>
  <si>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</si>
  <si>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</si>
  <si>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</si>
  <si>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</si>
  <si>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</si>
  <si>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</si>
  <si>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</si>
  <si>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</si>
  <si>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</si>
  <si>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</si>
  <si>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</si>
  <si>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</si>
  <si>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</si>
  <si>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</si>
  <si>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</si>
  <si>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</si>
  <si>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</si>
  <si>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</si>
  <si>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</si>
  <si>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</si>
  <si>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</si>
  <si>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</si>
  <si>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</si>
  <si>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</si>
  <si>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</si>
  <si>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</si>
  <si>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</si>
  <si>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</si>
  <si>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李静涛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</si>
  <si>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</si>
  <si>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</si>
  <si>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</si>
  <si>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</si>
  <si>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</si>
  <si>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</si>
  <si>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</si>
  <si>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</si>
  <si>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</si>
  <si>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</si>
  <si>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</si>
  <si>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</si>
  <si>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</si>
  <si>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</si>
  <si>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</si>
  <si>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</si>
  <si>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</si>
  <si>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</si>
  <si>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目标1：抓好教学教育工作，不断提高教育质量。加强教学常规工作管理，保证升学率，无辍学，抓好学生的文化考试成绩，按时按质完成电子学籍的申报工作。
目标2：抓好教师队伍建设，打造德才兼备的教师队伍。加强教师目标管理、师德教育，进行教师培训打造一支品德高尚、业务过硬、德才兼备的教师队伍。
目标3：开展各项教研活动，持续提高教学质量。                                                                                               目标4：加强对学生的思想品德教育，使学生的德智体全面发展。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</si>
  <si>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</si>
  <si>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</si>
  <si>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</si>
  <si>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</si>
  <si>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</si>
  <si>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</si>
  <si>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</si>
  <si>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</si>
  <si>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</si>
  <si>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</si>
  <si>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</si>
  <si>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</si>
  <si>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</si>
  <si>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</si>
  <si>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</si>
  <si>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</si>
  <si>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</si>
  <si>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</si>
  <si>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</si>
  <si>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</si>
  <si>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</si>
  <si>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</si>
  <si>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</si>
  <si>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</si>
  <si>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</si>
  <si>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</si>
  <si>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</si>
  <si>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</si>
  <si>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</si>
  <si>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</si>
  <si>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</si>
  <si>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</si>
  <si>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</si>
  <si>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</si>
  <si>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t>26个</t>
  </si>
  <si>
    <t>开展校长走访慰问退休教师活动</t>
  </si>
  <si>
    <t>4次</t>
  </si>
  <si>
    <t>开展校本部教研活动</t>
  </si>
  <si>
    <t>20次</t>
  </si>
  <si>
    <t>组织开展校园文化艺术节活动</t>
  </si>
  <si>
    <t>1次</t>
  </si>
  <si>
    <t>开展学校教师赛课活动</t>
  </si>
  <si>
    <r>
      <rPr>
        <sz val="9"/>
        <color rgb="FF000000"/>
        <rFont val="Arial"/>
        <charset val="0"/>
      </rPr>
      <t>5</t>
    </r>
    <r>
      <rPr>
        <sz val="9"/>
        <color indexed="8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</si>
  <si>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</si>
  <si>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适龄残疾儿童义务教育阶段入学率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</si>
  <si>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95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</si>
  <si>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</si>
  <si>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</si>
  <si>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</si>
  <si>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各类活动开展成功率</t>
  </si>
  <si>
    <t>学生思想评价合格率</t>
  </si>
  <si>
    <t>时效指标</t>
  </si>
  <si>
    <t>各项活动开展及时性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</si>
  <si>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</si>
  <si>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</si>
  <si>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</si>
  <si>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≤1129.37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</si>
  <si>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</si>
  <si>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</si>
  <si>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</si>
  <si>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</si>
  <si>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</si>
  <si>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</si>
  <si>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</si>
  <si>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</si>
  <si>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</si>
  <si>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</si>
  <si>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</si>
  <si>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</si>
  <si>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</si>
  <si>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</si>
  <si>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</si>
  <si>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</si>
  <si>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</si>
  <si>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</si>
  <si>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</si>
  <si>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</si>
  <si>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</si>
  <si>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</si>
  <si>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</si>
  <si>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</si>
  <si>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</si>
  <si>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</si>
  <si>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</si>
  <si>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</si>
  <si>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</si>
  <si>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</si>
  <si>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r>
      <rPr>
        <b/>
        <sz val="14"/>
        <color theme="1"/>
        <rFont val="仿宋_GB2312"/>
        <charset val="134"/>
      </rPr>
      <t>项目支出绩效目标表</t>
    </r>
  </si>
  <si>
    <r>
      <rPr>
        <b/>
        <sz val="12"/>
        <color theme="1"/>
        <rFont val="仿宋_GB2312"/>
        <charset val="134"/>
      </rPr>
      <t>（2024年度）</t>
    </r>
  </si>
  <si>
    <r>
      <rPr>
        <sz val="9"/>
        <color theme="1"/>
        <rFont val="宋体"/>
        <charset val="134"/>
      </rPr>
      <t>项目名称</t>
    </r>
  </si>
  <si>
    <r>
      <rPr>
        <sz val="9"/>
        <color theme="1"/>
        <rFont val="宋体"/>
        <charset val="134"/>
      </rPr>
      <t>主管部门及代码</t>
    </r>
  </si>
  <si>
    <r>
      <rPr>
        <sz val="9"/>
        <color theme="1"/>
        <rFont val="宋体"/>
        <charset val="134"/>
      </rPr>
      <t>实施单位</t>
    </r>
  </si>
  <si>
    <r>
      <rPr>
        <sz val="9"/>
        <color theme="1"/>
        <rFont val="宋体"/>
        <charset val="134"/>
      </rPr>
      <t>项目资金</t>
    </r>
  </si>
  <si>
    <r>
      <rPr>
        <sz val="9"/>
        <color theme="1"/>
        <rFont val="宋体"/>
        <charset val="134"/>
      </rPr>
      <t>年度资金总额：</t>
    </r>
  </si>
  <si>
    <r>
      <rPr>
        <sz val="9"/>
        <color theme="1"/>
        <rFont val="宋体"/>
        <charset val="134"/>
      </rPr>
      <t>（万元）</t>
    </r>
  </si>
  <si>
    <r>
      <rPr>
        <sz val="9"/>
        <color theme="1"/>
        <rFont val="宋体"/>
        <charset val="134"/>
      </rPr>
      <t>其中：当年财政拨款</t>
    </r>
  </si>
  <si>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</si>
  <si>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</si>
  <si>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总</t>
    </r>
  </si>
  <si>
    <r>
      <rPr>
        <sz val="9"/>
        <color theme="1"/>
        <rFont val="宋体"/>
        <charset val="134"/>
      </rPr>
      <t>目标1：</t>
    </r>
  </si>
  <si>
    <r>
      <rPr>
        <sz val="9"/>
        <color theme="1"/>
        <rFont val="宋体"/>
        <charset val="134"/>
      </rPr>
      <t>体</t>
    </r>
  </si>
  <si>
    <r>
      <rPr>
        <sz val="9"/>
        <color theme="1"/>
        <rFont val="宋体"/>
        <charset val="134"/>
      </rPr>
      <t>目标2：</t>
    </r>
  </si>
  <si>
    <r>
      <rPr>
        <sz val="9"/>
        <color theme="1"/>
        <rFont val="宋体"/>
        <charset val="134"/>
      </rPr>
      <t>目</t>
    </r>
  </si>
  <si>
    <r>
      <rPr>
        <sz val="9"/>
        <color theme="1"/>
        <rFont val="宋体"/>
        <charset val="134"/>
      </rPr>
      <t>目标3：</t>
    </r>
  </si>
  <si>
    <r>
      <rPr>
        <sz val="9"/>
        <color theme="1"/>
        <rFont val="宋体"/>
        <charset val="134"/>
      </rPr>
      <t>标</t>
    </r>
  </si>
  <si>
    <r>
      <rPr>
        <sz val="9"/>
        <color theme="1"/>
        <rFont val="宋体"/>
        <charset val="134"/>
      </rPr>
      <t>绩效指标</t>
    </r>
  </si>
  <si>
    <r>
      <rPr>
        <sz val="9"/>
        <color theme="1"/>
        <rFont val="宋体"/>
        <charset val="134"/>
      </rPr>
      <t>一级指标</t>
    </r>
  </si>
  <si>
    <r>
      <rPr>
        <sz val="9"/>
        <color theme="1"/>
        <rFont val="宋体"/>
        <charset val="134"/>
      </rPr>
      <t>二级指标</t>
    </r>
  </si>
  <si>
    <r>
      <rPr>
        <sz val="9"/>
        <color theme="1"/>
        <rFont val="宋体"/>
        <charset val="134"/>
      </rPr>
      <t>三级指标</t>
    </r>
  </si>
  <si>
    <r>
      <rPr>
        <sz val="9"/>
        <color theme="1"/>
        <rFont val="宋体"/>
        <charset val="134"/>
      </rPr>
      <t>指标值</t>
    </r>
  </si>
  <si>
    <r>
      <rPr>
        <sz val="9"/>
        <color theme="1"/>
        <rFont val="宋体"/>
        <charset val="134"/>
      </rPr>
      <t>成本指标</t>
    </r>
  </si>
  <si>
    <r>
      <rPr>
        <sz val="9"/>
        <color theme="1"/>
        <rFont val="宋体"/>
        <charset val="134"/>
      </rPr>
      <t>产出指标</t>
    </r>
  </si>
  <si>
    <r>
      <rPr>
        <sz val="9"/>
        <color theme="1"/>
        <rFont val="宋体"/>
        <charset val="134"/>
      </rPr>
      <t>效益指标</t>
    </r>
  </si>
  <si>
    <r>
      <rPr>
        <sz val="9"/>
        <color theme="1"/>
        <rFont val="宋体"/>
        <charset val="134"/>
      </rPr>
      <t>满意度指标</t>
    </r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</si>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</sst>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_ "/>
  </numFmts>
  <fonts count="5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0.5"/>
      <color theme="1"/>
      <name val="Calibri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10"/>
      <color rgb="FF000000"/>
      <name val="Arial"/>
      <charset val="0"/>
    </font>
    <font>
      <sz val="9"/>
      <name val="SimSun"/>
      <charset val="134"/>
    </font>
    <font>
      <sz val="10"/>
      <color rgb="FF000000"/>
      <name val="宋体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仿宋_GB2312"/>
      <charset val="134"/>
    </font>
    <font>
      <b/>
      <sz val="9"/>
      <name val="SimSun"/>
      <charset val="134"/>
    </font>
    <font>
      <sz val="10"/>
      <name val="宋体"/>
      <charset val="134"/>
    </font>
    <font>
      <b/>
      <sz val="10"/>
      <name val="SimSun"/>
      <charset val="134"/>
    </font>
    <font>
      <b/>
      <sz val="10"/>
      <color theme="1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9"/>
      <color indexed="8"/>
      <name val="宋体"/>
      <charset val="134"/>
    </font>
    <font>
      <sz val="9"/>
      <color indexed="8"/>
      <name val="Calibri"/>
      <charset val="0"/>
    </font>
    <font>
      <sz val="9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21" applyNumberFormat="0" applyAlignment="0" applyProtection="0">
      <alignment vertical="center"/>
    </xf>
    <xf numFmtId="0" fontId="38" fillId="6" borderId="22" applyNumberFormat="0" applyAlignment="0" applyProtection="0">
      <alignment vertical="center"/>
    </xf>
    <xf numFmtId="0" fontId="39" fillId="6" borderId="21" applyNumberFormat="0" applyAlignment="0" applyProtection="0">
      <alignment vertical="center"/>
    </xf>
    <xf numFmtId="0" fontId="40" fillId="7" borderId="23" applyNumberFormat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8" fillId="0" borderId="0"/>
  </cellStyleXfs>
  <cellXfs count="1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 indent="2"/>
    </xf>
    <xf numFmtId="0" fontId="3" fillId="0" borderId="1" xfId="0" applyFont="1" applyBorder="1" applyAlignment="1">
      <alignment horizontal="justify" vertical="center" wrapText="1" indent="5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center" textRotation="255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178" fontId="11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76" fontId="6" fillId="0" borderId="1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left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top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justify" vertical="top"/>
    </xf>
    <xf numFmtId="0" fontId="3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177" fontId="3" fillId="2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right" vertical="top"/>
    </xf>
    <xf numFmtId="0" fontId="18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top"/>
    </xf>
    <xf numFmtId="49" fontId="19" fillId="0" borderId="1" xfId="0" applyNumberFormat="1" applyFont="1" applyFill="1" applyBorder="1" applyAlignment="1">
      <alignment vertical="center" shrinkToFit="1"/>
    </xf>
    <xf numFmtId="0" fontId="12" fillId="3" borderId="1" xfId="0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vertical="center"/>
    </xf>
    <xf numFmtId="179" fontId="19" fillId="0" borderId="1" xfId="0" applyNumberFormat="1" applyFont="1" applyFill="1" applyBorder="1" applyAlignment="1">
      <alignment vertical="center"/>
    </xf>
    <xf numFmtId="0" fontId="20" fillId="3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vertical="center"/>
    </xf>
    <xf numFmtId="0" fontId="22" fillId="3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top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horizontal="left" vertical="center" indent="2"/>
    </xf>
    <xf numFmtId="0" fontId="24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1"/>
  <sheetViews>
    <sheetView workbookViewId="0">
      <selection activeCell="G19" sqref="G19"/>
    </sheetView>
  </sheetViews>
  <sheetFormatPr defaultColWidth="9" defaultRowHeight="13.5"/>
  <cols>
    <col min="1" max="1" width="28" customWidth="1"/>
    <col min="2" max="2" width="15.5" customWidth="1"/>
    <col min="3" max="3" width="30.625" customWidth="1"/>
    <col min="4" max="4" width="13.7583333333333" customWidth="1"/>
  </cols>
  <sheetData>
    <row r="1" ht="20.25" spans="1:18">
      <c r="A1" s="127" t="s">
        <v>0</v>
      </c>
      <c r="B1" s="127"/>
      <c r="C1" s="127"/>
      <c r="D1" s="127"/>
    </row>
    <row r="2" spans="1:18">
      <c r="A2" s="128"/>
      <c r="D2" t="s">
        <v>1</v>
      </c>
    </row>
    <row r="3" ht="15" customHeight="1" spans="1:18">
      <c r="A3" s="67" t="s">
        <v>2</v>
      </c>
      <c r="B3" s="67"/>
      <c r="C3" s="67" t="s">
        <v>3</v>
      </c>
      <c r="D3" s="67"/>
    </row>
    <row r="4" spans="1:18">
      <c r="A4" s="67" t="s">
        <v>4</v>
      </c>
      <c r="B4" s="67" t="s">
        <v>5</v>
      </c>
      <c r="C4" s="67" t="s">
        <v>4</v>
      </c>
      <c r="D4" s="67" t="s">
        <v>5</v>
      </c>
    </row>
    <row r="5" spans="1:18">
      <c r="A5" s="112" t="s">
        <v>6</v>
      </c>
      <c r="B5" s="113">
        <v>1129.37</v>
      </c>
      <c r="C5" s="112" t="s">
        <v>7</v>
      </c>
      <c r="D5" s="75"/>
    </row>
    <row r="6" spans="1:18">
      <c r="A6" s="112" t="s">
        <v>8</v>
      </c>
      <c r="B6" s="113"/>
      <c r="C6" s="112" t="s">
        <v>9</v>
      </c>
      <c r="D6" s="75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spans="1:18">
      <c r="A7" s="112" t="s">
        <v>10</v>
      </c>
      <c r="B7" s="113"/>
      <c r="C7" s="112" t="s">
        <v>11</v>
      </c>
      <c r="D7" s="75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18">
      <c r="A8" s="112" t="s">
        <v>12</v>
      </c>
      <c r="B8" s="113"/>
      <c r="C8" s="112" t="s">
        <v>13</v>
      </c>
      <c r="D8" s="75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</row>
    <row r="9" spans="1:18">
      <c r="A9" s="112" t="s">
        <v>14</v>
      </c>
      <c r="B9" s="113"/>
      <c r="C9" s="112" t="s">
        <v>15</v>
      </c>
      <c r="D9" s="75">
        <v>816.38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</row>
    <row r="10" spans="1:18">
      <c r="A10" s="112" t="s">
        <v>16</v>
      </c>
      <c r="B10" s="113"/>
      <c r="C10" s="112" t="s">
        <v>17</v>
      </c>
      <c r="D10" s="75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</row>
    <row r="11" spans="1:18">
      <c r="A11" s="112" t="s">
        <v>18</v>
      </c>
      <c r="B11" s="113"/>
      <c r="C11" s="112" t="s">
        <v>19</v>
      </c>
      <c r="D11" s="75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</row>
    <row r="12" spans="1:18">
      <c r="A12" s="112" t="s">
        <v>20</v>
      </c>
      <c r="B12" s="113"/>
      <c r="C12" s="112" t="s">
        <v>21</v>
      </c>
      <c r="D12" s="75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</row>
    <row r="13" spans="1:18">
      <c r="A13" s="112" t="s">
        <v>22</v>
      </c>
      <c r="B13" s="113"/>
      <c r="C13" s="112" t="s">
        <v>23</v>
      </c>
      <c r="D13" s="75">
        <v>172.33</v>
      </c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</row>
    <row r="14" spans="1:18">
      <c r="A14" s="112"/>
      <c r="B14" s="115"/>
      <c r="C14" s="112" t="s">
        <v>24</v>
      </c>
      <c r="D14" s="117">
        <v>60.6</v>
      </c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1:18">
      <c r="A15" s="112"/>
      <c r="B15" s="115"/>
      <c r="C15" s="112" t="s">
        <v>25</v>
      </c>
      <c r="D15" s="75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</row>
    <row r="16" spans="1:18">
      <c r="A16" s="112"/>
      <c r="B16" s="115"/>
      <c r="C16" s="112" t="s">
        <v>26</v>
      </c>
      <c r="D16" s="75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</row>
    <row r="17" spans="1:18">
      <c r="A17" s="112"/>
      <c r="B17" s="115"/>
      <c r="C17" s="112" t="s">
        <v>27</v>
      </c>
      <c r="D17" s="75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</row>
    <row r="18" spans="1:18">
      <c r="A18" s="112"/>
      <c r="B18" s="115"/>
      <c r="C18" s="112" t="s">
        <v>28</v>
      </c>
      <c r="D18" s="75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</row>
    <row r="19" spans="1:18">
      <c r="A19" s="112"/>
      <c r="B19" s="115"/>
      <c r="C19" s="112" t="s">
        <v>29</v>
      </c>
      <c r="D19" s="75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</row>
    <row r="20" spans="1:18">
      <c r="A20" s="112"/>
      <c r="B20" s="115"/>
      <c r="C20" s="112" t="s">
        <v>30</v>
      </c>
      <c r="D20" s="75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1:18">
      <c r="A21" s="112"/>
      <c r="B21" s="115"/>
      <c r="C21" s="112" t="s">
        <v>31</v>
      </c>
      <c r="D21" s="75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</row>
    <row r="22" spans="1:18">
      <c r="A22" s="112"/>
      <c r="B22" s="115"/>
      <c r="C22" s="112" t="s">
        <v>32</v>
      </c>
      <c r="D22" s="75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</row>
    <row r="23" spans="1:18">
      <c r="A23" s="112"/>
      <c r="B23" s="115"/>
      <c r="C23" s="112" t="s">
        <v>33</v>
      </c>
      <c r="D23" s="75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</row>
    <row r="24" spans="1:18">
      <c r="A24" s="112"/>
      <c r="B24" s="115"/>
      <c r="C24" s="112" t="s">
        <v>34</v>
      </c>
      <c r="D24" s="75">
        <v>80.06</v>
      </c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</row>
    <row r="25" spans="1:18">
      <c r="A25" s="112"/>
      <c r="B25" s="115"/>
      <c r="C25" s="112" t="s">
        <v>35</v>
      </c>
      <c r="D25" s="75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1:18">
      <c r="A26" s="112"/>
      <c r="B26" s="115"/>
      <c r="C26" s="112" t="s">
        <v>36</v>
      </c>
      <c r="D26" s="75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18">
      <c r="A27" s="112"/>
      <c r="B27" s="115"/>
      <c r="C27" s="112" t="s">
        <v>37</v>
      </c>
      <c r="D27" s="75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18">
      <c r="A28" s="112"/>
      <c r="B28" s="115"/>
      <c r="C28" s="112" t="s">
        <v>38</v>
      </c>
      <c r="D28" s="75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18">
      <c r="A29" s="112"/>
      <c r="B29" s="115"/>
      <c r="C29" s="112" t="s">
        <v>39</v>
      </c>
      <c r="D29" s="75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18">
      <c r="A30" s="112"/>
      <c r="B30" s="115"/>
      <c r="C30" s="112" t="s">
        <v>40</v>
      </c>
      <c r="D30" s="75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</row>
    <row r="31" spans="1:18">
      <c r="A31" s="112"/>
      <c r="B31" s="115"/>
      <c r="C31" s="112" t="s">
        <v>41</v>
      </c>
      <c r="D31" s="75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  <row r="32" spans="1:18">
      <c r="A32" s="112"/>
      <c r="B32" s="115"/>
      <c r="C32" s="112" t="s">
        <v>42</v>
      </c>
      <c r="D32" s="75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</row>
    <row r="33" spans="1:18">
      <c r="A33" s="112"/>
      <c r="B33" s="115"/>
      <c r="C33" s="112" t="s">
        <v>43</v>
      </c>
      <c r="D33" s="75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4" spans="1:18">
      <c r="A34" s="112"/>
      <c r="B34" s="115"/>
      <c r="C34" s="112" t="s">
        <v>44</v>
      </c>
      <c r="D34" s="75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</row>
    <row r="35" spans="1:18">
      <c r="A35" s="112"/>
      <c r="B35" s="115"/>
      <c r="C35" s="112"/>
      <c r="D35" s="12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</row>
    <row r="36" spans="1:18">
      <c r="A36" s="67" t="s">
        <v>45</v>
      </c>
      <c r="B36" s="113">
        <v>1129.37</v>
      </c>
      <c r="C36" s="67" t="s">
        <v>46</v>
      </c>
      <c r="D36" s="113">
        <v>1129.37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</row>
    <row r="37" spans="1:18">
      <c r="A37" s="112" t="s">
        <v>47</v>
      </c>
      <c r="B37" s="73"/>
      <c r="C37" s="112" t="s">
        <v>48</v>
      </c>
      <c r="D37" s="73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</row>
    <row r="38" spans="1:18">
      <c r="A38" s="112" t="s">
        <v>49</v>
      </c>
      <c r="B38" s="73"/>
      <c r="C38" s="112"/>
      <c r="D38" s="130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</row>
    <row r="39" spans="1:18">
      <c r="A39" s="131"/>
      <c r="B39" s="116"/>
      <c r="C39" s="131"/>
      <c r="D39" s="130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</row>
    <row r="40" spans="1:18">
      <c r="A40" s="67" t="s">
        <v>50</v>
      </c>
      <c r="B40" s="113">
        <v>1129.37</v>
      </c>
      <c r="C40" s="67" t="s">
        <v>51</v>
      </c>
      <c r="D40" s="113">
        <v>1129.37</v>
      </c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</row>
    <row r="41" spans="1:18">
      <c r="A41" s="78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H25" sqref="H25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7" t="s">
        <v>53</v>
      </c>
    </row>
    <row r="2" spans="1:2">
      <c r="A2" s="128"/>
      <c r="B2" t="s">
        <v>1</v>
      </c>
    </row>
    <row r="3" ht="20" customHeight="1" spans="1:2">
      <c r="A3" s="67" t="s">
        <v>4</v>
      </c>
      <c r="B3" s="67" t="s">
        <v>5</v>
      </c>
    </row>
    <row r="4" ht="20" customHeight="1" spans="1:2">
      <c r="A4" s="67" t="s">
        <v>54</v>
      </c>
      <c r="B4" s="67">
        <v>1</v>
      </c>
    </row>
    <row r="5" ht="20" customHeight="1" spans="1:2">
      <c r="A5" s="69" t="s">
        <v>55</v>
      </c>
      <c r="B5" s="113">
        <v>1129.37</v>
      </c>
    </row>
    <row r="6" ht="20" customHeight="1" spans="1:2">
      <c r="A6" s="65" t="s">
        <v>56</v>
      </c>
      <c r="B6" s="113">
        <v>1129.37</v>
      </c>
    </row>
    <row r="7" ht="20" customHeight="1" spans="1:2">
      <c r="A7" s="69" t="s">
        <v>57</v>
      </c>
      <c r="B7" s="70"/>
    </row>
    <row r="8" ht="20" customHeight="1" spans="1:2">
      <c r="A8" s="65" t="s">
        <v>58</v>
      </c>
      <c r="B8" s="70"/>
    </row>
    <row r="9" ht="20" customHeight="1" spans="1:2">
      <c r="A9" s="69" t="s">
        <v>59</v>
      </c>
      <c r="B9" s="70"/>
    </row>
    <row r="10" ht="20" customHeight="1" spans="1:2">
      <c r="A10" s="65" t="s">
        <v>58</v>
      </c>
      <c r="B10" s="70"/>
    </row>
    <row r="11" ht="20" customHeight="1" spans="1:2">
      <c r="A11" s="69" t="s">
        <v>60</v>
      </c>
      <c r="B11" s="70"/>
    </row>
    <row r="12" ht="20" customHeight="1" spans="1:2">
      <c r="A12" s="65" t="s">
        <v>58</v>
      </c>
      <c r="B12" s="70"/>
    </row>
    <row r="13" ht="20" customHeight="1" spans="1:2">
      <c r="A13" s="69" t="s">
        <v>61</v>
      </c>
      <c r="B13" s="70"/>
    </row>
    <row r="14" ht="20" customHeight="1" spans="1:2">
      <c r="A14" s="65" t="s">
        <v>58</v>
      </c>
      <c r="B14" s="70"/>
    </row>
    <row r="15" ht="20" customHeight="1" spans="1:2">
      <c r="A15" s="69" t="s">
        <v>62</v>
      </c>
      <c r="B15" s="70"/>
    </row>
    <row r="16" ht="20" customHeight="1" spans="1:2">
      <c r="A16" s="65" t="s">
        <v>58</v>
      </c>
      <c r="B16" s="70"/>
    </row>
    <row r="17" ht="20" customHeight="1" spans="1:2">
      <c r="A17" s="69" t="s">
        <v>63</v>
      </c>
      <c r="B17" s="70"/>
    </row>
    <row r="18" ht="20" customHeight="1" spans="1:2">
      <c r="A18" s="65" t="s">
        <v>58</v>
      </c>
      <c r="B18" s="70"/>
    </row>
    <row r="19" ht="20" customHeight="1" spans="1:2">
      <c r="A19" s="69" t="s">
        <v>64</v>
      </c>
      <c r="B19" s="70"/>
    </row>
    <row r="20" ht="20" customHeight="1" spans="1:2">
      <c r="A20" s="65" t="s">
        <v>58</v>
      </c>
      <c r="B20" s="70"/>
    </row>
    <row r="21" ht="20" customHeight="1" spans="1:2">
      <c r="A21" s="69" t="s">
        <v>65</v>
      </c>
      <c r="B21" s="70"/>
    </row>
    <row r="22" ht="20" customHeight="1" spans="1:2">
      <c r="A22" s="65" t="s">
        <v>58</v>
      </c>
      <c r="B22" s="70"/>
    </row>
    <row r="23" ht="20" customHeight="1" spans="1:2">
      <c r="A23" s="69" t="s">
        <v>66</v>
      </c>
      <c r="B23" s="70"/>
    </row>
    <row r="24" ht="20" customHeight="1" spans="1:2">
      <c r="A24" s="65" t="s">
        <v>67</v>
      </c>
      <c r="B24" s="70"/>
    </row>
    <row r="25" ht="20" customHeight="1" spans="1:2">
      <c r="A25" s="65" t="s">
        <v>67</v>
      </c>
      <c r="B25" s="70"/>
    </row>
    <row r="26" ht="20" customHeight="1" spans="1:2">
      <c r="A26" s="65" t="s">
        <v>67</v>
      </c>
      <c r="B26" s="70"/>
    </row>
    <row r="27" ht="20" customHeight="1" spans="1:2">
      <c r="A27" s="65" t="s">
        <v>67</v>
      </c>
      <c r="B27" s="70"/>
    </row>
    <row r="28" ht="20" customHeight="1" spans="1:2">
      <c r="A28" s="65" t="s">
        <v>67</v>
      </c>
      <c r="B28" s="70"/>
    </row>
    <row r="29" ht="20" customHeight="1" spans="1:2">
      <c r="A29" s="69" t="s">
        <v>68</v>
      </c>
      <c r="B29" s="70"/>
    </row>
    <row r="30" ht="20" customHeight="1" spans="1:2">
      <c r="A30" s="65" t="s">
        <v>58</v>
      </c>
      <c r="B30" s="70"/>
    </row>
    <row r="31" ht="20" customHeight="1" spans="1:2">
      <c r="A31" s="69" t="s">
        <v>69</v>
      </c>
      <c r="B31" s="70"/>
    </row>
    <row r="32" ht="20" customHeight="1" spans="1:2">
      <c r="A32" s="65" t="s">
        <v>58</v>
      </c>
      <c r="B32" s="70"/>
    </row>
    <row r="33" ht="20" customHeight="1" spans="1:2">
      <c r="A33" s="69" t="s">
        <v>70</v>
      </c>
      <c r="B33" s="113">
        <v>1129.37</v>
      </c>
    </row>
    <row r="34" spans="1:2">
      <c r="A34" s="118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B5" sqref="B5:C22"/>
    </sheetView>
  </sheetViews>
  <sheetFormatPr defaultColWidth="9" defaultRowHeight="13.5" outlineLevelCol="4"/>
  <cols>
    <col min="1" max="1" width="38.375" customWidth="1"/>
    <col min="2" max="5" width="11.7583333333333" customWidth="1"/>
  </cols>
  <sheetData>
    <row r="1" ht="20.25" spans="1:5">
      <c r="A1" s="57" t="s">
        <v>72</v>
      </c>
      <c r="B1" s="57"/>
      <c r="C1" s="57"/>
      <c r="D1" s="57"/>
      <c r="E1" s="57"/>
    </row>
    <row r="2" spans="1:5">
      <c r="A2" s="58"/>
      <c r="B2" s="59"/>
      <c r="C2" s="59"/>
      <c r="D2" s="59"/>
      <c r="E2" s="59" t="s">
        <v>1</v>
      </c>
    </row>
    <row r="3" ht="25" customHeight="1" spans="1:5">
      <c r="A3" s="67" t="s">
        <v>73</v>
      </c>
      <c r="B3" s="67" t="s">
        <v>74</v>
      </c>
      <c r="C3" s="67" t="s">
        <v>75</v>
      </c>
      <c r="D3" s="67" t="s">
        <v>76</v>
      </c>
      <c r="E3" s="67" t="s">
        <v>77</v>
      </c>
    </row>
    <row r="4" ht="25" customHeight="1" spans="1:5">
      <c r="A4" s="67" t="s">
        <v>54</v>
      </c>
      <c r="B4" s="67">
        <v>1</v>
      </c>
      <c r="C4" s="67">
        <v>2</v>
      </c>
      <c r="D4" s="67">
        <v>3</v>
      </c>
      <c r="E4" s="67">
        <v>4</v>
      </c>
    </row>
    <row r="5" ht="25" customHeight="1" spans="1:5">
      <c r="A5" s="74" t="s">
        <v>78</v>
      </c>
      <c r="B5" s="92">
        <f>B6+B9+B17+B20</f>
        <v>1129.37</v>
      </c>
      <c r="C5" s="92">
        <f>C6+C9+C17+C20</f>
        <v>1129.37</v>
      </c>
      <c r="D5" s="82"/>
      <c r="E5" s="82"/>
    </row>
    <row r="6" ht="25" customHeight="1" spans="1:5">
      <c r="A6" s="119" t="s">
        <v>79</v>
      </c>
      <c r="B6" s="92">
        <f>B7</f>
        <v>816.38</v>
      </c>
      <c r="C6" s="92">
        <f>C7</f>
        <v>816.38</v>
      </c>
      <c r="D6" s="82"/>
      <c r="E6" s="82"/>
    </row>
    <row r="7" ht="25" customHeight="1" spans="1:5">
      <c r="A7" s="120" t="s">
        <v>80</v>
      </c>
      <c r="B7" s="101">
        <f>B8</f>
        <v>816.38</v>
      </c>
      <c r="C7" s="101">
        <f>C8</f>
        <v>816.38</v>
      </c>
      <c r="D7" s="82"/>
      <c r="E7" s="82"/>
    </row>
    <row r="8" ht="25" customHeight="1" spans="1:5">
      <c r="A8" s="121" t="s">
        <v>81</v>
      </c>
      <c r="B8" s="97">
        <v>816.38</v>
      </c>
      <c r="C8" s="97">
        <v>816.38</v>
      </c>
      <c r="D8" s="80"/>
      <c r="E8" s="80"/>
    </row>
    <row r="9" ht="25" customHeight="1" spans="1:5">
      <c r="A9" s="122" t="s">
        <v>82</v>
      </c>
      <c r="B9" s="92">
        <f>B10+B13+B15</f>
        <v>172.33</v>
      </c>
      <c r="C9" s="92">
        <f>C10+C13+C15</f>
        <v>172.33</v>
      </c>
      <c r="D9" s="82"/>
      <c r="E9" s="82"/>
    </row>
    <row r="10" ht="25" customHeight="1" spans="1:5">
      <c r="A10" s="122" t="s">
        <v>83</v>
      </c>
      <c r="B10" s="92">
        <v>162.92</v>
      </c>
      <c r="C10" s="92">
        <v>162.92</v>
      </c>
      <c r="D10" s="82"/>
      <c r="E10" s="82"/>
    </row>
    <row r="11" ht="25" customHeight="1" spans="1:5">
      <c r="A11" s="121" t="s">
        <v>84</v>
      </c>
      <c r="B11" s="101">
        <v>108.61</v>
      </c>
      <c r="C11" s="101">
        <v>108.61</v>
      </c>
      <c r="D11" s="80"/>
      <c r="E11" s="80"/>
    </row>
    <row r="12" ht="25" customHeight="1" spans="1:5">
      <c r="A12" s="121" t="s">
        <v>85</v>
      </c>
      <c r="B12" s="101">
        <v>54.31</v>
      </c>
      <c r="C12" s="101">
        <v>54.31</v>
      </c>
      <c r="D12" s="80"/>
      <c r="E12" s="80"/>
    </row>
    <row r="13" ht="25" customHeight="1" spans="1:5">
      <c r="A13" s="119" t="s">
        <v>86</v>
      </c>
      <c r="B13" s="92">
        <v>7.47</v>
      </c>
      <c r="C13" s="92">
        <v>7.47</v>
      </c>
      <c r="D13" s="80"/>
      <c r="E13" s="80"/>
    </row>
    <row r="14" ht="25" customHeight="1" spans="1:5">
      <c r="A14" s="123" t="s">
        <v>87</v>
      </c>
      <c r="B14" s="101">
        <v>7.47</v>
      </c>
      <c r="C14" s="101">
        <v>7.47</v>
      </c>
      <c r="D14" s="80"/>
      <c r="E14" s="80"/>
    </row>
    <row r="15" ht="25" customHeight="1" spans="1:5">
      <c r="A15" s="124" t="s">
        <v>88</v>
      </c>
      <c r="B15" s="104">
        <v>1.94</v>
      </c>
      <c r="C15" s="104">
        <v>1.94</v>
      </c>
      <c r="D15" s="80"/>
      <c r="E15" s="80"/>
    </row>
    <row r="16" ht="25" customHeight="1" spans="1:5">
      <c r="A16" s="125" t="s">
        <v>89</v>
      </c>
      <c r="B16" s="107">
        <v>1.94</v>
      </c>
      <c r="C16" s="107">
        <v>1.94</v>
      </c>
      <c r="D16" s="80"/>
      <c r="E16" s="80"/>
    </row>
    <row r="17" ht="25" customHeight="1" spans="1:5">
      <c r="A17" s="122" t="s">
        <v>90</v>
      </c>
      <c r="B17" s="108">
        <v>60.6</v>
      </c>
      <c r="C17" s="108">
        <v>60.6</v>
      </c>
      <c r="D17" s="80"/>
      <c r="E17" s="80"/>
    </row>
    <row r="18" ht="25" customHeight="1" spans="1:5">
      <c r="A18" s="121" t="s">
        <v>91</v>
      </c>
      <c r="B18" s="101">
        <v>45.21</v>
      </c>
      <c r="C18" s="101">
        <v>45.21</v>
      </c>
      <c r="D18" s="80"/>
      <c r="E18" s="80"/>
    </row>
    <row r="19" ht="25" customHeight="1" spans="1:5">
      <c r="A19" s="121" t="s">
        <v>92</v>
      </c>
      <c r="B19" s="101">
        <v>15.39</v>
      </c>
      <c r="C19" s="101">
        <v>15.39</v>
      </c>
      <c r="D19" s="80"/>
      <c r="E19" s="80"/>
    </row>
    <row r="20" ht="25" customHeight="1" spans="1:5">
      <c r="A20" s="126" t="s">
        <v>93</v>
      </c>
      <c r="B20" s="92">
        <f>B21</f>
        <v>80.06</v>
      </c>
      <c r="C20" s="92">
        <f>C21</f>
        <v>80.06</v>
      </c>
      <c r="D20" s="80"/>
      <c r="E20" s="80"/>
    </row>
    <row r="21" ht="25" customHeight="1" spans="1:5">
      <c r="A21" s="126" t="s">
        <v>94</v>
      </c>
      <c r="B21" s="101">
        <f>B22</f>
        <v>80.06</v>
      </c>
      <c r="C21" s="101">
        <f>C22</f>
        <v>80.06</v>
      </c>
      <c r="D21" s="80"/>
      <c r="E21" s="80"/>
    </row>
    <row r="22" ht="25" customHeight="1" spans="1:5">
      <c r="A22" s="123" t="s">
        <v>95</v>
      </c>
      <c r="B22" s="101">
        <v>80.06</v>
      </c>
      <c r="C22" s="101">
        <v>80.06</v>
      </c>
      <c r="D22" s="80"/>
      <c r="E22" s="80"/>
    </row>
    <row r="23" ht="25" customHeight="1" spans="1:5">
      <c r="A23" s="77" t="s">
        <v>96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G26" sqref="G26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83333333333" customWidth="1"/>
    <col min="4" max="4" width="11.875" customWidth="1"/>
  </cols>
  <sheetData>
    <row r="1" ht="20.25" spans="1:4">
      <c r="A1" s="57" t="s">
        <v>97</v>
      </c>
      <c r="B1" s="57"/>
      <c r="C1" s="57"/>
      <c r="D1" s="57"/>
    </row>
    <row r="2" spans="1:4">
      <c r="A2" s="58"/>
      <c r="B2" s="59"/>
      <c r="C2" s="59"/>
      <c r="D2" s="59" t="s">
        <v>1</v>
      </c>
    </row>
    <row r="3" ht="15" customHeight="1" spans="1:4">
      <c r="A3" s="67" t="s">
        <v>98</v>
      </c>
      <c r="B3" s="67"/>
      <c r="C3" s="67" t="s">
        <v>99</v>
      </c>
      <c r="D3" s="67"/>
    </row>
    <row r="4" spans="1:4">
      <c r="A4" s="67" t="s">
        <v>4</v>
      </c>
      <c r="B4" s="67" t="s">
        <v>5</v>
      </c>
      <c r="C4" s="67" t="s">
        <v>4</v>
      </c>
      <c r="D4" s="67" t="s">
        <v>100</v>
      </c>
    </row>
    <row r="5" spans="1:4">
      <c r="A5" s="112" t="s">
        <v>101</v>
      </c>
      <c r="B5" s="113">
        <v>1129.37</v>
      </c>
      <c r="C5" s="112" t="s">
        <v>102</v>
      </c>
      <c r="D5" s="113">
        <v>1129.37</v>
      </c>
    </row>
    <row r="6" spans="1:4">
      <c r="A6" s="112" t="s">
        <v>103</v>
      </c>
      <c r="B6" s="75"/>
      <c r="C6" s="112" t="s">
        <v>104</v>
      </c>
      <c r="D6" s="75"/>
    </row>
    <row r="7" spans="1:4">
      <c r="A7" s="112" t="s">
        <v>105</v>
      </c>
      <c r="B7" s="75"/>
      <c r="C7" s="112" t="s">
        <v>106</v>
      </c>
      <c r="D7" s="75"/>
    </row>
    <row r="8" spans="1:4">
      <c r="A8" s="112" t="s">
        <v>107</v>
      </c>
      <c r="B8" s="75"/>
      <c r="C8" s="112" t="s">
        <v>108</v>
      </c>
      <c r="D8" s="75"/>
    </row>
    <row r="9" spans="1:4">
      <c r="A9" s="112"/>
      <c r="B9" s="114"/>
      <c r="C9" s="112" t="s">
        <v>109</v>
      </c>
      <c r="D9" s="75"/>
    </row>
    <row r="10" spans="1:4">
      <c r="A10" s="112"/>
      <c r="B10" s="114"/>
      <c r="C10" s="112" t="s">
        <v>110</v>
      </c>
      <c r="D10" s="75">
        <v>816.38</v>
      </c>
    </row>
    <row r="11" spans="1:4">
      <c r="A11" s="112"/>
      <c r="B11" s="114"/>
      <c r="C11" s="112" t="s">
        <v>111</v>
      </c>
      <c r="D11" s="75"/>
    </row>
    <row r="12" spans="1:4">
      <c r="A12" s="115"/>
      <c r="B12" s="116"/>
      <c r="C12" s="112" t="s">
        <v>112</v>
      </c>
      <c r="D12" s="75"/>
    </row>
    <row r="13" spans="1:4">
      <c r="A13" s="115"/>
      <c r="B13" s="116"/>
      <c r="C13" s="112" t="s">
        <v>113</v>
      </c>
      <c r="D13" s="75"/>
    </row>
    <row r="14" spans="1:4">
      <c r="A14" s="115"/>
      <c r="B14" s="116"/>
      <c r="C14" s="112" t="s">
        <v>114</v>
      </c>
      <c r="D14" s="75">
        <v>172.33</v>
      </c>
    </row>
    <row r="15" spans="1:4">
      <c r="A15" s="115"/>
      <c r="B15" s="116"/>
      <c r="C15" s="112" t="s">
        <v>115</v>
      </c>
      <c r="D15" s="117">
        <v>60.6</v>
      </c>
    </row>
    <row r="16" spans="1:4">
      <c r="A16" s="115"/>
      <c r="B16" s="116"/>
      <c r="C16" s="112" t="s">
        <v>116</v>
      </c>
      <c r="D16" s="75"/>
    </row>
    <row r="17" spans="1:4">
      <c r="A17" s="115"/>
      <c r="B17" s="116"/>
      <c r="C17" s="112" t="s">
        <v>117</v>
      </c>
      <c r="D17" s="75"/>
    </row>
    <row r="18" spans="1:4">
      <c r="A18" s="115"/>
      <c r="B18" s="116"/>
      <c r="C18" s="112" t="s">
        <v>118</v>
      </c>
      <c r="D18" s="75"/>
    </row>
    <row r="19" spans="1:4">
      <c r="A19" s="115"/>
      <c r="B19" s="116"/>
      <c r="C19" s="112" t="s">
        <v>119</v>
      </c>
      <c r="D19" s="75"/>
    </row>
    <row r="20" spans="1:4">
      <c r="A20" s="115"/>
      <c r="B20" s="116"/>
      <c r="C20" s="112" t="s">
        <v>120</v>
      </c>
      <c r="D20" s="75"/>
    </row>
    <row r="21" spans="1:4">
      <c r="A21" s="115"/>
      <c r="B21" s="116"/>
      <c r="C21" s="112" t="s">
        <v>121</v>
      </c>
      <c r="D21" s="75"/>
    </row>
    <row r="22" spans="1:4">
      <c r="A22" s="115"/>
      <c r="B22" s="116"/>
      <c r="C22" s="112" t="s">
        <v>122</v>
      </c>
      <c r="D22" s="75"/>
    </row>
    <row r="23" spans="1:4">
      <c r="A23" s="115"/>
      <c r="B23" s="116"/>
      <c r="C23" s="112" t="s">
        <v>123</v>
      </c>
      <c r="D23" s="75"/>
    </row>
    <row r="24" spans="1:4">
      <c r="A24" s="115"/>
      <c r="B24" s="116"/>
      <c r="C24" s="112" t="s">
        <v>124</v>
      </c>
      <c r="D24" s="75"/>
    </row>
    <row r="25" spans="1:4">
      <c r="A25" s="115"/>
      <c r="B25" s="116"/>
      <c r="C25" s="112" t="s">
        <v>125</v>
      </c>
      <c r="D25" s="75">
        <v>80.06</v>
      </c>
    </row>
    <row r="26" spans="1:4">
      <c r="A26" s="115"/>
      <c r="B26" s="116"/>
      <c r="C26" s="112" t="s">
        <v>126</v>
      </c>
      <c r="D26" s="75"/>
    </row>
    <row r="27" spans="1:4">
      <c r="A27" s="115"/>
      <c r="B27" s="116"/>
      <c r="C27" s="112" t="s">
        <v>127</v>
      </c>
      <c r="D27" s="75"/>
    </row>
    <row r="28" spans="1:4">
      <c r="A28" s="115"/>
      <c r="B28" s="116"/>
      <c r="C28" s="112" t="s">
        <v>128</v>
      </c>
      <c r="D28" s="75"/>
    </row>
    <row r="29" spans="1:4">
      <c r="A29" s="115"/>
      <c r="B29" s="116"/>
      <c r="C29" s="112" t="s">
        <v>129</v>
      </c>
      <c r="D29" s="75"/>
    </row>
    <row r="30" spans="1:4">
      <c r="A30" s="115"/>
      <c r="B30" s="116"/>
      <c r="C30" s="112" t="s">
        <v>130</v>
      </c>
      <c r="D30" s="75"/>
    </row>
    <row r="31" spans="1:4">
      <c r="A31" s="115"/>
      <c r="B31" s="116"/>
      <c r="C31" s="112" t="s">
        <v>131</v>
      </c>
      <c r="D31" s="75"/>
    </row>
    <row r="32" spans="1:4">
      <c r="A32" s="115"/>
      <c r="B32" s="116"/>
      <c r="C32" s="112" t="s">
        <v>132</v>
      </c>
      <c r="D32" s="75"/>
    </row>
    <row r="33" spans="1:4">
      <c r="A33" s="115"/>
      <c r="B33" s="116"/>
      <c r="C33" s="112" t="s">
        <v>133</v>
      </c>
      <c r="D33" s="75"/>
    </row>
    <row r="34" spans="1:4">
      <c r="A34" s="115"/>
      <c r="B34" s="116"/>
      <c r="C34" s="112" t="s">
        <v>134</v>
      </c>
      <c r="D34" s="75"/>
    </row>
    <row r="35" spans="1:4">
      <c r="A35" s="115"/>
      <c r="B35" s="116"/>
      <c r="C35" s="112"/>
      <c r="D35" s="75"/>
    </row>
    <row r="36" spans="1:4">
      <c r="A36" s="67" t="s">
        <v>135</v>
      </c>
      <c r="B36" s="113">
        <v>1129.37</v>
      </c>
      <c r="C36" s="67" t="s">
        <v>136</v>
      </c>
      <c r="D36" s="113">
        <v>1129.37</v>
      </c>
    </row>
    <row r="37" spans="1:4">
      <c r="A37" s="118" t="s">
        <v>71</v>
      </c>
    </row>
    <row r="38" spans="1:4">
      <c r="A38" s="78" t="s">
        <v>137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20" sqref="E20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57" t="s">
        <v>138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>
      <c r="A2" s="58"/>
      <c r="B2" s="59"/>
      <c r="C2" s="59"/>
      <c r="D2" s="59"/>
      <c r="E2" s="59"/>
      <c r="F2" s="59"/>
      <c r="G2" s="59"/>
      <c r="H2" s="59"/>
      <c r="I2" s="59"/>
      <c r="J2" s="59"/>
      <c r="K2" s="59" t="s">
        <v>1</v>
      </c>
    </row>
    <row r="3" ht="15" customHeight="1" spans="1:11">
      <c r="A3" s="67" t="s">
        <v>139</v>
      </c>
      <c r="B3" s="67" t="s">
        <v>140</v>
      </c>
      <c r="C3" s="67" t="s">
        <v>141</v>
      </c>
      <c r="D3" s="67"/>
      <c r="E3" s="67"/>
      <c r="F3" s="67" t="s">
        <v>142</v>
      </c>
      <c r="G3" s="67"/>
      <c r="H3" s="67"/>
      <c r="I3" s="67" t="s">
        <v>143</v>
      </c>
      <c r="J3" s="67"/>
      <c r="K3" s="67"/>
    </row>
    <row r="4" spans="1:11">
      <c r="A4" s="67"/>
      <c r="B4" s="67"/>
      <c r="C4" s="67" t="s">
        <v>100</v>
      </c>
      <c r="D4" s="67" t="s">
        <v>75</v>
      </c>
      <c r="E4" s="67" t="s">
        <v>76</v>
      </c>
      <c r="F4" s="67" t="s">
        <v>100</v>
      </c>
      <c r="G4" s="67" t="s">
        <v>75</v>
      </c>
      <c r="H4" s="67" t="s">
        <v>76</v>
      </c>
      <c r="I4" s="67" t="s">
        <v>100</v>
      </c>
      <c r="J4" s="67" t="s">
        <v>75</v>
      </c>
      <c r="K4" s="67" t="s">
        <v>76</v>
      </c>
    </row>
    <row r="5" spans="1:11">
      <c r="A5" s="110" t="s">
        <v>144</v>
      </c>
      <c r="B5" s="110">
        <v>1</v>
      </c>
      <c r="C5" s="110">
        <v>2</v>
      </c>
      <c r="D5" s="110">
        <v>3</v>
      </c>
      <c r="E5" s="110">
        <v>4</v>
      </c>
      <c r="F5" s="110">
        <v>5</v>
      </c>
      <c r="G5" s="110">
        <v>6</v>
      </c>
      <c r="H5" s="110">
        <v>7</v>
      </c>
      <c r="I5" s="110">
        <v>8</v>
      </c>
      <c r="J5" s="110">
        <v>9</v>
      </c>
      <c r="K5" s="111">
        <v>10</v>
      </c>
    </row>
    <row r="6" spans="1:11">
      <c r="A6" s="74" t="s">
        <v>78</v>
      </c>
      <c r="B6" s="75">
        <v>1129.37</v>
      </c>
      <c r="C6" s="75">
        <v>1129.37</v>
      </c>
      <c r="D6" s="75">
        <v>1129.37</v>
      </c>
      <c r="E6" s="80">
        <v>0</v>
      </c>
      <c r="F6" s="80"/>
      <c r="G6" s="80"/>
      <c r="H6" s="80"/>
      <c r="I6" s="80"/>
      <c r="J6" s="80"/>
      <c r="K6" s="80"/>
    </row>
    <row r="7" spans="1:11">
      <c r="A7" s="76" t="s">
        <v>145</v>
      </c>
      <c r="B7" s="75">
        <v>1129.37</v>
      </c>
      <c r="C7" s="75">
        <v>1129.37</v>
      </c>
      <c r="D7" s="75">
        <v>1129.37</v>
      </c>
      <c r="E7" s="80">
        <v>0</v>
      </c>
      <c r="F7" s="80"/>
      <c r="G7" s="80"/>
      <c r="H7" s="80"/>
      <c r="I7" s="80"/>
      <c r="J7" s="80"/>
      <c r="K7" s="80"/>
    </row>
    <row r="8" spans="1:11">
      <c r="A8" s="76"/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1">
      <c r="A9" s="76"/>
      <c r="B9" s="80"/>
      <c r="C9" s="80"/>
      <c r="D9" s="80"/>
      <c r="E9" s="80"/>
      <c r="F9" s="80"/>
      <c r="G9" s="80"/>
      <c r="H9" s="80"/>
      <c r="I9" s="80"/>
      <c r="J9" s="80"/>
      <c r="K9" s="80"/>
    </row>
    <row r="10" spans="1:11">
      <c r="A10" s="76"/>
      <c r="B10" s="80"/>
      <c r="C10" s="80"/>
      <c r="D10" s="80"/>
      <c r="E10" s="80"/>
      <c r="F10" s="80"/>
      <c r="G10" s="80"/>
      <c r="H10" s="80"/>
      <c r="I10" s="80"/>
      <c r="J10" s="80"/>
      <c r="K10" s="80"/>
    </row>
    <row r="11" spans="1:11">
      <c r="A11" s="76"/>
      <c r="B11" s="80"/>
      <c r="C11" s="80"/>
      <c r="D11" s="80"/>
      <c r="E11" s="80"/>
      <c r="F11" s="80"/>
      <c r="G11" s="80"/>
      <c r="H11" s="80"/>
      <c r="I11" s="80"/>
      <c r="J11" s="80"/>
      <c r="K11" s="80"/>
    </row>
    <row r="12" spans="1:11">
      <c r="A12" s="76"/>
      <c r="B12" s="80"/>
      <c r="C12" s="80"/>
      <c r="D12" s="80"/>
      <c r="E12" s="80"/>
      <c r="F12" s="80"/>
      <c r="G12" s="80"/>
      <c r="H12" s="80"/>
      <c r="I12" s="80"/>
      <c r="J12" s="80"/>
      <c r="K12" s="80"/>
    </row>
    <row r="13" spans="1:11">
      <c r="A13" s="76"/>
      <c r="B13" s="80"/>
      <c r="C13" s="80"/>
      <c r="D13" s="80"/>
      <c r="E13" s="80"/>
      <c r="F13" s="80"/>
      <c r="G13" s="80"/>
      <c r="H13" s="80"/>
      <c r="I13" s="80"/>
      <c r="J13" s="80"/>
      <c r="K13" s="80"/>
    </row>
    <row r="14" spans="1:11">
      <c r="A14" s="76"/>
      <c r="B14" s="80"/>
      <c r="C14" s="80"/>
      <c r="D14" s="80"/>
      <c r="E14" s="80"/>
      <c r="F14" s="80"/>
      <c r="G14" s="80"/>
      <c r="H14" s="80"/>
      <c r="I14" s="80"/>
      <c r="J14" s="80"/>
      <c r="K14" s="80"/>
    </row>
    <row r="15" spans="1:11">
      <c r="A15" s="76"/>
      <c r="B15" s="80"/>
      <c r="C15" s="80"/>
      <c r="D15" s="80"/>
      <c r="E15" s="80"/>
      <c r="F15" s="80"/>
      <c r="G15" s="80"/>
      <c r="H15" s="80"/>
      <c r="I15" s="80"/>
      <c r="J15" s="80"/>
      <c r="K15" s="80"/>
    </row>
    <row r="16" spans="1:11">
      <c r="A16" s="77" t="s">
        <v>96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4" workbookViewId="0">
      <selection activeCell="G16" sqref="G16"/>
    </sheetView>
  </sheetViews>
  <sheetFormatPr defaultColWidth="9" defaultRowHeight="13.5" outlineLevelCol="4"/>
  <cols>
    <col min="1" max="1" width="29.875" customWidth="1"/>
    <col min="2" max="2" width="19.2583333333333" customWidth="1"/>
    <col min="3" max="5" width="12" customWidth="1"/>
  </cols>
  <sheetData>
    <row r="1" ht="20.25" spans="1:5">
      <c r="A1" s="57" t="s">
        <v>146</v>
      </c>
      <c r="B1" s="57"/>
      <c r="C1" s="57"/>
      <c r="D1" s="57"/>
      <c r="E1" s="57"/>
    </row>
    <row r="2" spans="1:5">
      <c r="A2" s="58"/>
      <c r="B2" s="59"/>
      <c r="C2" s="59"/>
      <c r="D2" s="59"/>
      <c r="E2" s="59" t="s">
        <v>1</v>
      </c>
    </row>
    <row r="3" ht="25" customHeight="1" spans="1:5">
      <c r="A3" s="67" t="s">
        <v>73</v>
      </c>
      <c r="B3" s="67"/>
      <c r="C3" s="67" t="s">
        <v>141</v>
      </c>
      <c r="D3" s="67"/>
      <c r="E3" s="67"/>
    </row>
    <row r="4" ht="25" customHeight="1" spans="1:5">
      <c r="A4" s="67" t="s">
        <v>147</v>
      </c>
      <c r="B4" s="67" t="s">
        <v>148</v>
      </c>
      <c r="C4" s="67" t="s">
        <v>100</v>
      </c>
      <c r="D4" s="67" t="s">
        <v>75</v>
      </c>
      <c r="E4" s="67" t="s">
        <v>76</v>
      </c>
    </row>
    <row r="5" ht="25" customHeight="1" spans="1:5">
      <c r="A5" s="67" t="s">
        <v>54</v>
      </c>
      <c r="B5" s="67" t="s">
        <v>54</v>
      </c>
      <c r="C5" s="67">
        <v>1</v>
      </c>
      <c r="D5" s="67">
        <v>2</v>
      </c>
      <c r="E5" s="67">
        <v>3</v>
      </c>
    </row>
    <row r="6" ht="25" customHeight="1" spans="1:5">
      <c r="A6" s="91" t="s">
        <v>149</v>
      </c>
      <c r="B6" s="63" t="s">
        <v>78</v>
      </c>
      <c r="C6" s="92">
        <f>C7+C10+C18+C21</f>
        <v>1129.37</v>
      </c>
      <c r="D6" s="92">
        <f>D7+D10+D18+D21</f>
        <v>1129.37</v>
      </c>
      <c r="E6" s="82"/>
    </row>
    <row r="7" ht="25" customHeight="1" spans="1:5">
      <c r="A7" s="93">
        <v>205</v>
      </c>
      <c r="B7" s="94" t="s">
        <v>150</v>
      </c>
      <c r="C7" s="95">
        <v>816.38</v>
      </c>
      <c r="D7" s="95">
        <v>816.38</v>
      </c>
      <c r="E7" s="82"/>
    </row>
    <row r="8" ht="25" customHeight="1" spans="1:5">
      <c r="A8" s="93">
        <v>20502</v>
      </c>
      <c r="B8" s="96" t="s">
        <v>151</v>
      </c>
      <c r="C8" s="97">
        <v>816.38</v>
      </c>
      <c r="D8" s="97">
        <v>816.38</v>
      </c>
      <c r="E8" s="82"/>
    </row>
    <row r="9" ht="25" customHeight="1" spans="1:5">
      <c r="A9" s="93">
        <v>2050202</v>
      </c>
      <c r="B9" s="98" t="s">
        <v>152</v>
      </c>
      <c r="C9" s="97">
        <v>816.38</v>
      </c>
      <c r="D9" s="97">
        <v>816.38</v>
      </c>
      <c r="E9" s="80"/>
    </row>
    <row r="10" ht="25" customHeight="1" spans="1:5">
      <c r="A10" s="93">
        <v>208</v>
      </c>
      <c r="B10" s="99" t="s">
        <v>153</v>
      </c>
      <c r="C10" s="92">
        <f>C11+C14+C16</f>
        <v>172.33</v>
      </c>
      <c r="D10" s="92">
        <f>D11+D14+D16</f>
        <v>172.33</v>
      </c>
      <c r="E10" s="80"/>
    </row>
    <row r="11" ht="25" customHeight="1" spans="1:5">
      <c r="A11" s="100" t="s">
        <v>154</v>
      </c>
      <c r="B11" s="99" t="s">
        <v>155</v>
      </c>
      <c r="C11" s="101">
        <v>162.92</v>
      </c>
      <c r="D11" s="101">
        <v>162.92</v>
      </c>
      <c r="E11" s="80"/>
    </row>
    <row r="12" ht="25" customHeight="1" spans="1:5">
      <c r="A12" s="100" t="s">
        <v>156</v>
      </c>
      <c r="B12" s="98" t="s">
        <v>157</v>
      </c>
      <c r="C12" s="101">
        <v>108.61</v>
      </c>
      <c r="D12" s="101">
        <v>108.61</v>
      </c>
      <c r="E12" s="82"/>
    </row>
    <row r="13" ht="25" customHeight="1" spans="1:5">
      <c r="A13" s="100" t="s">
        <v>158</v>
      </c>
      <c r="B13" s="98" t="s">
        <v>159</v>
      </c>
      <c r="C13" s="101">
        <v>54.31</v>
      </c>
      <c r="D13" s="101">
        <v>54.31</v>
      </c>
      <c r="E13" s="80"/>
    </row>
    <row r="14" ht="25" customHeight="1" spans="1:5">
      <c r="A14" s="100" t="s">
        <v>160</v>
      </c>
      <c r="B14" s="94" t="s">
        <v>161</v>
      </c>
      <c r="C14" s="101">
        <v>7.47</v>
      </c>
      <c r="D14" s="101">
        <v>7.47</v>
      </c>
      <c r="E14" s="80"/>
    </row>
    <row r="15" ht="25" customHeight="1" spans="1:5">
      <c r="A15" s="100" t="s">
        <v>162</v>
      </c>
      <c r="B15" s="100" t="s">
        <v>161</v>
      </c>
      <c r="C15" s="101">
        <v>7.47</v>
      </c>
      <c r="D15" s="101">
        <v>7.47</v>
      </c>
      <c r="E15" s="80"/>
    </row>
    <row r="16" ht="25" customHeight="1" spans="1:5">
      <c r="A16" s="102">
        <v>20808</v>
      </c>
      <c r="B16" s="103" t="s">
        <v>163</v>
      </c>
      <c r="C16" s="104">
        <v>1.94</v>
      </c>
      <c r="D16" s="104">
        <v>1.94</v>
      </c>
      <c r="E16" s="80"/>
    </row>
    <row r="17" ht="25" customHeight="1" spans="1:5">
      <c r="A17" s="105">
        <v>2080899</v>
      </c>
      <c r="B17" s="106" t="s">
        <v>164</v>
      </c>
      <c r="C17" s="107">
        <v>1.94</v>
      </c>
      <c r="D17" s="107">
        <v>1.94</v>
      </c>
      <c r="E17" s="80"/>
    </row>
    <row r="18" ht="25" customHeight="1" spans="1:5">
      <c r="A18" s="100" t="s">
        <v>165</v>
      </c>
      <c r="B18" s="99" t="s">
        <v>166</v>
      </c>
      <c r="C18" s="108">
        <f>C19+C20</f>
        <v>60.6</v>
      </c>
      <c r="D18" s="108">
        <f>D19+D20</f>
        <v>60.6</v>
      </c>
      <c r="E18" s="80"/>
    </row>
    <row r="19" ht="25" customHeight="1" spans="1:5">
      <c r="A19" s="100" t="s">
        <v>167</v>
      </c>
      <c r="B19" s="98" t="s">
        <v>168</v>
      </c>
      <c r="C19" s="101">
        <v>45.21</v>
      </c>
      <c r="D19" s="101">
        <v>45.21</v>
      </c>
      <c r="E19" s="80"/>
    </row>
    <row r="20" ht="25" customHeight="1" spans="1:5">
      <c r="A20" s="100">
        <v>2101102</v>
      </c>
      <c r="B20" s="98" t="s">
        <v>169</v>
      </c>
      <c r="C20" s="101">
        <v>15.39</v>
      </c>
      <c r="D20" s="101">
        <v>15.39</v>
      </c>
      <c r="E20" s="80"/>
    </row>
    <row r="21" ht="25" customHeight="1" spans="1:5">
      <c r="A21" s="100" t="s">
        <v>170</v>
      </c>
      <c r="B21" s="109" t="s">
        <v>171</v>
      </c>
      <c r="C21" s="92">
        <f>C22</f>
        <v>80.06</v>
      </c>
      <c r="D21" s="92">
        <f>D22</f>
        <v>80.06</v>
      </c>
      <c r="E21" s="80"/>
    </row>
    <row r="22" ht="25" customHeight="1" spans="1:5">
      <c r="A22" s="100" t="s">
        <v>172</v>
      </c>
      <c r="B22" s="109" t="s">
        <v>173</v>
      </c>
      <c r="C22" s="101">
        <f>C23</f>
        <v>80.06</v>
      </c>
      <c r="D22" s="101">
        <f>D23</f>
        <v>80.06</v>
      </c>
      <c r="E22" s="80"/>
    </row>
    <row r="23" ht="25" customHeight="1" spans="1:5">
      <c r="A23" s="100">
        <v>2210201</v>
      </c>
      <c r="B23" s="100" t="s">
        <v>174</v>
      </c>
      <c r="C23" s="101">
        <v>80.06</v>
      </c>
      <c r="D23" s="101">
        <v>80.06</v>
      </c>
      <c r="E23" s="80"/>
    </row>
    <row r="24" spans="1:5">
      <c r="A24" s="77" t="s">
        <v>96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H18" sqref="H18"/>
    </sheetView>
  </sheetViews>
  <sheetFormatPr defaultColWidth="9" defaultRowHeight="13.5" outlineLevelCol="4"/>
  <cols>
    <col min="1" max="1" width="23.375" customWidth="1"/>
    <col min="2" max="2" width="33.625" customWidth="1"/>
    <col min="3" max="5" width="20.2583333333333" customWidth="1"/>
  </cols>
  <sheetData>
    <row r="1" ht="20.25" spans="1:5">
      <c r="A1" s="57" t="s">
        <v>175</v>
      </c>
      <c r="B1" s="57"/>
      <c r="C1" s="57"/>
      <c r="D1" s="57"/>
      <c r="E1" s="57"/>
    </row>
    <row r="2" spans="1:5">
      <c r="A2" s="58"/>
      <c r="B2" s="59"/>
      <c r="C2" s="59"/>
      <c r="D2" s="59"/>
      <c r="E2" s="59" t="s">
        <v>1</v>
      </c>
    </row>
    <row r="3" ht="15" customHeight="1" spans="1:5">
      <c r="A3" s="67" t="s">
        <v>176</v>
      </c>
      <c r="B3" s="67"/>
      <c r="C3" s="67" t="s">
        <v>177</v>
      </c>
      <c r="D3" s="67"/>
      <c r="E3" s="67"/>
    </row>
    <row r="4" spans="1:5">
      <c r="A4" s="67" t="s">
        <v>147</v>
      </c>
      <c r="B4" s="67" t="s">
        <v>148</v>
      </c>
      <c r="C4" s="67" t="s">
        <v>100</v>
      </c>
      <c r="D4" s="67" t="s">
        <v>178</v>
      </c>
      <c r="E4" s="67" t="s">
        <v>179</v>
      </c>
    </row>
    <row r="5" spans="1:5">
      <c r="A5" s="67" t="s">
        <v>54</v>
      </c>
      <c r="B5" s="67" t="s">
        <v>54</v>
      </c>
      <c r="C5" s="67">
        <v>1</v>
      </c>
      <c r="D5" s="67">
        <v>2</v>
      </c>
      <c r="E5" s="67">
        <v>3</v>
      </c>
    </row>
    <row r="6" spans="1:5">
      <c r="A6" s="74" t="s">
        <v>149</v>
      </c>
      <c r="B6" s="74" t="s">
        <v>78</v>
      </c>
      <c r="C6" s="79">
        <f>D6+E6</f>
        <v>1129.37</v>
      </c>
      <c r="D6" s="79">
        <f>D7</f>
        <v>1106.35</v>
      </c>
      <c r="E6" s="80">
        <f>E19</f>
        <v>23.02</v>
      </c>
    </row>
    <row r="7" spans="1:5">
      <c r="A7" s="81" t="s">
        <v>180</v>
      </c>
      <c r="B7" s="81" t="s">
        <v>181</v>
      </c>
      <c r="C7" s="79">
        <f>C8+C9+C10+C11+C12+C13+C14+C15+C16+C17+C18+C24</f>
        <v>1106.35</v>
      </c>
      <c r="D7" s="79">
        <f>D8+D9+D10+D11+D12+D13+D14+D15+D16+D17+D18+D24</f>
        <v>1106.35</v>
      </c>
      <c r="E7" s="82"/>
    </row>
    <row r="8" spans="1:5">
      <c r="A8" s="83" t="s">
        <v>182</v>
      </c>
      <c r="B8" s="83" t="s">
        <v>183</v>
      </c>
      <c r="C8" s="79">
        <v>341.1</v>
      </c>
      <c r="D8" s="79">
        <v>341.1</v>
      </c>
      <c r="E8" s="82"/>
    </row>
    <row r="9" spans="1:5">
      <c r="A9" s="83" t="s">
        <v>184</v>
      </c>
      <c r="B9" s="83" t="s">
        <v>185</v>
      </c>
      <c r="C9" s="79">
        <v>381.59</v>
      </c>
      <c r="D9" s="79">
        <v>381.59</v>
      </c>
      <c r="E9" s="82"/>
    </row>
    <row r="10" spans="1:5">
      <c r="A10" s="83" t="s">
        <v>186</v>
      </c>
      <c r="B10" s="83" t="s">
        <v>187</v>
      </c>
      <c r="C10" s="79">
        <v>28.43</v>
      </c>
      <c r="D10" s="79">
        <v>28.43</v>
      </c>
      <c r="E10" s="82"/>
    </row>
    <row r="11" spans="1:5">
      <c r="A11" s="83" t="s">
        <v>186</v>
      </c>
      <c r="B11" s="83" t="s">
        <v>188</v>
      </c>
      <c r="C11" s="79">
        <v>42.24</v>
      </c>
      <c r="D11" s="79">
        <v>42.24</v>
      </c>
      <c r="E11" s="82"/>
    </row>
    <row r="12" spans="1:5">
      <c r="A12" s="83" t="s">
        <v>189</v>
      </c>
      <c r="B12" s="83" t="s">
        <v>190</v>
      </c>
      <c r="C12" s="79">
        <v>108.61</v>
      </c>
      <c r="D12" s="79">
        <v>108.61</v>
      </c>
      <c r="E12" s="82"/>
    </row>
    <row r="13" spans="1:5">
      <c r="A13" s="83" t="s">
        <v>191</v>
      </c>
      <c r="B13" s="83" t="s">
        <v>192</v>
      </c>
      <c r="C13" s="79">
        <v>54.31</v>
      </c>
      <c r="D13" s="79">
        <v>54.31</v>
      </c>
      <c r="E13" s="80"/>
    </row>
    <row r="14" spans="1:5">
      <c r="A14" s="83" t="s">
        <v>193</v>
      </c>
      <c r="B14" s="83" t="s">
        <v>194</v>
      </c>
      <c r="C14" s="79">
        <v>2.72</v>
      </c>
      <c r="D14" s="79">
        <v>2.72</v>
      </c>
      <c r="E14" s="80"/>
    </row>
    <row r="15" spans="1:5">
      <c r="A15" s="83" t="s">
        <v>193</v>
      </c>
      <c r="B15" s="83" t="s">
        <v>195</v>
      </c>
      <c r="C15" s="79">
        <v>4.75</v>
      </c>
      <c r="D15" s="79">
        <v>4.75</v>
      </c>
      <c r="E15" s="80"/>
    </row>
    <row r="16" spans="1:5">
      <c r="A16" s="83" t="s">
        <v>196</v>
      </c>
      <c r="B16" s="84" t="s">
        <v>197</v>
      </c>
      <c r="C16" s="79">
        <v>45.21</v>
      </c>
      <c r="D16" s="79">
        <v>45.21</v>
      </c>
      <c r="E16" s="80"/>
    </row>
    <row r="17" spans="1:5">
      <c r="A17" s="83" t="s">
        <v>198</v>
      </c>
      <c r="B17" s="84" t="s">
        <v>199</v>
      </c>
      <c r="C17" s="79">
        <v>15.39</v>
      </c>
      <c r="D17" s="79">
        <v>15.39</v>
      </c>
      <c r="E17" s="80"/>
    </row>
    <row r="18" spans="1:5">
      <c r="A18" s="83" t="s">
        <v>200</v>
      </c>
      <c r="B18" s="83" t="s">
        <v>174</v>
      </c>
      <c r="C18" s="79">
        <v>80.06</v>
      </c>
      <c r="D18" s="79">
        <v>80.06</v>
      </c>
      <c r="E18" s="80"/>
    </row>
    <row r="19" spans="1:5">
      <c r="A19" s="81" t="s">
        <v>201</v>
      </c>
      <c r="B19" s="81" t="s">
        <v>202</v>
      </c>
      <c r="C19" s="79">
        <f>C21+C22+C23</f>
        <v>23.02</v>
      </c>
      <c r="D19" s="80"/>
      <c r="E19" s="79">
        <f>E21+E22+E23</f>
        <v>23.02</v>
      </c>
    </row>
    <row r="20" spans="1:5">
      <c r="A20" s="81">
        <v>2050201</v>
      </c>
      <c r="B20" s="81" t="s">
        <v>203</v>
      </c>
      <c r="C20" s="79">
        <v>0</v>
      </c>
      <c r="D20" s="80"/>
      <c r="E20" s="79">
        <v>0</v>
      </c>
    </row>
    <row r="21" spans="1:5">
      <c r="A21" s="84" t="s">
        <v>204</v>
      </c>
      <c r="B21" s="84" t="s">
        <v>205</v>
      </c>
      <c r="C21" s="79">
        <v>8.01</v>
      </c>
      <c r="D21" s="80"/>
      <c r="E21" s="79">
        <v>8.01</v>
      </c>
    </row>
    <row r="22" spans="1:5">
      <c r="A22" s="84" t="s">
        <v>206</v>
      </c>
      <c r="B22" s="84" t="s">
        <v>207</v>
      </c>
      <c r="C22" s="79">
        <v>5</v>
      </c>
      <c r="D22" s="80"/>
      <c r="E22" s="79">
        <v>5</v>
      </c>
    </row>
    <row r="23" spans="1:5">
      <c r="A23" s="85" t="s">
        <v>208</v>
      </c>
      <c r="B23" s="86" t="s">
        <v>209</v>
      </c>
      <c r="C23" s="79">
        <v>10.01</v>
      </c>
      <c r="D23" s="82"/>
      <c r="E23" s="79">
        <v>10.01</v>
      </c>
    </row>
    <row r="24" spans="1:5">
      <c r="A24" s="87" t="s">
        <v>210</v>
      </c>
      <c r="B24" s="87" t="s">
        <v>211</v>
      </c>
      <c r="C24" s="79">
        <f>C25</f>
        <v>1.94</v>
      </c>
      <c r="D24" s="79">
        <f>D25</f>
        <v>1.94</v>
      </c>
      <c r="E24" s="88"/>
    </row>
    <row r="25" spans="1:5">
      <c r="A25" s="89" t="s">
        <v>212</v>
      </c>
      <c r="B25" s="89" t="s">
        <v>213</v>
      </c>
      <c r="C25" s="79">
        <v>1.94</v>
      </c>
      <c r="D25" s="79">
        <v>1.94</v>
      </c>
      <c r="E25" s="90"/>
    </row>
    <row r="26" spans="1:5">
      <c r="A26" s="77" t="s">
        <v>96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J21" sqref="J21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57" t="s">
        <v>214</v>
      </c>
      <c r="B1" s="57"/>
      <c r="C1" s="57"/>
      <c r="D1" s="57"/>
      <c r="E1" s="57"/>
      <c r="F1" s="57"/>
      <c r="G1" s="57"/>
      <c r="H1" s="57"/>
    </row>
    <row r="2" spans="1:8">
      <c r="A2" s="58"/>
      <c r="B2" s="59"/>
      <c r="C2" s="59"/>
      <c r="D2" s="59"/>
      <c r="E2" s="59"/>
      <c r="F2" s="59"/>
      <c r="G2" s="59"/>
      <c r="H2" s="59" t="s">
        <v>1</v>
      </c>
    </row>
    <row r="3" ht="15" customHeight="1" spans="1:8">
      <c r="A3" s="67" t="s">
        <v>139</v>
      </c>
      <c r="B3" s="62" t="s">
        <v>215</v>
      </c>
      <c r="C3" s="62"/>
      <c r="D3" s="62"/>
      <c r="E3" s="62"/>
      <c r="F3" s="62"/>
      <c r="G3" s="62" t="s">
        <v>216</v>
      </c>
      <c r="H3" s="62" t="s">
        <v>217</v>
      </c>
    </row>
    <row r="4" ht="15" customHeight="1" spans="1:8">
      <c r="A4" s="67"/>
      <c r="B4" s="62" t="s">
        <v>100</v>
      </c>
      <c r="C4" s="62" t="s">
        <v>218</v>
      </c>
      <c r="D4" s="62" t="s">
        <v>219</v>
      </c>
      <c r="E4" s="62" t="s">
        <v>220</v>
      </c>
      <c r="F4" s="62"/>
      <c r="G4" s="62"/>
      <c r="H4" s="62"/>
    </row>
    <row r="5" spans="1:8">
      <c r="A5" s="67"/>
      <c r="B5" s="62"/>
      <c r="C5" s="62"/>
      <c r="D5" s="62"/>
      <c r="E5" s="62" t="s">
        <v>221</v>
      </c>
      <c r="F5" s="62" t="s">
        <v>222</v>
      </c>
      <c r="G5" s="62"/>
      <c r="H5" s="62"/>
    </row>
    <row r="6" spans="1:8">
      <c r="A6" s="62" t="s">
        <v>54</v>
      </c>
      <c r="B6" s="62">
        <v>1</v>
      </c>
      <c r="C6" s="62">
        <v>2</v>
      </c>
      <c r="D6" s="62">
        <v>3</v>
      </c>
      <c r="E6" s="62">
        <v>4</v>
      </c>
      <c r="F6" s="62">
        <v>5</v>
      </c>
      <c r="G6" s="62">
        <v>6</v>
      </c>
      <c r="H6" s="62">
        <v>7</v>
      </c>
    </row>
    <row r="7" spans="1:8">
      <c r="A7" s="74" t="s">
        <v>78</v>
      </c>
      <c r="B7" s="75"/>
      <c r="C7" s="75"/>
      <c r="D7" s="75"/>
      <c r="E7" s="75"/>
      <c r="F7" s="75"/>
      <c r="G7" s="75"/>
      <c r="H7" s="75"/>
    </row>
    <row r="8" spans="1:8">
      <c r="A8" s="76" t="s">
        <v>223</v>
      </c>
      <c r="B8" s="75"/>
      <c r="C8" s="75"/>
      <c r="D8" s="75"/>
      <c r="E8" s="75"/>
      <c r="F8" s="75"/>
      <c r="G8" s="75"/>
      <c r="H8" s="75"/>
    </row>
    <row r="9" spans="1:8">
      <c r="A9" s="76"/>
      <c r="B9" s="75"/>
      <c r="C9" s="75"/>
      <c r="D9" s="75"/>
      <c r="E9" s="75"/>
      <c r="F9" s="75"/>
      <c r="G9" s="75"/>
      <c r="H9" s="75"/>
    </row>
    <row r="10" spans="1:8">
      <c r="A10" s="76"/>
      <c r="B10" s="75"/>
      <c r="C10" s="75"/>
      <c r="D10" s="75"/>
      <c r="E10" s="75"/>
      <c r="F10" s="75"/>
      <c r="G10" s="75"/>
      <c r="H10" s="75"/>
    </row>
    <row r="11" spans="1:8">
      <c r="A11" s="76"/>
      <c r="B11" s="75"/>
      <c r="C11" s="75"/>
      <c r="D11" s="75"/>
      <c r="E11" s="75"/>
      <c r="F11" s="75"/>
      <c r="G11" s="75"/>
      <c r="H11" s="75"/>
    </row>
    <row r="12" spans="1:8">
      <c r="A12" s="76"/>
      <c r="B12" s="75"/>
      <c r="C12" s="75"/>
      <c r="D12" s="75"/>
      <c r="E12" s="75"/>
      <c r="F12" s="75"/>
      <c r="G12" s="75"/>
      <c r="H12" s="75"/>
    </row>
    <row r="13" spans="1:8">
      <c r="A13" s="76"/>
      <c r="B13" s="75"/>
      <c r="C13" s="75"/>
      <c r="D13" s="75"/>
      <c r="E13" s="75"/>
      <c r="F13" s="75"/>
      <c r="G13" s="75"/>
      <c r="H13" s="75"/>
    </row>
    <row r="14" spans="1:8">
      <c r="A14" s="76"/>
      <c r="B14" s="75"/>
      <c r="C14" s="75"/>
      <c r="D14" s="75"/>
      <c r="E14" s="75"/>
      <c r="F14" s="75"/>
      <c r="G14" s="75"/>
      <c r="H14" s="75"/>
    </row>
    <row r="15" spans="1:8">
      <c r="A15" s="76"/>
      <c r="B15" s="75"/>
      <c r="C15" s="75"/>
      <c r="D15" s="75"/>
      <c r="E15" s="75"/>
      <c r="F15" s="75"/>
      <c r="G15" s="75"/>
      <c r="H15" s="75"/>
    </row>
    <row r="16" spans="1:8">
      <c r="A16" s="76"/>
      <c r="B16" s="75"/>
      <c r="C16" s="75"/>
      <c r="D16" s="75"/>
      <c r="E16" s="75"/>
      <c r="F16" s="75"/>
      <c r="G16" s="75"/>
      <c r="H16" s="75"/>
    </row>
    <row r="17" spans="1:1">
      <c r="A17" s="77" t="s">
        <v>96</v>
      </c>
    </row>
    <row r="18" spans="1:1">
      <c r="A18" s="78" t="s">
        <v>137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C5" sqref="C5:D19"/>
    </sheetView>
  </sheetViews>
  <sheetFormatPr defaultColWidth="9" defaultRowHeight="13.5" outlineLevelCol="4"/>
  <cols>
    <col min="1" max="1" width="21.625" customWidth="1"/>
    <col min="2" max="2" width="21.375" customWidth="1"/>
    <col min="3" max="5" width="14.5" customWidth="1"/>
  </cols>
  <sheetData>
    <row r="1" ht="20.25" spans="1:5">
      <c r="A1" s="57" t="s">
        <v>224</v>
      </c>
      <c r="B1" s="57"/>
      <c r="C1" s="57"/>
      <c r="D1" s="57"/>
      <c r="E1" s="57"/>
    </row>
    <row r="2" spans="1:5">
      <c r="A2" s="58"/>
      <c r="B2" s="59"/>
      <c r="C2" s="59"/>
      <c r="D2" s="59"/>
      <c r="E2" s="59" t="s">
        <v>1</v>
      </c>
    </row>
    <row r="3" spans="1:5">
      <c r="A3" s="67" t="s">
        <v>225</v>
      </c>
      <c r="B3" s="67" t="s">
        <v>4</v>
      </c>
      <c r="C3" s="67" t="s">
        <v>100</v>
      </c>
      <c r="D3" s="67" t="s">
        <v>75</v>
      </c>
      <c r="E3" s="67" t="s">
        <v>76</v>
      </c>
    </row>
    <row r="4" spans="1:5">
      <c r="A4" s="67" t="s">
        <v>54</v>
      </c>
      <c r="B4" s="67" t="s">
        <v>54</v>
      </c>
      <c r="C4" s="67">
        <v>1</v>
      </c>
      <c r="D4" s="67">
        <v>2</v>
      </c>
      <c r="E4" s="67">
        <v>3</v>
      </c>
    </row>
    <row r="5" spans="1:5">
      <c r="A5" s="68"/>
      <c r="B5" s="69" t="s">
        <v>140</v>
      </c>
      <c r="C5" s="70"/>
      <c r="D5" s="70"/>
      <c r="E5" s="71"/>
    </row>
    <row r="6" spans="1:5">
      <c r="A6" s="72">
        <v>1</v>
      </c>
      <c r="B6" s="65" t="s">
        <v>226</v>
      </c>
      <c r="C6" s="64"/>
      <c r="D6" s="64"/>
      <c r="E6" s="73"/>
    </row>
    <row r="7" spans="1:5">
      <c r="A7" s="72">
        <v>2</v>
      </c>
      <c r="B7" s="65" t="s">
        <v>227</v>
      </c>
      <c r="C7" s="64"/>
      <c r="D7" s="64"/>
      <c r="E7" s="73"/>
    </row>
    <row r="8" spans="1:5">
      <c r="A8" s="72">
        <v>3</v>
      </c>
      <c r="B8" s="65" t="s">
        <v>228</v>
      </c>
      <c r="C8" s="64"/>
      <c r="D8" s="64"/>
      <c r="E8" s="73"/>
    </row>
    <row r="9" spans="1:5">
      <c r="A9" s="72">
        <v>4</v>
      </c>
      <c r="B9" s="65" t="s">
        <v>229</v>
      </c>
      <c r="C9" s="64"/>
      <c r="D9" s="64"/>
      <c r="E9" s="73"/>
    </row>
    <row r="10" spans="1:5">
      <c r="A10" s="72">
        <v>5</v>
      </c>
      <c r="B10" s="65" t="s">
        <v>230</v>
      </c>
      <c r="C10" s="64"/>
      <c r="D10" s="64"/>
      <c r="E10" s="73"/>
    </row>
    <row r="11" spans="1:5">
      <c r="A11" s="72">
        <v>6</v>
      </c>
      <c r="B11" s="65" t="s">
        <v>231</v>
      </c>
      <c r="C11" s="64"/>
      <c r="D11" s="64"/>
      <c r="E11" s="73"/>
    </row>
    <row r="12" spans="1:5">
      <c r="A12" s="72">
        <v>7</v>
      </c>
      <c r="B12" s="65" t="s">
        <v>232</v>
      </c>
      <c r="C12" s="64"/>
      <c r="D12" s="64"/>
      <c r="E12" s="73"/>
    </row>
    <row r="13" spans="1:5">
      <c r="A13" s="72">
        <v>8</v>
      </c>
      <c r="B13" s="65" t="s">
        <v>233</v>
      </c>
      <c r="C13" s="64"/>
      <c r="D13" s="64"/>
      <c r="E13" s="73"/>
    </row>
    <row r="14" spans="1:5">
      <c r="A14" s="72">
        <v>9</v>
      </c>
      <c r="B14" s="65" t="s">
        <v>234</v>
      </c>
      <c r="C14" s="64"/>
      <c r="D14" s="64"/>
      <c r="E14" s="73"/>
    </row>
    <row r="15" spans="1:5">
      <c r="A15" s="72">
        <v>10</v>
      </c>
      <c r="B15" s="65" t="s">
        <v>235</v>
      </c>
      <c r="C15" s="64"/>
      <c r="D15" s="64"/>
      <c r="E15" s="73"/>
    </row>
    <row r="16" spans="1:5">
      <c r="A16" s="72">
        <v>11</v>
      </c>
      <c r="B16" s="65" t="s">
        <v>236</v>
      </c>
      <c r="C16" s="64"/>
      <c r="D16" s="64"/>
      <c r="E16" s="73"/>
    </row>
    <row r="17" spans="1:5">
      <c r="A17" s="72">
        <v>12</v>
      </c>
      <c r="B17" s="65" t="s">
        <v>237</v>
      </c>
      <c r="C17" s="64"/>
      <c r="D17" s="64"/>
      <c r="E17" s="73"/>
    </row>
    <row r="18" spans="1:5">
      <c r="A18" s="72">
        <v>13</v>
      </c>
      <c r="B18" s="65" t="s">
        <v>238</v>
      </c>
      <c r="C18" s="64"/>
      <c r="D18" s="64"/>
      <c r="E18" s="73"/>
    </row>
    <row r="19" spans="1:5">
      <c r="A19" s="72">
        <v>14</v>
      </c>
      <c r="B19" s="65" t="s">
        <v>239</v>
      </c>
      <c r="C19" s="64"/>
      <c r="D19" s="64"/>
      <c r="E19" s="73"/>
    </row>
    <row r="20" spans="1:5">
      <c r="A20" s="72">
        <v>15</v>
      </c>
      <c r="B20" s="65" t="s">
        <v>240</v>
      </c>
      <c r="C20" s="64"/>
      <c r="D20" s="64"/>
      <c r="E20" s="73"/>
    </row>
    <row r="21" spans="1:5">
      <c r="A21" s="66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23" sqref="F23"/>
    </sheetView>
  </sheetViews>
  <sheetFormatPr defaultColWidth="9" defaultRowHeight="13.5" outlineLevelCol="1"/>
  <cols>
    <col min="1" max="1" width="58.375" customWidth="1"/>
    <col min="2" max="2" width="28.7583333333333" customWidth="1"/>
  </cols>
  <sheetData>
    <row r="1" ht="20.25" spans="1:2">
      <c r="A1" s="57" t="s">
        <v>241</v>
      </c>
      <c r="B1" s="57"/>
    </row>
    <row r="2" spans="1:2">
      <c r="A2" s="58"/>
      <c r="B2" s="59" t="s">
        <v>1</v>
      </c>
    </row>
    <row r="3" ht="15" customHeight="1" spans="1:2">
      <c r="A3" s="60" t="s">
        <v>242</v>
      </c>
      <c r="B3" s="61" t="s">
        <v>243</v>
      </c>
    </row>
    <row r="4" spans="1:2">
      <c r="A4" s="60"/>
      <c r="B4" s="61"/>
    </row>
    <row r="5" spans="1:2">
      <c r="A5" s="62" t="s">
        <v>54</v>
      </c>
      <c r="B5" s="61">
        <v>1</v>
      </c>
    </row>
    <row r="6" spans="1:2">
      <c r="A6" s="63" t="s">
        <v>78</v>
      </c>
      <c r="B6" s="64"/>
    </row>
    <row r="7" spans="1:2">
      <c r="A7" s="65" t="s">
        <v>244</v>
      </c>
      <c r="B7" s="64"/>
    </row>
    <row r="8" spans="1:2">
      <c r="A8" s="65"/>
      <c r="B8" s="64"/>
    </row>
    <row r="9" spans="1:2">
      <c r="A9" s="65"/>
      <c r="B9" s="64"/>
    </row>
    <row r="10" spans="1:2">
      <c r="A10" s="65"/>
      <c r="B10" s="64"/>
    </row>
    <row r="11" spans="1:2">
      <c r="A11" s="65"/>
      <c r="B11" s="64"/>
    </row>
    <row r="12" spans="1:2">
      <c r="A12" s="65"/>
      <c r="B12" s="64"/>
    </row>
    <row r="13" spans="1:2">
      <c r="A13" s="65"/>
      <c r="B13" s="64"/>
    </row>
    <row r="14" spans="1:2">
      <c r="A14" s="65"/>
      <c r="B14" s="64"/>
    </row>
    <row r="15" spans="1:2">
      <c r="A15" s="65"/>
      <c r="B15" s="64"/>
    </row>
    <row r="16" spans="1:2">
      <c r="A16" s="66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42" sqref="E42"/>
    </sheetView>
  </sheetViews>
  <sheetFormatPr defaultColWidth="9" defaultRowHeight="13.5" outlineLevelCol="4"/>
  <cols>
    <col min="1" max="1" width="18" customWidth="1"/>
    <col min="3" max="5" width="29.2583333333333" customWidth="1"/>
  </cols>
  <sheetData>
    <row r="1" ht="20.25" spans="1:5">
      <c r="A1" s="57" t="s">
        <v>245</v>
      </c>
      <c r="B1" s="57"/>
      <c r="C1" s="57"/>
      <c r="D1" s="57"/>
      <c r="E1" s="57"/>
    </row>
    <row r="2" spans="1:5">
      <c r="A2" s="58"/>
      <c r="B2" s="59"/>
      <c r="C2" s="59"/>
      <c r="D2" s="59"/>
      <c r="E2" s="59" t="s">
        <v>1</v>
      </c>
    </row>
    <row r="3" spans="1:5">
      <c r="A3" s="67" t="s">
        <v>139</v>
      </c>
      <c r="B3" s="67" t="s">
        <v>100</v>
      </c>
      <c r="C3" s="67" t="s">
        <v>246</v>
      </c>
      <c r="D3" s="67" t="s">
        <v>247</v>
      </c>
      <c r="E3" s="67" t="s">
        <v>248</v>
      </c>
    </row>
    <row r="4" spans="1:5">
      <c r="A4" s="67" t="s">
        <v>54</v>
      </c>
      <c r="B4" s="67">
        <v>1</v>
      </c>
      <c r="C4" s="67">
        <v>2</v>
      </c>
      <c r="D4" s="67">
        <v>3</v>
      </c>
      <c r="E4" s="67">
        <v>4</v>
      </c>
    </row>
    <row r="5" spans="1:5">
      <c r="A5" s="63" t="s">
        <v>78</v>
      </c>
      <c r="B5" s="64"/>
      <c r="C5" s="64"/>
      <c r="D5" s="64"/>
      <c r="E5" s="64"/>
    </row>
    <row r="6" spans="1:5">
      <c r="A6" s="65" t="s">
        <v>244</v>
      </c>
      <c r="B6" s="64"/>
      <c r="C6" s="64"/>
      <c r="D6" s="64"/>
      <c r="E6" s="64"/>
    </row>
    <row r="7" spans="1:5">
      <c r="A7" s="65"/>
      <c r="B7" s="64"/>
      <c r="C7" s="64"/>
      <c r="D7" s="64"/>
      <c r="E7" s="64"/>
    </row>
    <row r="8" spans="1:5">
      <c r="A8" s="65"/>
      <c r="B8" s="64"/>
      <c r="C8" s="64"/>
      <c r="D8" s="64"/>
      <c r="E8" s="64"/>
    </row>
    <row r="9" spans="1:5">
      <c r="A9" s="65"/>
      <c r="B9" s="64"/>
      <c r="C9" s="64"/>
      <c r="D9" s="64"/>
      <c r="E9" s="64"/>
    </row>
    <row r="10" spans="1:5">
      <c r="A10" s="65"/>
      <c r="B10" s="64"/>
      <c r="C10" s="64"/>
      <c r="D10" s="64"/>
      <c r="E10" s="64"/>
    </row>
    <row r="11" spans="1:5">
      <c r="A11" s="65"/>
      <c r="B11" s="64"/>
      <c r="C11" s="64"/>
      <c r="D11" s="64"/>
      <c r="E11" s="64"/>
    </row>
    <row r="12" spans="1:5">
      <c r="A12" s="65"/>
      <c r="B12" s="64"/>
      <c r="C12" s="64"/>
      <c r="D12" s="64"/>
      <c r="E12" s="64"/>
    </row>
    <row r="13" spans="1:5">
      <c r="A13" s="65"/>
      <c r="B13" s="64"/>
      <c r="C13" s="64"/>
      <c r="D13" s="64"/>
      <c r="E13" s="64"/>
    </row>
    <row r="14" spans="1:5">
      <c r="A14" s="65"/>
      <c r="B14" s="64"/>
      <c r="C14" s="64"/>
      <c r="D14" s="64"/>
      <c r="E14" s="64"/>
    </row>
    <row r="15" spans="1:5">
      <c r="A15" s="66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G13" sqref="G13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57" t="s">
        <v>249</v>
      </c>
      <c r="B1" s="57"/>
    </row>
    <row r="2" spans="1:2">
      <c r="A2" s="58"/>
      <c r="B2" s="59" t="s">
        <v>1</v>
      </c>
    </row>
    <row r="3" ht="15" customHeight="1" spans="1:2">
      <c r="A3" s="60" t="s">
        <v>242</v>
      </c>
      <c r="B3" s="61" t="s">
        <v>243</v>
      </c>
    </row>
    <row r="4" spans="1:2">
      <c r="A4" s="60"/>
      <c r="B4" s="61"/>
    </row>
    <row r="5" spans="1:2">
      <c r="A5" s="62" t="s">
        <v>54</v>
      </c>
      <c r="B5" s="61">
        <v>1</v>
      </c>
    </row>
    <row r="6" spans="1:2">
      <c r="A6" s="63" t="s">
        <v>78</v>
      </c>
      <c r="B6" s="64"/>
    </row>
    <row r="7" spans="1:2">
      <c r="A7" s="65" t="s">
        <v>244</v>
      </c>
      <c r="B7" s="64"/>
    </row>
    <row r="8" spans="1:2">
      <c r="A8" s="65"/>
      <c r="B8" s="64"/>
    </row>
    <row r="9" spans="1:2">
      <c r="A9" s="65"/>
      <c r="B9" s="64"/>
    </row>
    <row r="10" spans="1:2">
      <c r="A10" s="65"/>
      <c r="B10" s="64"/>
    </row>
    <row r="11" spans="1:2">
      <c r="A11" s="65"/>
      <c r="B11" s="64"/>
    </row>
    <row r="12" spans="1:2">
      <c r="A12" s="65"/>
      <c r="B12" s="64"/>
    </row>
    <row r="13" spans="1:2">
      <c r="A13" s="65"/>
      <c r="B13" s="64"/>
    </row>
    <row r="14" spans="1:2">
      <c r="A14" s="65"/>
      <c r="B14" s="64"/>
    </row>
    <row r="15" spans="1:2">
      <c r="A15" s="65"/>
      <c r="B15" s="64"/>
    </row>
    <row r="16" spans="1:2">
      <c r="A16" s="66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opLeftCell="A10" workbookViewId="0">
      <selection activeCell="N42" sqref="N42"/>
    </sheetView>
  </sheetViews>
  <sheetFormatPr defaultColWidth="9" defaultRowHeight="13.5"/>
  <cols>
    <col min="1" max="1" width="6" customWidth="1"/>
    <col min="2" max="2" width="9.5" customWidth="1"/>
    <col min="4" max="4" width="5.5" customWidth="1"/>
    <col min="5" max="5" width="13.125" customWidth="1"/>
    <col min="6" max="6" width="5.625" customWidth="1"/>
    <col min="10" max="10" width="11.375" hidden="1" customWidth="1"/>
  </cols>
  <sheetData>
    <row r="1" ht="18.75" spans="1:11">
      <c r="A1" s="10" t="s">
        <v>250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spans="1:11">
      <c r="A2" s="11" t="s">
        <v>251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0" customHeight="1" spans="1:11">
      <c r="A3" s="12" t="s">
        <v>252</v>
      </c>
      <c r="B3" s="13"/>
      <c r="C3" s="14" t="s">
        <v>145</v>
      </c>
      <c r="D3" s="13"/>
      <c r="E3" s="13"/>
      <c r="F3" s="13"/>
      <c r="G3" s="13"/>
      <c r="H3" s="13"/>
      <c r="I3" s="13"/>
      <c r="J3" s="13"/>
      <c r="K3" s="13"/>
    </row>
    <row r="4" ht="20" customHeight="1" spans="1:11">
      <c r="A4" s="12" t="s">
        <v>253</v>
      </c>
      <c r="B4" s="13"/>
      <c r="C4" s="14" t="s">
        <v>254</v>
      </c>
      <c r="D4" s="13"/>
      <c r="E4" s="13"/>
      <c r="F4" s="13"/>
      <c r="G4" s="12" t="s">
        <v>255</v>
      </c>
      <c r="H4" s="13"/>
      <c r="I4" s="15">
        <v>18693860006</v>
      </c>
      <c r="J4" s="13"/>
      <c r="K4" s="13"/>
    </row>
    <row r="5" ht="20" customHeight="1" spans="1:11">
      <c r="A5" s="12" t="s">
        <v>256</v>
      </c>
      <c r="B5" s="13"/>
      <c r="C5" s="12" t="s">
        <v>257</v>
      </c>
      <c r="D5" s="13"/>
      <c r="E5" s="13"/>
      <c r="F5" s="12" t="s">
        <v>258</v>
      </c>
      <c r="G5" s="13"/>
      <c r="H5" s="12" t="s">
        <v>259</v>
      </c>
      <c r="I5" s="13"/>
      <c r="J5" s="12" t="s">
        <v>258</v>
      </c>
      <c r="K5" s="13"/>
    </row>
    <row r="6" ht="20" customHeight="1" spans="1:11">
      <c r="A6" s="13"/>
      <c r="B6" s="13"/>
      <c r="C6" s="12" t="s">
        <v>260</v>
      </c>
      <c r="D6" s="13"/>
      <c r="E6" s="12" t="s">
        <v>261</v>
      </c>
      <c r="F6" s="16">
        <v>1116.36</v>
      </c>
      <c r="G6" s="17"/>
      <c r="H6" s="12" t="s">
        <v>262</v>
      </c>
      <c r="I6" s="13"/>
      <c r="J6" s="3"/>
      <c r="K6" s="3">
        <v>0</v>
      </c>
    </row>
    <row r="7" ht="20" customHeight="1" spans="1:11">
      <c r="A7" s="13"/>
      <c r="B7" s="13"/>
      <c r="C7" s="13"/>
      <c r="D7" s="13"/>
      <c r="E7" s="12" t="s">
        <v>263</v>
      </c>
      <c r="F7" s="16">
        <v>13.01</v>
      </c>
      <c r="G7" s="17"/>
      <c r="H7" s="12" t="s">
        <v>264</v>
      </c>
      <c r="I7" s="13"/>
      <c r="J7" s="18">
        <v>1129.37</v>
      </c>
      <c r="K7" s="17"/>
    </row>
    <row r="8" ht="20" customHeight="1" spans="1:11">
      <c r="A8" s="13"/>
      <c r="B8" s="13"/>
      <c r="C8" s="13"/>
      <c r="D8" s="13"/>
      <c r="E8" s="12" t="s">
        <v>265</v>
      </c>
      <c r="F8" s="16">
        <v>1129.37</v>
      </c>
      <c r="G8" s="17"/>
      <c r="H8" s="12" t="s">
        <v>266</v>
      </c>
      <c r="I8" s="13"/>
      <c r="J8" s="16">
        <v>0</v>
      </c>
      <c r="K8" s="17"/>
    </row>
    <row r="9" ht="20" customHeight="1" spans="1:11">
      <c r="A9" s="13"/>
      <c r="B9" s="13"/>
      <c r="C9" s="12" t="s">
        <v>267</v>
      </c>
      <c r="D9" s="13"/>
      <c r="E9" s="12" t="s">
        <v>268</v>
      </c>
      <c r="F9" s="16">
        <v>0</v>
      </c>
      <c r="G9" s="17"/>
      <c r="H9" s="12" t="s">
        <v>269</v>
      </c>
      <c r="I9" s="13"/>
      <c r="J9" s="16">
        <v>0</v>
      </c>
      <c r="K9" s="17"/>
    </row>
    <row r="10" ht="20" customHeight="1" spans="1:11">
      <c r="A10" s="13"/>
      <c r="B10" s="13"/>
      <c r="C10" s="13"/>
      <c r="D10" s="13"/>
      <c r="E10" s="12" t="s">
        <v>270</v>
      </c>
      <c r="F10" s="18">
        <v>0</v>
      </c>
      <c r="G10" s="17"/>
      <c r="H10" s="12" t="s">
        <v>271</v>
      </c>
      <c r="I10" s="13"/>
      <c r="J10" s="16">
        <v>0</v>
      </c>
      <c r="K10" s="17"/>
    </row>
    <row r="11" ht="20" customHeight="1" spans="1:11">
      <c r="A11" s="19"/>
      <c r="B11" s="19"/>
      <c r="C11" s="19"/>
      <c r="D11" s="19"/>
      <c r="E11" s="20" t="s">
        <v>265</v>
      </c>
      <c r="F11" s="21">
        <v>0</v>
      </c>
      <c r="G11" s="22"/>
      <c r="H11" s="23"/>
      <c r="I11" s="23"/>
      <c r="J11" s="23"/>
      <c r="K11" s="23"/>
    </row>
    <row r="12" ht="72" customHeight="1" spans="1:11">
      <c r="A12" s="24" t="s">
        <v>272</v>
      </c>
      <c r="B12" s="25" t="s">
        <v>273</v>
      </c>
      <c r="C12" s="26"/>
      <c r="D12" s="26"/>
      <c r="E12" s="26"/>
      <c r="F12" s="26"/>
      <c r="G12" s="26"/>
      <c r="H12" s="26"/>
      <c r="I12" s="26"/>
      <c r="J12" s="26"/>
      <c r="K12" s="27"/>
    </row>
    <row r="13" ht="20" customHeight="1" spans="1:11">
      <c r="A13" s="28" t="s">
        <v>274</v>
      </c>
      <c r="B13" s="12" t="s">
        <v>275</v>
      </c>
      <c r="C13" s="13"/>
      <c r="D13" s="12" t="s">
        <v>276</v>
      </c>
      <c r="E13" s="12" t="s">
        <v>277</v>
      </c>
      <c r="F13" s="13"/>
      <c r="G13" s="29" t="s">
        <v>278</v>
      </c>
      <c r="H13" s="13"/>
      <c r="I13" s="13"/>
      <c r="J13" s="13"/>
      <c r="K13" s="30" t="s">
        <v>279</v>
      </c>
    </row>
    <row r="14" ht="30" customHeight="1" spans="1:11">
      <c r="A14" s="28"/>
      <c r="B14" s="31" t="s">
        <v>280</v>
      </c>
      <c r="C14" s="32"/>
      <c r="D14" s="33">
        <v>10</v>
      </c>
      <c r="E14" s="12" t="s">
        <v>281</v>
      </c>
      <c r="F14" s="13"/>
      <c r="G14" s="34" t="s">
        <v>282</v>
      </c>
      <c r="H14" s="26"/>
      <c r="I14" s="26"/>
      <c r="J14" s="26"/>
      <c r="K14" s="35">
        <v>1</v>
      </c>
    </row>
    <row r="15" ht="20" customHeight="1" spans="1:11">
      <c r="A15" s="28"/>
      <c r="B15" s="36"/>
      <c r="C15" s="37"/>
      <c r="D15" s="38"/>
      <c r="E15" s="13"/>
      <c r="F15" s="13"/>
      <c r="G15" s="34" t="s">
        <v>283</v>
      </c>
      <c r="H15" s="26"/>
      <c r="I15" s="26"/>
      <c r="J15" s="26"/>
      <c r="K15" s="30" t="s">
        <v>284</v>
      </c>
    </row>
    <row r="16" ht="20" customHeight="1" spans="1:11">
      <c r="A16" s="28"/>
      <c r="B16" s="36"/>
      <c r="C16" s="37"/>
      <c r="D16" s="38"/>
      <c r="E16" s="13"/>
      <c r="F16" s="13"/>
      <c r="G16" s="34" t="s">
        <v>285</v>
      </c>
      <c r="H16" s="26"/>
      <c r="I16" s="26"/>
      <c r="J16" s="26"/>
      <c r="K16" s="35">
        <v>1</v>
      </c>
    </row>
    <row r="17" ht="20" customHeight="1" spans="1:11">
      <c r="A17" s="28"/>
      <c r="B17" s="36"/>
      <c r="C17" s="37"/>
      <c r="D17" s="38"/>
      <c r="E17" s="13"/>
      <c r="F17" s="13"/>
      <c r="G17" s="34" t="s">
        <v>286</v>
      </c>
      <c r="H17" s="26"/>
      <c r="I17" s="26"/>
      <c r="J17" s="26"/>
      <c r="K17" s="39">
        <v>0</v>
      </c>
    </row>
    <row r="18" ht="20" customHeight="1" spans="1:11">
      <c r="A18" s="28"/>
      <c r="B18" s="36"/>
      <c r="C18" s="37"/>
      <c r="D18" s="38"/>
      <c r="E18" s="12" t="s">
        <v>287</v>
      </c>
      <c r="F18" s="13"/>
      <c r="G18" s="34" t="s">
        <v>288</v>
      </c>
      <c r="H18" s="26"/>
      <c r="I18" s="26"/>
      <c r="J18" s="26"/>
      <c r="K18" s="30" t="s">
        <v>289</v>
      </c>
    </row>
    <row r="19" ht="20" customHeight="1" spans="1:11">
      <c r="A19" s="28"/>
      <c r="B19" s="36"/>
      <c r="C19" s="37"/>
      <c r="D19" s="38"/>
      <c r="E19" s="13"/>
      <c r="F19" s="13"/>
      <c r="G19" s="34" t="s">
        <v>290</v>
      </c>
      <c r="H19" s="26"/>
      <c r="I19" s="26"/>
      <c r="J19" s="26"/>
      <c r="K19" s="30" t="s">
        <v>291</v>
      </c>
    </row>
    <row r="20" ht="20" customHeight="1" spans="1:11">
      <c r="A20" s="28"/>
      <c r="B20" s="36"/>
      <c r="C20" s="37"/>
      <c r="D20" s="38"/>
      <c r="E20" s="12" t="s">
        <v>292</v>
      </c>
      <c r="F20" s="13"/>
      <c r="G20" s="34" t="s">
        <v>293</v>
      </c>
      <c r="H20" s="26"/>
      <c r="I20" s="26"/>
      <c r="J20" s="26"/>
      <c r="K20" s="30" t="s">
        <v>294</v>
      </c>
    </row>
    <row r="21" ht="20" customHeight="1" spans="1:11">
      <c r="A21" s="28"/>
      <c r="B21" s="36"/>
      <c r="C21" s="37"/>
      <c r="D21" s="38"/>
      <c r="E21" s="13"/>
      <c r="F21" s="13"/>
      <c r="G21" s="34" t="s">
        <v>295</v>
      </c>
      <c r="H21" s="26"/>
      <c r="I21" s="26"/>
      <c r="J21" s="26"/>
      <c r="K21" s="30" t="s">
        <v>296</v>
      </c>
    </row>
    <row r="22" ht="24" customHeight="1" spans="1:11">
      <c r="A22" s="28"/>
      <c r="B22" s="36"/>
      <c r="C22" s="37"/>
      <c r="D22" s="38"/>
      <c r="E22" s="12" t="s">
        <v>297</v>
      </c>
      <c r="F22" s="13"/>
      <c r="G22" s="34" t="s">
        <v>298</v>
      </c>
      <c r="H22" s="26"/>
      <c r="I22" s="26"/>
      <c r="J22" s="26"/>
      <c r="K22" s="30" t="s">
        <v>294</v>
      </c>
    </row>
    <row r="23" spans="1:11">
      <c r="A23" s="28"/>
      <c r="B23" s="36"/>
      <c r="C23" s="37"/>
      <c r="D23" s="38"/>
      <c r="E23" s="13"/>
      <c r="F23" s="13"/>
      <c r="G23" s="34" t="s">
        <v>299</v>
      </c>
      <c r="H23" s="26"/>
      <c r="I23" s="26"/>
      <c r="J23" s="26"/>
      <c r="K23" s="35">
        <v>1</v>
      </c>
    </row>
    <row r="24" spans="1:11">
      <c r="A24" s="28"/>
      <c r="B24" s="36"/>
      <c r="C24" s="37"/>
      <c r="D24" s="38"/>
      <c r="E24" s="12" t="s">
        <v>300</v>
      </c>
      <c r="F24" s="13"/>
      <c r="G24" s="34" t="s">
        <v>301</v>
      </c>
      <c r="H24" s="26"/>
      <c r="I24" s="26"/>
      <c r="J24" s="26"/>
      <c r="K24" s="35">
        <v>1</v>
      </c>
    </row>
    <row r="25" spans="1:11">
      <c r="A25" s="28"/>
      <c r="B25" s="40"/>
      <c r="C25" s="41"/>
      <c r="D25" s="42"/>
      <c r="E25" s="12" t="s">
        <v>302</v>
      </c>
      <c r="F25" s="13"/>
      <c r="G25" s="34" t="s">
        <v>303</v>
      </c>
      <c r="H25" s="26"/>
      <c r="I25" s="26"/>
      <c r="J25" s="26"/>
      <c r="K25" s="30" t="s">
        <v>304</v>
      </c>
    </row>
    <row r="26" spans="1:11">
      <c r="A26" s="28"/>
      <c r="B26" s="12" t="s">
        <v>305</v>
      </c>
      <c r="C26" s="13"/>
      <c r="D26" s="15">
        <v>30</v>
      </c>
      <c r="E26" s="12" t="s">
        <v>306</v>
      </c>
      <c r="F26" s="13"/>
      <c r="G26" s="25" t="s">
        <v>307</v>
      </c>
      <c r="H26" s="26"/>
      <c r="I26" s="26"/>
      <c r="J26" s="26"/>
      <c r="K26" s="43" t="s">
        <v>308</v>
      </c>
    </row>
    <row r="27" ht="14.25" spans="1:11">
      <c r="A27" s="28"/>
      <c r="B27" s="12"/>
      <c r="C27" s="13"/>
      <c r="D27" s="15"/>
      <c r="E27" s="12"/>
      <c r="F27" s="13"/>
      <c r="G27" s="44" t="s">
        <v>309</v>
      </c>
      <c r="H27" s="45"/>
      <c r="I27" s="46"/>
      <c r="J27" s="26"/>
      <c r="K27" s="43" t="s">
        <v>310</v>
      </c>
    </row>
    <row r="28" ht="14.25" spans="1:11">
      <c r="A28" s="28"/>
      <c r="B28" s="12"/>
      <c r="C28" s="13"/>
      <c r="D28" s="15"/>
      <c r="E28" s="12"/>
      <c r="F28" s="13"/>
      <c r="G28" s="44" t="s">
        <v>311</v>
      </c>
      <c r="H28" s="45"/>
      <c r="I28" s="46"/>
      <c r="J28" s="26"/>
      <c r="K28" s="43" t="s">
        <v>312</v>
      </c>
    </row>
    <row r="29" ht="14.25" spans="1:11">
      <c r="A29" s="28"/>
      <c r="B29" s="12"/>
      <c r="C29" s="13"/>
      <c r="D29" s="15"/>
      <c r="E29" s="12"/>
      <c r="F29" s="13"/>
      <c r="G29" s="44" t="s">
        <v>313</v>
      </c>
      <c r="H29" s="45"/>
      <c r="I29" s="46"/>
      <c r="J29" s="26"/>
      <c r="K29" s="43" t="s">
        <v>314</v>
      </c>
    </row>
    <row r="30" spans="1:11">
      <c r="A30" s="28"/>
      <c r="B30" s="13"/>
      <c r="C30" s="13"/>
      <c r="D30" s="13"/>
      <c r="E30" s="13"/>
      <c r="F30" s="13"/>
      <c r="G30" s="25" t="s">
        <v>315</v>
      </c>
      <c r="H30" s="26"/>
      <c r="I30" s="26"/>
      <c r="J30" s="26"/>
      <c r="K30" s="35" t="s">
        <v>316</v>
      </c>
    </row>
    <row r="31" spans="1:11">
      <c r="A31" s="28"/>
      <c r="B31" s="13"/>
      <c r="C31" s="13"/>
      <c r="D31" s="13"/>
      <c r="E31" s="12" t="s">
        <v>317</v>
      </c>
      <c r="F31" s="13"/>
      <c r="G31" s="25" t="s">
        <v>318</v>
      </c>
      <c r="H31" s="26"/>
      <c r="I31" s="26"/>
      <c r="J31" s="26"/>
      <c r="K31" s="47" t="s">
        <v>319</v>
      </c>
    </row>
    <row r="32" spans="1:11">
      <c r="A32" s="28"/>
      <c r="B32" s="13"/>
      <c r="C32" s="13"/>
      <c r="D32" s="13"/>
      <c r="E32" s="12"/>
      <c r="F32" s="13"/>
      <c r="G32" s="25" t="s">
        <v>320</v>
      </c>
      <c r="H32" s="26"/>
      <c r="I32" s="26"/>
      <c r="J32" s="26"/>
      <c r="K32" s="35">
        <v>1</v>
      </c>
    </row>
    <row r="33" ht="14.25" spans="1:11">
      <c r="A33" s="28"/>
      <c r="B33" s="13"/>
      <c r="C33" s="13"/>
      <c r="D33" s="13"/>
      <c r="E33" s="12"/>
      <c r="F33" s="13"/>
      <c r="G33" s="44" t="s">
        <v>321</v>
      </c>
      <c r="H33" s="45"/>
      <c r="I33" s="46"/>
      <c r="J33" s="26"/>
      <c r="K33" s="47" t="s">
        <v>322</v>
      </c>
    </row>
    <row r="34" spans="1:11">
      <c r="A34" s="28"/>
      <c r="B34" s="13"/>
      <c r="C34" s="13"/>
      <c r="D34" s="13"/>
      <c r="E34" s="12"/>
      <c r="F34" s="13"/>
      <c r="G34" s="44" t="s">
        <v>323</v>
      </c>
      <c r="H34" s="45"/>
      <c r="I34" s="45"/>
      <c r="J34" s="48"/>
      <c r="K34" s="35">
        <v>0.99</v>
      </c>
    </row>
    <row r="35" spans="1:11">
      <c r="A35" s="28"/>
      <c r="B35" s="13"/>
      <c r="C35" s="13"/>
      <c r="D35" s="13"/>
      <c r="E35" s="13"/>
      <c r="F35" s="13"/>
      <c r="G35" s="25" t="s">
        <v>324</v>
      </c>
      <c r="H35" s="26"/>
      <c r="I35" s="26"/>
      <c r="J35" s="26"/>
      <c r="K35" s="35">
        <v>1</v>
      </c>
    </row>
    <row r="36" spans="1:11">
      <c r="A36" s="28"/>
      <c r="B36" s="13"/>
      <c r="C36" s="13"/>
      <c r="D36" s="13"/>
      <c r="E36" s="49" t="s">
        <v>325</v>
      </c>
      <c r="F36" s="50"/>
      <c r="G36" s="44" t="s">
        <v>326</v>
      </c>
      <c r="H36" s="45"/>
      <c r="I36" s="45"/>
      <c r="J36" s="48"/>
      <c r="K36" s="51" t="s">
        <v>327</v>
      </c>
    </row>
    <row r="37" ht="23.25" spans="1:11">
      <c r="A37" s="28"/>
      <c r="B37" s="13"/>
      <c r="C37" s="13"/>
      <c r="D37" s="13"/>
      <c r="E37" s="12" t="s">
        <v>328</v>
      </c>
      <c r="F37" s="12"/>
      <c r="G37" s="25" t="s">
        <v>329</v>
      </c>
      <c r="H37" s="26"/>
      <c r="I37" s="26"/>
      <c r="J37" s="26"/>
      <c r="K37" s="12" t="s">
        <v>330</v>
      </c>
    </row>
    <row r="38" spans="1:11">
      <c r="A38" s="28"/>
      <c r="B38" s="12" t="s">
        <v>331</v>
      </c>
      <c r="C38" s="13"/>
      <c r="D38" s="15">
        <v>30</v>
      </c>
      <c r="E38" s="12" t="s">
        <v>332</v>
      </c>
      <c r="F38" s="13"/>
      <c r="G38" s="25" t="s">
        <v>333</v>
      </c>
      <c r="H38" s="26"/>
      <c r="I38" s="26"/>
      <c r="J38" s="26"/>
      <c r="K38" s="52" t="s">
        <v>334</v>
      </c>
    </row>
    <row r="39" spans="1:11">
      <c r="A39" s="28"/>
      <c r="B39" s="13"/>
      <c r="C39" s="13"/>
      <c r="D39" s="13"/>
      <c r="E39" s="12" t="s">
        <v>335</v>
      </c>
      <c r="F39" s="13"/>
      <c r="G39" s="25" t="s">
        <v>336</v>
      </c>
      <c r="H39" s="26"/>
      <c r="I39" s="26"/>
      <c r="J39" s="26"/>
      <c r="K39" s="47" t="s">
        <v>337</v>
      </c>
    </row>
    <row r="40" spans="1:11">
      <c r="A40" s="28"/>
      <c r="B40" s="13"/>
      <c r="C40" s="13"/>
      <c r="D40" s="13"/>
      <c r="E40" s="12" t="s">
        <v>338</v>
      </c>
      <c r="F40" s="13"/>
      <c r="G40" s="25" t="s">
        <v>339</v>
      </c>
      <c r="H40" s="26"/>
      <c r="I40" s="26"/>
      <c r="J40" s="26"/>
      <c r="K40" s="51" t="s">
        <v>340</v>
      </c>
    </row>
    <row r="41" spans="1:11">
      <c r="A41" s="28"/>
      <c r="B41" s="13"/>
      <c r="C41" s="13"/>
      <c r="D41" s="13"/>
      <c r="E41" s="12" t="s">
        <v>341</v>
      </c>
      <c r="F41" s="13"/>
      <c r="G41" s="25" t="s">
        <v>342</v>
      </c>
      <c r="H41" s="26"/>
      <c r="I41" s="26"/>
      <c r="J41" s="26"/>
      <c r="K41" s="47" t="s">
        <v>343</v>
      </c>
    </row>
    <row r="42" spans="1:11">
      <c r="A42" s="28"/>
      <c r="B42" s="12" t="s">
        <v>344</v>
      </c>
      <c r="C42" s="13"/>
      <c r="D42" s="15">
        <v>20</v>
      </c>
      <c r="E42" s="12" t="s">
        <v>345</v>
      </c>
      <c r="F42" s="13"/>
      <c r="G42" s="34" t="s">
        <v>346</v>
      </c>
      <c r="H42" s="26"/>
      <c r="I42" s="26"/>
      <c r="J42" s="26"/>
      <c r="K42" s="30" t="s">
        <v>347</v>
      </c>
    </row>
    <row r="43" spans="1:11">
      <c r="A43" s="28"/>
      <c r="B43" s="13"/>
      <c r="C43" s="13"/>
      <c r="D43" s="13"/>
      <c r="E43" s="12" t="s">
        <v>348</v>
      </c>
      <c r="F43" s="13"/>
      <c r="G43" s="34" t="s">
        <v>349</v>
      </c>
      <c r="H43" s="26"/>
      <c r="I43" s="26"/>
      <c r="J43" s="26"/>
      <c r="K43" s="30" t="s">
        <v>350</v>
      </c>
    </row>
    <row r="44" spans="1:11">
      <c r="A44" s="28"/>
      <c r="B44" s="13"/>
      <c r="C44" s="13"/>
      <c r="D44" s="13"/>
      <c r="E44" s="12" t="s">
        <v>351</v>
      </c>
      <c r="F44" s="13"/>
      <c r="G44" s="34" t="s">
        <v>352</v>
      </c>
      <c r="H44" s="26"/>
      <c r="I44" s="26"/>
      <c r="J44" s="26"/>
      <c r="K44" s="30" t="s">
        <v>353</v>
      </c>
    </row>
    <row r="45" spans="1:11">
      <c r="A45" s="28"/>
      <c r="B45" s="13"/>
      <c r="C45" s="13"/>
      <c r="D45" s="13"/>
      <c r="E45" s="12" t="s">
        <v>354</v>
      </c>
      <c r="F45" s="13"/>
      <c r="G45" s="34" t="s">
        <v>355</v>
      </c>
      <c r="H45" s="26"/>
      <c r="I45" s="26"/>
      <c r="J45" s="26"/>
      <c r="K45" s="30" t="s">
        <v>347</v>
      </c>
    </row>
    <row r="46" ht="23.25" spans="1:11">
      <c r="A46" s="53" t="s">
        <v>356</v>
      </c>
      <c r="B46" s="54" t="s">
        <v>357</v>
      </c>
      <c r="C46" s="54"/>
      <c r="D46" s="54"/>
      <c r="E46" s="53"/>
      <c r="F46" s="53" t="s">
        <v>358</v>
      </c>
      <c r="G46" s="53"/>
      <c r="H46" s="54" t="s">
        <v>359</v>
      </c>
      <c r="I46" s="54"/>
      <c r="J46" s="54"/>
      <c r="K46" s="55"/>
    </row>
    <row r="47" spans="1:11">
      <c r="A47" s="56" t="s">
        <v>360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</row>
    <row r="48" spans="1:1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</row>
    <row r="49" spans="1:1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spans="1:1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</row>
  </sheetData>
  <mergeCells count="99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E25:F25"/>
    <mergeCell ref="G25:J25"/>
    <mergeCell ref="G26:J26"/>
    <mergeCell ref="G27:I27"/>
    <mergeCell ref="G28:I28"/>
    <mergeCell ref="G29:I29"/>
    <mergeCell ref="G30:J30"/>
    <mergeCell ref="G31:J31"/>
    <mergeCell ref="G32:J32"/>
    <mergeCell ref="G33:I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45"/>
    <mergeCell ref="D14:D25"/>
    <mergeCell ref="D26:D37"/>
    <mergeCell ref="D38:D41"/>
    <mergeCell ref="D42:D45"/>
    <mergeCell ref="A5:B11"/>
    <mergeCell ref="C6:D8"/>
    <mergeCell ref="C9:D11"/>
    <mergeCell ref="E14:F17"/>
    <mergeCell ref="E18:F19"/>
    <mergeCell ref="E20:F21"/>
    <mergeCell ref="E22:F23"/>
    <mergeCell ref="E26:F30"/>
    <mergeCell ref="B14:C25"/>
    <mergeCell ref="E31:F35"/>
    <mergeCell ref="B42:C45"/>
    <mergeCell ref="B26:C37"/>
    <mergeCell ref="B38:C41"/>
    <mergeCell ref="A47:K51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A5" sqref="A3:H40"/>
    </sheetView>
  </sheetViews>
  <sheetFormatPr defaultColWidth="9" defaultRowHeight="13.5" outlineLevelCol="7"/>
  <sheetData>
    <row r="1" ht="18.75" spans="1:8">
      <c r="A1" s="1" t="s">
        <v>361</v>
      </c>
      <c r="B1" s="1"/>
      <c r="C1" s="1"/>
      <c r="D1" s="1"/>
      <c r="E1" s="1"/>
      <c r="F1" s="1"/>
      <c r="G1" s="1"/>
      <c r="H1" s="1"/>
    </row>
    <row r="2" ht="14.25" spans="1:8">
      <c r="A2" s="2" t="s">
        <v>362</v>
      </c>
      <c r="B2" s="3"/>
      <c r="C2" s="3"/>
      <c r="D2" s="3"/>
      <c r="E2" s="3"/>
      <c r="F2" s="3"/>
      <c r="G2" s="3"/>
      <c r="H2" s="3"/>
    </row>
    <row r="3" ht="15" customHeight="1" spans="1:8">
      <c r="A3" s="4" t="s">
        <v>363</v>
      </c>
      <c r="B3" s="4"/>
      <c r="C3" s="4"/>
      <c r="D3" s="4"/>
      <c r="E3" s="4"/>
      <c r="F3" s="4"/>
      <c r="G3" s="4"/>
      <c r="H3" s="4"/>
    </row>
    <row r="4" ht="15" customHeight="1" spans="1:8">
      <c r="A4" s="4" t="s">
        <v>364</v>
      </c>
      <c r="B4" s="4"/>
      <c r="C4" s="4"/>
      <c r="D4" s="4"/>
      <c r="E4" s="4"/>
      <c r="F4" s="4" t="s">
        <v>365</v>
      </c>
      <c r="G4" s="4"/>
      <c r="H4" s="4"/>
    </row>
    <row r="5" ht="15" customHeight="1" spans="1:8">
      <c r="A5" s="4" t="s">
        <v>366</v>
      </c>
      <c r="B5" s="4"/>
      <c r="C5" s="5" t="s">
        <v>367</v>
      </c>
      <c r="D5" s="5"/>
      <c r="E5" s="5"/>
      <c r="F5" s="4"/>
      <c r="G5" s="4"/>
      <c r="H5" s="4"/>
    </row>
    <row r="6" ht="15" customHeight="1" spans="1:8">
      <c r="A6" s="4" t="s">
        <v>368</v>
      </c>
      <c r="B6" s="4"/>
      <c r="C6" s="6" t="s">
        <v>369</v>
      </c>
      <c r="D6" s="6"/>
      <c r="E6" s="6"/>
      <c r="F6" s="4"/>
      <c r="G6" s="4"/>
      <c r="H6" s="4"/>
    </row>
    <row r="7" ht="15" customHeight="1" spans="1:8">
      <c r="A7" s="3"/>
      <c r="B7" s="3"/>
      <c r="C7" s="7" t="s">
        <v>370</v>
      </c>
      <c r="D7" s="7"/>
      <c r="E7" s="7"/>
      <c r="F7" s="4"/>
      <c r="G7" s="4"/>
      <c r="H7" s="4"/>
    </row>
    <row r="8" ht="15" customHeight="1" spans="1:8">
      <c r="A8" s="3"/>
      <c r="B8" s="3"/>
      <c r="C8" s="7" t="s">
        <v>371</v>
      </c>
      <c r="D8" s="7"/>
      <c r="E8" s="7"/>
      <c r="F8" s="4"/>
      <c r="G8" s="4"/>
      <c r="H8" s="4"/>
    </row>
    <row r="9" customHeight="1" spans="1:8">
      <c r="A9" s="4" t="s">
        <v>372</v>
      </c>
      <c r="B9" s="5" t="s">
        <v>373</v>
      </c>
      <c r="C9" s="5"/>
      <c r="D9" s="5"/>
      <c r="E9" s="5"/>
      <c r="F9" s="5"/>
      <c r="G9" s="5"/>
      <c r="H9" s="5"/>
    </row>
    <row r="10" customHeight="1" spans="1:8">
      <c r="A10" s="4" t="s">
        <v>374</v>
      </c>
      <c r="B10" s="5" t="s">
        <v>375</v>
      </c>
      <c r="C10" s="5"/>
      <c r="D10" s="5"/>
      <c r="E10" s="5"/>
      <c r="F10" s="5"/>
      <c r="G10" s="5"/>
      <c r="H10" s="5"/>
    </row>
    <row r="11" customHeight="1" spans="1:8">
      <c r="A11" s="4" t="s">
        <v>376</v>
      </c>
      <c r="B11" s="5" t="s">
        <v>377</v>
      </c>
      <c r="C11" s="5"/>
      <c r="D11" s="5"/>
      <c r="E11" s="5"/>
      <c r="F11" s="5"/>
      <c r="G11" s="5"/>
      <c r="H11" s="5"/>
    </row>
    <row r="12" ht="15" customHeight="1" spans="1:8">
      <c r="A12" s="4" t="s">
        <v>378</v>
      </c>
      <c r="B12" s="3"/>
      <c r="C12" s="3"/>
      <c r="D12" s="3"/>
      <c r="E12" s="3"/>
      <c r="F12" s="3"/>
      <c r="G12" s="3"/>
      <c r="H12" s="3"/>
    </row>
    <row r="13" ht="15" customHeight="1" spans="1:8">
      <c r="A13" s="4" t="s">
        <v>379</v>
      </c>
      <c r="B13" s="4" t="s">
        <v>380</v>
      </c>
      <c r="C13" s="4"/>
      <c r="D13" s="4" t="s">
        <v>381</v>
      </c>
      <c r="E13" s="4" t="s">
        <v>382</v>
      </c>
      <c r="F13" s="4"/>
      <c r="G13" s="4" t="s">
        <v>383</v>
      </c>
      <c r="H13" s="4"/>
    </row>
    <row r="14" ht="15" customHeight="1" spans="1:8">
      <c r="A14" s="4"/>
      <c r="B14" s="4" t="s">
        <v>384</v>
      </c>
      <c r="C14" s="4"/>
      <c r="D14" s="4"/>
      <c r="E14" s="4"/>
      <c r="F14" s="4"/>
      <c r="G14" s="4"/>
      <c r="H14" s="4"/>
    </row>
    <row r="15" ht="15" customHeight="1" spans="1:8">
      <c r="A15" s="4"/>
      <c r="B15" s="4"/>
      <c r="C15" s="4"/>
      <c r="D15" s="4"/>
      <c r="E15" s="4"/>
      <c r="F15" s="4"/>
      <c r="G15" s="4"/>
      <c r="H15" s="4"/>
    </row>
    <row r="16" ht="15" customHeight="1" spans="1:8">
      <c r="A16" s="4"/>
      <c r="B16" s="4"/>
      <c r="C16" s="4"/>
      <c r="D16" s="4"/>
      <c r="E16" s="4"/>
      <c r="F16" s="4"/>
      <c r="G16" s="4"/>
      <c r="H16" s="4"/>
    </row>
    <row r="17" ht="15" customHeight="1" spans="1:8">
      <c r="A17" s="4"/>
      <c r="B17" s="4" t="s">
        <v>385</v>
      </c>
      <c r="C17" s="4"/>
      <c r="D17" s="4"/>
      <c r="E17" s="4"/>
      <c r="F17" s="4"/>
      <c r="G17" s="4"/>
      <c r="H17" s="4"/>
    </row>
    <row r="18" ht="15" customHeight="1" spans="1:8">
      <c r="A18" s="4"/>
      <c r="B18" s="4"/>
      <c r="C18" s="4"/>
      <c r="D18" s="4"/>
      <c r="E18" s="4"/>
      <c r="F18" s="4"/>
      <c r="G18" s="4"/>
      <c r="H18" s="4"/>
    </row>
    <row r="19" ht="15" customHeight="1" spans="1:8">
      <c r="A19" s="4"/>
      <c r="B19" s="4"/>
      <c r="C19" s="4"/>
      <c r="D19" s="4"/>
      <c r="E19" s="4"/>
      <c r="F19" s="4"/>
      <c r="G19" s="4"/>
      <c r="H19" s="4"/>
    </row>
    <row r="20" ht="15" customHeight="1" spans="1:8">
      <c r="A20" s="4"/>
      <c r="B20" s="4" t="s">
        <v>386</v>
      </c>
      <c r="C20" s="4"/>
      <c r="D20" s="4"/>
      <c r="E20" s="4"/>
      <c r="F20" s="4"/>
      <c r="G20" s="4"/>
      <c r="H20" s="4"/>
    </row>
    <row r="21" ht="15" customHeight="1" spans="1:8">
      <c r="A21" s="4"/>
      <c r="B21" s="4"/>
      <c r="C21" s="4"/>
      <c r="D21" s="8"/>
      <c r="E21" s="4"/>
      <c r="F21" s="4"/>
      <c r="G21" s="4"/>
      <c r="H21" s="4"/>
    </row>
    <row r="22" ht="15" customHeight="1" spans="1:8">
      <c r="A22" s="4"/>
      <c r="B22" s="4"/>
      <c r="C22" s="4"/>
      <c r="D22" s="4"/>
      <c r="E22" s="4"/>
      <c r="F22" s="4"/>
      <c r="G22" s="4"/>
      <c r="H22" s="4"/>
    </row>
    <row r="23" ht="15" customHeight="1" spans="1:8">
      <c r="A23" s="4"/>
      <c r="B23" s="4" t="s">
        <v>387</v>
      </c>
      <c r="C23" s="4"/>
      <c r="D23" s="4"/>
      <c r="E23" s="4"/>
      <c r="F23" s="4"/>
      <c r="G23" s="4"/>
      <c r="H23" s="4"/>
    </row>
    <row r="24" ht="15" customHeight="1" spans="1:8">
      <c r="A24" s="4"/>
      <c r="B24" s="4"/>
      <c r="C24" s="4"/>
      <c r="D24" s="4"/>
      <c r="E24" s="4"/>
      <c r="F24" s="4"/>
      <c r="G24" s="4"/>
      <c r="H24" s="4"/>
    </row>
    <row r="25" ht="15" customHeight="1" spans="1:8">
      <c r="A25" s="4"/>
      <c r="B25" s="4"/>
      <c r="C25" s="4"/>
      <c r="D25" s="4"/>
      <c r="E25" s="4"/>
      <c r="F25" s="4"/>
      <c r="G25" s="4"/>
      <c r="H25" s="4"/>
    </row>
    <row r="26" ht="14.25" spans="1:8">
      <c r="A26" s="9" t="s">
        <v>388</v>
      </c>
    </row>
  </sheetData>
  <mergeCells count="54">
    <mergeCell ref="A1:H1"/>
    <mergeCell ref="A3:B3"/>
    <mergeCell ref="C3:H3"/>
    <mergeCell ref="A4:B4"/>
    <mergeCell ref="C4:E4"/>
    <mergeCell ref="F4:G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B9:H9"/>
    <mergeCell ref="B10:H10"/>
    <mergeCell ref="B11:H11"/>
    <mergeCell ref="B12:H12"/>
    <mergeCell ref="B13:C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A13:A25"/>
    <mergeCell ref="B14:C16"/>
    <mergeCell ref="B17:C19"/>
    <mergeCell ref="B20:C22"/>
    <mergeCell ref="B23:C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賣聿人</cp:lastModifiedBy>
  <dcterms:created xsi:type="dcterms:W3CDTF">2023-04-12T15:17:00Z</dcterms:created>
  <cp:lastPrinted>2024-02-01T09:31:00Z</cp:lastPrinted>
  <dcterms:modified xsi:type="dcterms:W3CDTF">2026-03-13T02:38:30Z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A98DA06DE5884CBC87E36CD7711F272A_13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