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（安全生产与应急专项）" sheetId="17" r:id="rId14"/>
    <sheet name="政策性农房保险" sheetId="18" r:id="rId15"/>
    <sheet name="安监人员意外伤害保险" sheetId="19" r:id="rId16"/>
    <sheet name="视频会议系统网费" sheetId="20" r:id="rId17"/>
    <sheet name="十五五规划" sheetId="21" r:id="rId18"/>
    <sheet name="自然灾害救助资金" sheetId="22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<sst xmlns="http://schemas.openxmlformats.org/spreadsheetml/2006/main" count="952" uniqueCount="545">
  <si>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应急管理局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</si>
  <si>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</si>
  <si>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</si>
  <si>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</si>
  <si>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</si>
  <si>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</si>
  <si>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</si>
  <si>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</si>
  <si>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</si>
  <si>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</si>
  <si>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</si>
  <si>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</si>
  <si>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</si>
  <si>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</si>
  <si>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</si>
  <si>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</si>
  <si>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</si>
  <si>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</si>
  <si>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</si>
  <si>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</si>
  <si>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</si>
  <si>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</si>
  <si>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</si>
  <si>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</si>
  <si>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</si>
  <si>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</si>
  <si>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</si>
  <si>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</si>
  <si>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</si>
  <si>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</si>
  <si>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</si>
  <si>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</si>
  <si>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</si>
  <si>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</si>
  <si>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</si>
  <si>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</si>
  <si>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</si>
  <si>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</si>
  <si>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</si>
  <si>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</si>
  <si>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</si>
  <si>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</si>
  <si>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</si>
  <si>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</si>
  <si>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</si>
  <si>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</si>
  <si>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</si>
  <si>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</si>
  <si>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</si>
  <si>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</si>
  <si>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</si>
  <si>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</si>
  <si>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</si>
  <si>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应急管理局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</si>
  <si>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一、一般公共预算财政拨款收入</t>
    </r>
  </si>
  <si>
    <t>财政拨款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</si>
  <si>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</si>
  <si>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</si>
  <si>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</si>
  <si>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</si>
  <si>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</si>
  <si>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</si>
  <si>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</si>
  <si>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</si>
  <si>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</si>
  <si>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</si>
  <si>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</si>
  <si>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</si>
  <si>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</si>
  <si>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</si>
  <si>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</si>
  <si>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应急管理局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</si>
  <si>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</si>
  <si>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</si>
  <si>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</si>
  <si>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</si>
  <si>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</si>
  <si>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</si>
  <si>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</si>
  <si>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</si>
  <si>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</si>
  <si>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</si>
  <si>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</si>
  <si>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</si>
  <si>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行政事业单位医疗</t>
  </si>
  <si>
    <t>行政单位医疗</t>
  </si>
  <si>
    <t>住房保障支出</t>
  </si>
  <si>
    <t>住房改革支出</t>
  </si>
  <si>
    <t>住房公积金</t>
  </si>
  <si>
    <t>农林水支出</t>
  </si>
  <si>
    <t>普惠金融发展支出</t>
  </si>
  <si>
    <t>其他普惠金融发展支出</t>
  </si>
  <si>
    <t>灾害防治及应急管理支出</t>
  </si>
  <si>
    <t>应急管理事务</t>
  </si>
  <si>
    <t>行政运行</t>
  </si>
  <si>
    <t xml:space="preserve">  安全监管</t>
  </si>
  <si>
    <t>一般行政管理事务</t>
  </si>
  <si>
    <t xml:space="preserve">  其他应急管理支出</t>
  </si>
  <si>
    <t>森林草原防灾减灾</t>
  </si>
  <si>
    <t>自然灾害救灾及恢复重建支出</t>
  </si>
  <si>
    <t>自然灾害救灾补助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</si>
  <si>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</si>
  <si>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</si>
  <si>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</si>
  <si>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</si>
  <si>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</si>
  <si>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</si>
  <si>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</si>
  <si>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</si>
  <si>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</si>
  <si>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</si>
  <si>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</si>
  <si>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</si>
  <si>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</si>
  <si>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</si>
  <si>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</si>
  <si>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</si>
  <si>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</si>
  <si>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</si>
  <si>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</si>
  <si>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</si>
  <si>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</si>
  <si>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</si>
  <si>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</si>
  <si>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</si>
  <si>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</si>
  <si>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</si>
  <si>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</si>
  <si>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</si>
  <si>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</si>
  <si>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</si>
  <si>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</si>
  <si>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</si>
  <si>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</si>
  <si>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</si>
  <si>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</si>
  <si>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</si>
  <si>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</si>
  <si>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</si>
  <si>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</si>
  <si>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</si>
  <si>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</si>
  <si>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</si>
  <si>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</si>
  <si>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</si>
  <si>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</si>
  <si>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</si>
  <si>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</si>
  <si>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</si>
  <si>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t>合计</t>
  </si>
  <si>
    <t>华池县应急管理局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</si>
  <si>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</si>
  <si>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</si>
  <si>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</si>
  <si>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t>208</t>
  </si>
  <si>
    <t>20805</t>
  </si>
  <si>
    <t>2080505</t>
  </si>
  <si>
    <t>2080506</t>
  </si>
  <si>
    <t>20899</t>
  </si>
  <si>
    <t>2089999</t>
  </si>
  <si>
    <t>210</t>
  </si>
  <si>
    <t>21011</t>
  </si>
  <si>
    <t>2101101</t>
  </si>
  <si>
    <t>221</t>
  </si>
  <si>
    <t>22102</t>
  </si>
  <si>
    <t>2210201</t>
  </si>
  <si>
    <t>213</t>
  </si>
  <si>
    <t>21308</t>
  </si>
  <si>
    <t>2130899</t>
  </si>
  <si>
    <t>224</t>
  </si>
  <si>
    <t>22401</t>
  </si>
  <si>
    <t>2240101</t>
  </si>
  <si>
    <t>2240102</t>
  </si>
  <si>
    <t>事业运行</t>
  </si>
  <si>
    <t>2240106</t>
  </si>
  <si>
    <t>2240199</t>
  </si>
  <si>
    <t>22406</t>
  </si>
  <si>
    <t>2240602</t>
  </si>
  <si>
    <t>22407</t>
  </si>
  <si>
    <t>2240703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</si>
  <si>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</si>
  <si>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</si>
  <si>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</si>
  <si>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</si>
  <si>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</si>
  <si>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302</t>
  </si>
  <si>
    <t>商品和服务支出</t>
  </si>
  <si>
    <t>30207</t>
  </si>
  <si>
    <t>邮电费</t>
  </si>
  <si>
    <t>30217</t>
  </si>
  <si>
    <t>公务接待费</t>
  </si>
  <si>
    <t>30215</t>
  </si>
  <si>
    <t>会议费</t>
  </si>
  <si>
    <t>30239</t>
  </si>
  <si>
    <t>其他交通费用</t>
  </si>
  <si>
    <t>30228</t>
  </si>
  <si>
    <t>工会经费</t>
  </si>
  <si>
    <t>30229</t>
  </si>
  <si>
    <t>福利费</t>
  </si>
  <si>
    <t>30231</t>
  </si>
  <si>
    <t>公务用车运行维护费</t>
  </si>
  <si>
    <t>30208</t>
  </si>
  <si>
    <t>取暖费</t>
  </si>
  <si>
    <t>30216</t>
  </si>
  <si>
    <t>培训费</t>
  </si>
  <si>
    <t>30211</t>
  </si>
  <si>
    <t>差旅费</t>
  </si>
  <si>
    <t>30201</t>
  </si>
  <si>
    <t>办公费</t>
  </si>
  <si>
    <t>30202</t>
  </si>
  <si>
    <t>印刷费</t>
  </si>
  <si>
    <t>其他商品和服务支出</t>
  </si>
  <si>
    <t>301</t>
  </si>
  <si>
    <t>工资福利支出</t>
  </si>
  <si>
    <t>30103</t>
  </si>
  <si>
    <t>奖金</t>
  </si>
  <si>
    <t>30102</t>
  </si>
  <si>
    <t>津贴补贴</t>
  </si>
  <si>
    <t>30101</t>
  </si>
  <si>
    <t>基本工资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</si>
  <si>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</si>
  <si>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</si>
  <si>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</si>
  <si>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</si>
  <si>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</si>
  <si>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</si>
  <si>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30111</t>
  </si>
  <si>
    <t>公务员医疗补助缴费</t>
  </si>
  <si>
    <t>30110</t>
  </si>
  <si>
    <t>职工基本医疗保险缴费</t>
  </si>
  <si>
    <t>30113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</si>
  <si>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</si>
  <si>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</si>
  <si>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</si>
  <si>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</si>
  <si>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</si>
  <si>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</si>
  <si>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</si>
  <si>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</si>
  <si>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</si>
  <si>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</si>
  <si>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</si>
  <si>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b/>
        <sz val="9"/>
        <color rgb="FF000000"/>
        <rFont val="宋体"/>
        <charset val="134"/>
      </rPr>
      <t>**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</si>
  <si>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</si>
  <si>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</si>
  <si>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</si>
  <si>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</si>
  <si>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</si>
  <si>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</si>
  <si>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</si>
  <si>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</si>
  <si>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</si>
  <si>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</si>
  <si>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</si>
  <si>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</si>
  <si>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</si>
  <si>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</si>
  <si>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</si>
  <si>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</si>
  <si>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</si>
  <si>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</si>
  <si>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</si>
  <si>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</si>
  <si>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</si>
  <si>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</si>
  <si>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</si>
  <si>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</si>
  <si>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华池县应急管理局整体支出绩效目标申报表</t>
  </si>
  <si>
    <t>（ 2026 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</si>
  <si>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</si>
  <si>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</si>
  <si>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高鹏国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</si>
  <si>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</si>
  <si>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</si>
  <si>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</si>
  <si>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</si>
  <si>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</si>
  <si>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</si>
  <si>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</si>
  <si>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</si>
  <si>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</si>
  <si>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</si>
  <si>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</si>
  <si>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</si>
  <si>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</si>
  <si>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</si>
  <si>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</si>
  <si>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0"/>
      </rPr>
      <t>对下转移</t>
    </r>
    <r>
      <rPr>
        <sz val="9"/>
        <rFont val="Arial"/>
        <charset val="0"/>
      </rPr>
      <t xml:space="preserve">
</t>
    </r>
    <r>
      <rPr>
        <sz val="9"/>
        <rFont val="SimSun"/>
        <charset val="0"/>
      </rPr>
      <t>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</si>
  <si>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</si>
  <si>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</si>
  <si>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0"/>
      </rPr>
      <t>：加强应急管理工作，指导应对安全生产类、自然灾害类等突发事件和综合防灾减灾救灾。
目标2：组织安全生产执法检查，开展应急管理、安全生产宣传教育和培训工作。
目标3：发挥县安委会办公室综合指导、协调作用，促进全县安全生产形势持续稳定。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</si>
  <si>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</si>
  <si>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</si>
  <si>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</si>
  <si>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</si>
  <si>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</si>
  <si>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</si>
  <si>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</si>
  <si>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</si>
  <si>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</si>
  <si>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</si>
  <si>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</si>
  <si>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</si>
  <si>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</si>
  <si>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</si>
  <si>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</si>
  <si>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</si>
  <si>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</si>
  <si>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</si>
  <si>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</si>
  <si>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</si>
  <si>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</si>
  <si>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</si>
  <si>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</si>
  <si>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</si>
  <si>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</si>
  <si>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</si>
  <si>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</si>
  <si>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</si>
  <si>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</si>
  <si>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</si>
  <si>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</si>
  <si>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</si>
  <si>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</si>
  <si>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</si>
  <si>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</si>
  <si>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工资福利保障人数</t>
  </si>
  <si>
    <r>
      <rPr>
        <sz val="9"/>
        <color rgb="FF000000"/>
        <rFont val="Arial"/>
        <charset val="0"/>
      </rPr>
      <t>32</t>
    </r>
    <r>
      <rPr>
        <sz val="9"/>
        <color rgb="FF000000"/>
        <rFont val="宋体"/>
        <charset val="0"/>
      </rPr>
      <t>人</t>
    </r>
  </si>
  <si>
    <t>组织召开县安委会会议次数</t>
  </si>
  <si>
    <r>
      <rPr>
        <sz val="9"/>
        <rFont val="SimSun"/>
        <charset val="134"/>
      </rPr>
      <t>≥</t>
    </r>
    <r>
      <rPr>
        <sz val="9"/>
        <rFont val="Arial"/>
        <charset val="0"/>
      </rPr>
      <t>4</t>
    </r>
    <r>
      <rPr>
        <sz val="9"/>
        <rFont val="宋体"/>
        <charset val="134"/>
      </rPr>
      <t>次</t>
    </r>
  </si>
  <si>
    <t>年度开展宣传活动次数</t>
  </si>
  <si>
    <r>
      <rPr>
        <sz val="9"/>
        <rFont val="SimSun"/>
        <charset val="134"/>
      </rPr>
      <t>≥2</t>
    </r>
    <r>
      <rPr>
        <sz val="9"/>
        <rFont val="宋体"/>
        <charset val="134"/>
      </rPr>
      <t>次</t>
    </r>
  </si>
  <si>
    <t>发放各类宣传资料数量</t>
  </si>
  <si>
    <t>≥8000册</t>
  </si>
  <si>
    <t>项目完成个数</t>
  </si>
  <si>
    <r>
      <rPr>
        <sz val="9"/>
        <color rgb="FF000000"/>
        <rFont val="Arial"/>
        <charset val="0"/>
      </rPr>
      <t>6</t>
    </r>
    <r>
      <rPr>
        <sz val="9"/>
        <color rgb="FF000000"/>
        <rFont val="宋体"/>
        <charset val="0"/>
      </rPr>
      <t>个</t>
    </r>
  </si>
  <si>
    <r>
      <rPr>
        <sz val="9"/>
        <rFont val="SimSun"/>
        <charset val="134"/>
      </rPr>
      <t>质量指标</t>
    </r>
  </si>
  <si>
    <t>年度任务考核达标率</t>
  </si>
  <si>
    <t>日常执法检查达标率</t>
  </si>
  <si>
    <t>安全生产非法违法行为处罚率</t>
  </si>
  <si>
    <t>宣传资料质量达标率</t>
  </si>
  <si>
    <t>≥98%</t>
  </si>
  <si>
    <t>应急管理各项工作完成率</t>
  </si>
  <si>
    <r>
      <rPr>
        <sz val="9"/>
        <rFont val="SimSun"/>
        <charset val="134"/>
      </rPr>
      <t>时效指标</t>
    </r>
  </si>
  <si>
    <t>工资福利保障及时性</t>
  </si>
  <si>
    <t>及时</t>
  </si>
  <si>
    <r>
      <rPr>
        <sz val="9"/>
        <rFont val="SimSun"/>
        <charset val="134"/>
      </rPr>
      <t>成本指标</t>
    </r>
  </si>
  <si>
    <t>成本控制数</t>
  </si>
  <si>
    <r>
      <rPr>
        <sz val="9"/>
        <color rgb="FF000000"/>
        <rFont val="Arial"/>
        <charset val="0"/>
      </rPr>
      <t>≤618.35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</si>
  <si>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</si>
  <si>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</si>
  <si>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r>
      <rPr>
        <sz val="9"/>
        <rFont val="SimSun"/>
        <charset val="134"/>
      </rPr>
      <t>社会效益</t>
    </r>
  </si>
  <si>
    <t>群众财产损失较上年减少率</t>
  </si>
  <si>
    <t>≥2%</t>
  </si>
  <si>
    <t>通过完成对生产经营企业的执法检查及监督监管，切实提高企业从业人员的安全意识率</t>
  </si>
  <si>
    <t>≥3%</t>
  </si>
  <si>
    <t>保障本单位正常运转</t>
  </si>
  <si>
    <t>保障</t>
  </si>
  <si>
    <r>
      <rPr>
        <sz val="9"/>
        <rFont val="SimSun"/>
        <charset val="134"/>
      </rPr>
      <t>生态效益</t>
    </r>
  </si>
  <si>
    <t>森林火灾受害面积减少率</t>
  </si>
  <si>
    <t>≤10%</t>
  </si>
  <si>
    <r>
      <rPr>
        <sz val="9"/>
        <rFont val="SimSun"/>
        <charset val="134"/>
      </rPr>
      <t>服务对象满意度</t>
    </r>
  </si>
  <si>
    <t>监管企业满意度</t>
  </si>
  <si>
    <t>≥95%</t>
  </si>
  <si>
    <t>单位职工满意度</t>
  </si>
  <si>
    <t>群众满意度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</si>
  <si>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</si>
  <si>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</si>
  <si>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</si>
  <si>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</si>
  <si>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</si>
  <si>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</si>
  <si>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</si>
  <si>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</si>
  <si>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</si>
  <si>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</si>
  <si>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</si>
  <si>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</si>
  <si>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</si>
  <si>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</si>
  <si>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</si>
  <si>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</si>
  <si>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</si>
  <si>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华池县应急管理局项目支出绩效目标申报表（2026年度）</t>
  </si>
  <si>
    <t>项目名称</t>
  </si>
  <si>
    <t>安全生产预防与应急专项(包括草原森林防火工作经费)</t>
  </si>
  <si>
    <t>项目负责人及联系电话</t>
  </si>
  <si>
    <t>王隆 13884179508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</si>
  <si>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</si>
  <si>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</si>
  <si>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</si>
  <si>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</si>
  <si>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</si>
  <si>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</si>
  <si>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</si>
  <si>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</si>
  <si>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目标1：年度完成日常执法检查50次；
目标2：举办安全生产月宣传活动1次；
目标3：组织专家对全县所有矿山、危化企业开展隐患排查2次以上；
目标4：组织召开县安委会4次；
目标5：发放安全生产、防灾减灾、森林草原防火等应急宣传资料8000册以上； 
目标6：宣传服务覆盖15个乡镇116个行政村（社区）。
提升基层应急管理水平和突发事件的应对能力，增强全社会的应急意识，推进安全生产共建、共治、共享，保障人民群众生命财产安全。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</si>
  <si>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</si>
  <si>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</si>
  <si>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</si>
  <si>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</si>
  <si>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</si>
  <si>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</si>
  <si>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</si>
  <si>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指标1：成本控制数</t>
  </si>
  <si>
    <r>
      <rPr>
        <sz val="10"/>
        <color rgb="FF000000"/>
        <rFont val="Arial"/>
        <charset val="0"/>
      </rPr>
      <t>≤</t>
    </r>
    <r>
      <rPr>
        <sz val="10"/>
        <color rgb="FF000000"/>
        <rFont val="宋体"/>
        <charset val="134"/>
      </rPr>
      <t>50万元</t>
    </r>
  </si>
  <si>
    <t>社会成本</t>
  </si>
  <si>
    <t>指标1：</t>
  </si>
  <si>
    <t>生态成本</t>
  </si>
  <si>
    <t>产出指标</t>
  </si>
  <si>
    <t>数量指标</t>
  </si>
  <si>
    <t>指标1：年度日常执法检查次数</t>
  </si>
  <si>
    <r>
      <rPr>
        <sz val="10"/>
        <color rgb="FF000000"/>
        <rFont val="Arial"/>
        <charset val="0"/>
      </rPr>
      <t>≥</t>
    </r>
    <r>
      <rPr>
        <sz val="10"/>
        <color rgb="FF000000"/>
        <rFont val="Times New Roman"/>
        <charset val="0"/>
      </rPr>
      <t>50</t>
    </r>
    <r>
      <rPr>
        <sz val="10"/>
        <color rgb="FF000000"/>
        <rFont val="宋体"/>
        <charset val="134"/>
      </rPr>
      <t>次</t>
    </r>
  </si>
  <si>
    <t>指标2：举办安全生产月宣传活动次数</t>
  </si>
  <si>
    <r>
      <rPr>
        <sz val="10"/>
        <color rgb="FF000000"/>
        <rFont val="Arial"/>
        <charset val="0"/>
      </rPr>
      <t>1</t>
    </r>
    <r>
      <rPr>
        <sz val="10"/>
        <color rgb="FF000000"/>
        <rFont val="宋体"/>
        <charset val="134"/>
      </rPr>
      <t>次</t>
    </r>
  </si>
  <si>
    <t>指标3：组织召开县安委会会议次数</t>
  </si>
  <si>
    <r>
      <rPr>
        <sz val="10"/>
        <color rgb="FF000000"/>
        <rFont val="Arial"/>
        <charset val="0"/>
      </rPr>
      <t>≥4</t>
    </r>
    <r>
      <rPr>
        <sz val="10"/>
        <color rgb="FF000000"/>
        <rFont val="宋体"/>
        <charset val="134"/>
      </rPr>
      <t>次</t>
    </r>
  </si>
  <si>
    <t>指标4：发放安全生产、防灾减灾等应急宣传资料数量</t>
  </si>
  <si>
    <r>
      <rPr>
        <sz val="10"/>
        <color rgb="FF000000"/>
        <rFont val="Arial"/>
        <charset val="0"/>
      </rPr>
      <t>≥8</t>
    </r>
    <r>
      <rPr>
        <sz val="10"/>
        <color rgb="FF000000"/>
        <rFont val="Times New Roman"/>
        <charset val="0"/>
      </rPr>
      <t>000</t>
    </r>
    <r>
      <rPr>
        <sz val="10"/>
        <color rgb="FF000000"/>
        <rFont val="宋体"/>
        <charset val="0"/>
      </rPr>
      <t>册</t>
    </r>
  </si>
  <si>
    <t>质量指标</t>
  </si>
  <si>
    <t>指标1：安全生产非法违法行为处罚率</t>
  </si>
  <si>
    <t>指标2：隐患整改率</t>
  </si>
  <si>
    <t>时效指标</t>
  </si>
  <si>
    <t xml:space="preserve">指标1：隐患排查及时率 
</t>
  </si>
  <si>
    <t xml:space="preserve">指标2：安全检查档案建立及时率 </t>
  </si>
  <si>
    <t>效益指标</t>
  </si>
  <si>
    <t>经济效益
指标</t>
  </si>
  <si>
    <t>指标1：降低应急事件损失</t>
  </si>
  <si>
    <t>降低</t>
  </si>
  <si>
    <t>指标2：</t>
  </si>
  <si>
    <t>社会效益
指标</t>
  </si>
  <si>
    <t>指标1：加强应急管理工作，年内发生较大以下生产安全事故起数</t>
  </si>
  <si>
    <r>
      <rPr>
        <sz val="10"/>
        <color rgb="FF000000"/>
        <rFont val="Arial"/>
        <charset val="0"/>
      </rPr>
      <t>≤</t>
    </r>
    <r>
      <rPr>
        <sz val="10"/>
        <color rgb="FF000000"/>
        <rFont val="宋体"/>
        <charset val="134"/>
      </rPr>
      <t>1起</t>
    </r>
  </si>
  <si>
    <t>指标2：降低安全生产事故发生率</t>
  </si>
  <si>
    <t>生态效益
指标</t>
  </si>
  <si>
    <t>可持续影响
指标</t>
  </si>
  <si>
    <t>满意度指标</t>
  </si>
  <si>
    <t>服务对象满度
指标</t>
  </si>
  <si>
    <t>指标1：监管企业满意度</t>
  </si>
  <si>
    <r>
      <rPr>
        <sz val="10"/>
        <color rgb="FF000000"/>
        <rFont val="Arial"/>
        <charset val="0"/>
      </rPr>
      <t>≥95</t>
    </r>
    <r>
      <rPr>
        <sz val="10"/>
        <color rgb="FF000000"/>
        <rFont val="Times New Roman"/>
        <charset val="0"/>
      </rPr>
      <t>%</t>
    </r>
  </si>
  <si>
    <t>指标2：群众满意度</t>
  </si>
  <si>
    <t>审核意见</t>
  </si>
  <si>
    <t>股室审核
签字</t>
  </si>
  <si>
    <t>绩效管理股
审核签字</t>
  </si>
  <si>
    <t>政策性农房保险县级配套资金</t>
  </si>
  <si>
    <t>目标1：全县参保总户数23571户；
目标2：保险覆盖全县15个乡镇116个行政村（社区）；                       
目标3：补贴标准按每户7元执行；
目标4：承保公司理赔率达90%以上。
保障受灾群众基本生活，灾区秩序稳定，经济社会可持续发展</t>
  </si>
  <si>
    <t>≤16.5万元</t>
  </si>
  <si>
    <t>指标1：参保总户数</t>
  </si>
  <si>
    <r>
      <rPr>
        <sz val="10"/>
        <color rgb="FF000000"/>
        <rFont val="Times New Roman"/>
        <charset val="0"/>
      </rPr>
      <t>≤23571</t>
    </r>
    <r>
      <rPr>
        <sz val="10"/>
        <color indexed="8"/>
        <rFont val="宋体"/>
        <charset val="134"/>
      </rPr>
      <t>户</t>
    </r>
  </si>
  <si>
    <t>指标2：覆盖乡镇数量</t>
  </si>
  <si>
    <r>
      <rPr>
        <sz val="10"/>
        <color rgb="FF000000"/>
        <rFont val="Times New Roman"/>
        <charset val="0"/>
      </rPr>
      <t>15</t>
    </r>
    <r>
      <rPr>
        <sz val="10"/>
        <color rgb="FF000000"/>
        <rFont val="宋体"/>
        <charset val="134"/>
      </rPr>
      <t>个</t>
    </r>
  </si>
  <si>
    <t>指标3：覆盖行政村（社区）数量</t>
  </si>
  <si>
    <r>
      <rPr>
        <sz val="10"/>
        <color rgb="FF000000"/>
        <rFont val="Times New Roman"/>
        <charset val="0"/>
      </rPr>
      <t>116</t>
    </r>
    <r>
      <rPr>
        <sz val="10"/>
        <color rgb="FF000000"/>
        <rFont val="宋体"/>
        <charset val="134"/>
      </rPr>
      <t>个</t>
    </r>
  </si>
  <si>
    <t>指标1：按照补贴标准执行</t>
  </si>
  <si>
    <t>7元/户</t>
  </si>
  <si>
    <t>指标2：承保公司理赔率</t>
  </si>
  <si>
    <t>≥90%</t>
  </si>
  <si>
    <t>指标3：农房保险覆盖率</t>
  </si>
  <si>
    <t>指标1：承保公司理赔及时性</t>
  </si>
  <si>
    <t>指标1：保障受灾群众住房安全</t>
  </si>
  <si>
    <t>指标2：房屋重建维修后，抗自然灾害抵御提升率</t>
  </si>
  <si>
    <t>指标1：受灾群众满意度</t>
  </si>
  <si>
    <t>安监人员意外伤害保险</t>
  </si>
  <si>
    <t>目标1：保险购买标准为每人500元；
目标2：参保安监员人数600人；
目标3：保险覆盖15个乡镇116个行政村（社区）和24个重点安委会成员单位；
目标4：保险赔付率100%。
为安监人员及救灾工作人员提供一定的后续保障，为意外发生后能够提供一些相应的经济支持。</t>
  </si>
  <si>
    <r>
      <rPr>
        <sz val="10"/>
        <color rgb="FF000000"/>
        <rFont val="Times New Roman"/>
        <charset val="0"/>
      </rPr>
      <t>≤30</t>
    </r>
    <r>
      <rPr>
        <sz val="10"/>
        <color rgb="FF000000"/>
        <rFont val="宋体"/>
        <charset val="134"/>
      </rPr>
      <t>万元</t>
    </r>
  </si>
  <si>
    <t>指标1：参保人数</t>
  </si>
  <si>
    <r>
      <rPr>
        <sz val="10"/>
        <color rgb="FF000000"/>
        <rFont val="Times New Roman"/>
        <charset val="0"/>
      </rPr>
      <t>≤600</t>
    </r>
    <r>
      <rPr>
        <sz val="10"/>
        <color rgb="FF000000"/>
        <rFont val="宋体"/>
        <charset val="134"/>
      </rPr>
      <t>人</t>
    </r>
  </si>
  <si>
    <t>指标2：保险覆盖乡镇数量</t>
  </si>
  <si>
    <t>15个</t>
  </si>
  <si>
    <t>指标3：保险覆盖行政村（社区）数量</t>
  </si>
  <si>
    <t>116个</t>
  </si>
  <si>
    <t>指标1：保险赔付率</t>
  </si>
  <si>
    <t>指标2：按标准购买</t>
  </si>
  <si>
    <t>500元/人</t>
  </si>
  <si>
    <t>指标3：保险方案合规率</t>
  </si>
  <si>
    <t>指标1：人身意外险购买及时性</t>
  </si>
  <si>
    <t>指标1：提升安监人员从业安全感</t>
  </si>
  <si>
    <t>提升</t>
  </si>
  <si>
    <t>指标1：公众安全生产意识提升</t>
  </si>
  <si>
    <t>指标1：安监人员满意度</t>
  </si>
  <si>
    <t>县乡村三级应急指挥调度视频
会议系统网费</t>
  </si>
  <si>
    <t>目标1：服务乡镇数量15个；                                                                       
目标2：服务行政村数量116个；                                                              目标3：年度开展视频调度4次以上；                                                          目标4：网络运行保障率95%以上。
保障应急指挥调度系统网络持续稳定、高效运行，提升应急响应效能，促进各乡镇与应急管理、消防、医疗、交通等多部门协同作战，实现可视化远程调度。</t>
  </si>
  <si>
    <r>
      <rPr>
        <sz val="10"/>
        <color rgb="FF000000"/>
        <rFont val="Arial"/>
        <charset val="0"/>
      </rPr>
      <t>≤</t>
    </r>
    <r>
      <rPr>
        <sz val="10"/>
        <color rgb="FF000000"/>
        <rFont val="Times New Roman"/>
        <charset val="0"/>
      </rPr>
      <t>39.6</t>
    </r>
    <r>
      <rPr>
        <sz val="10"/>
        <color rgb="FF000000"/>
        <rFont val="宋体"/>
        <charset val="134"/>
      </rPr>
      <t>万元</t>
    </r>
  </si>
  <si>
    <t>指标1：服务乡镇数量</t>
  </si>
  <si>
    <t>指标2：服务行政村（社区）数量</t>
  </si>
  <si>
    <t>指标3：开展视频调度次数</t>
  </si>
  <si>
    <r>
      <rPr>
        <sz val="10"/>
        <color rgb="FF000000"/>
        <rFont val="Times New Roman"/>
        <charset val="0"/>
      </rPr>
      <t>≥4</t>
    </r>
    <r>
      <rPr>
        <sz val="10"/>
        <color rgb="FF000000"/>
        <rFont val="宋体"/>
        <charset val="134"/>
      </rPr>
      <t>次</t>
    </r>
  </si>
  <si>
    <t>指标1：应急响应速度提高率</t>
  </si>
  <si>
    <t>≥40%</t>
  </si>
  <si>
    <t>指标2：网络运行保障率</t>
  </si>
  <si>
    <t>指标3：经费支出合规率</t>
  </si>
  <si>
    <t>=100%</t>
  </si>
  <si>
    <t>指标1：运维及时性</t>
  </si>
  <si>
    <t>指标1：乡村灾害预警覆盖率</t>
  </si>
  <si>
    <t>指标2：提升物资调配效率</t>
  </si>
  <si>
    <t>指标3：应急指挥效率提升</t>
  </si>
  <si>
    <t>指标4：基层各乡镇的工作效率提升</t>
  </si>
  <si>
    <t>指标1：县乡村干部职工满意度</t>
  </si>
  <si>
    <t>“十五五”应急管理规划</t>
  </si>
  <si>
    <t>目标1：完成纲要框架及草案起草；
目标2：完成规划意见建议起草；
目标3：完成规划纲要审定印发。
围绕“十五五”应急管理规划任务，完成风险防控、应急保障、监管能力等重点工作，提升全县应急处置与安全监管水平。</t>
  </si>
  <si>
    <r>
      <rPr>
        <sz val="10"/>
        <color rgb="FF000000"/>
        <rFont val="Arial"/>
        <charset val="0"/>
      </rPr>
      <t>≤10</t>
    </r>
    <r>
      <rPr>
        <sz val="10"/>
        <color rgb="FF000000"/>
        <rFont val="宋体"/>
        <charset val="0"/>
      </rPr>
      <t>万元</t>
    </r>
  </si>
  <si>
    <t>指标1：年度开展应急演练次数</t>
  </si>
  <si>
    <r>
      <rPr>
        <sz val="10"/>
        <color rgb="FF000000"/>
        <rFont val="Times New Roman"/>
        <charset val="0"/>
      </rPr>
      <t>≥15</t>
    </r>
    <r>
      <rPr>
        <sz val="10"/>
        <color rgb="FF000000"/>
        <rFont val="宋体"/>
        <charset val="0"/>
      </rPr>
      <t>次</t>
    </r>
  </si>
  <si>
    <t>指标2：安全监管及应急人员培训次数</t>
  </si>
  <si>
    <r>
      <rPr>
        <sz val="10"/>
        <color rgb="FF000000"/>
        <rFont val="Times New Roman"/>
        <charset val="0"/>
      </rPr>
      <t>≥1</t>
    </r>
    <r>
      <rPr>
        <sz val="10"/>
        <color rgb="FF000000"/>
        <rFont val="宋体"/>
        <charset val="0"/>
      </rPr>
      <t>次</t>
    </r>
  </si>
  <si>
    <t>指标1：隐患整改验收合格率</t>
  </si>
  <si>
    <t>指标2：应急演练方案合规率</t>
  </si>
  <si>
    <t>指标3：培训课程及师资达标率</t>
  </si>
  <si>
    <t>指标1：隐患整改完成时限</t>
  </si>
  <si>
    <t>按计划节点完成</t>
  </si>
  <si>
    <t>指标2：专项资金拨付及时率</t>
  </si>
  <si>
    <t>指标1：生产安全事故起数同比降幅</t>
  </si>
  <si>
    <t>≤15%</t>
  </si>
  <si>
    <t>指标2：公众应急安全知识知晓率</t>
  </si>
  <si>
    <t>指标1：提升应急队伍专业能力</t>
  </si>
  <si>
    <t>显著提升</t>
  </si>
  <si>
    <t>指标2：应急管理体系长效运行稳定性</t>
  </si>
  <si>
    <t>稳定</t>
  </si>
  <si>
    <t>指标1：职工满意度</t>
  </si>
  <si>
    <t>自然灾害救助资金</t>
  </si>
  <si>
    <t>目标1：救助受灾人口650人以上；
目标2：修复受损农房等基础设施20处以上；                                      
目标3：为受灾群众设置应急安置点15处；
目标4：维修住房质量验收合格率达98%以上；
目标5：救助对象精准率100%。
保障受灾群众基本生活、恢复受灾地区生产生活秩序，对于维护灾区社会和谐稳定起着至关重要的作用。</t>
  </si>
  <si>
    <t>≤10万元</t>
  </si>
  <si>
    <t>指标1：救助受灾人口数量</t>
  </si>
  <si>
    <r>
      <rPr>
        <sz val="10"/>
        <color rgb="FF000000"/>
        <rFont val="Times New Roman"/>
        <charset val="0"/>
      </rPr>
      <t>≥650</t>
    </r>
    <r>
      <rPr>
        <sz val="10"/>
        <color rgb="FF000000"/>
        <rFont val="宋体"/>
        <charset val="134"/>
      </rPr>
      <t>人</t>
    </r>
  </si>
  <si>
    <t>指标2：修复受损基础设施数量</t>
  </si>
  <si>
    <r>
      <rPr>
        <sz val="10"/>
        <color rgb="FF000000"/>
        <rFont val="Times New Roman"/>
        <charset val="0"/>
      </rPr>
      <t>≥20</t>
    </r>
    <r>
      <rPr>
        <sz val="10"/>
        <color rgb="FF000000"/>
        <rFont val="宋体"/>
        <charset val="134"/>
      </rPr>
      <t>处</t>
    </r>
  </si>
  <si>
    <t>指标3：应急安置点建设数量</t>
  </si>
  <si>
    <r>
      <rPr>
        <sz val="10"/>
        <color rgb="FF000000"/>
        <rFont val="Times New Roman"/>
        <charset val="0"/>
      </rPr>
      <t>≥15</t>
    </r>
    <r>
      <rPr>
        <sz val="10"/>
        <color rgb="FF000000"/>
        <rFont val="宋体"/>
        <charset val="134"/>
      </rPr>
      <t>处</t>
    </r>
  </si>
  <si>
    <t>指标4：发放救助物资种类</t>
  </si>
  <si>
    <t>≥10种</t>
  </si>
  <si>
    <t>指标1：救助物资质量达标率</t>
  </si>
  <si>
    <t>指标2：维修住房质量验收合格率</t>
  </si>
  <si>
    <t>指标3：救助对象精准率</t>
  </si>
  <si>
    <t>指标4：救助资金发放合规率</t>
  </si>
  <si>
    <t>指标5：应急安置点建设达标率</t>
  </si>
  <si>
    <t>指标1：资金到位使用及时率</t>
  </si>
  <si>
    <t>指标2：过渡安置完成时间</t>
  </si>
  <si>
    <t>1个月内</t>
  </si>
  <si>
    <t>指标1：减少受灾群众经济损失</t>
  </si>
  <si>
    <t>稳步减少</t>
  </si>
  <si>
    <t>指标1：减少重大负面舆情和事件次数</t>
  </si>
  <si>
    <r>
      <rPr>
        <sz val="10"/>
        <color rgb="FF000000"/>
        <rFont val="Times New Roman"/>
        <charset val="0"/>
      </rPr>
      <t>≤1</t>
    </r>
    <r>
      <rPr>
        <sz val="10"/>
        <color rgb="FF000000"/>
        <rFont val="宋体"/>
        <charset val="134"/>
      </rPr>
      <t>次</t>
    </r>
  </si>
  <si>
    <t>指标1：灾后生态修复改善率</t>
  </si>
  <si>
    <t>指标1：提高自然灾害抵御应对能力</t>
  </si>
  <si>
    <t>逐步稳定提升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</si>
</sst>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5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Times New Roman"/>
      <charset val="0"/>
    </font>
    <font>
      <sz val="11"/>
      <color rgb="FF000000"/>
      <name val="Arial"/>
      <charset val="0"/>
    </font>
    <font>
      <sz val="10"/>
      <color rgb="FF000000"/>
      <name val="Arial"/>
      <charset val="0"/>
    </font>
    <font>
      <sz val="10"/>
      <color rgb="FF000000"/>
      <name val="宋体"/>
      <charset val="0"/>
    </font>
    <font>
      <sz val="9"/>
      <color rgb="FF000000"/>
      <name val="宋体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9"/>
      <color rgb="FF000000"/>
      <name val="宋体"/>
      <charset val="0"/>
    </font>
    <font>
      <sz val="10.5"/>
      <color rgb="FF000000"/>
      <name val="宋体"/>
      <charset val="134"/>
    </font>
    <font>
      <sz val="9"/>
      <name val="SimSun"/>
      <charset val="0"/>
    </font>
    <font>
      <b/>
      <sz val="9"/>
      <color rgb="FF000000"/>
      <name val="Arial"/>
      <charset val="0"/>
    </font>
    <font>
      <sz val="9"/>
      <name val="SimSun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10"/>
      <color theme="1"/>
      <name val="SimSun"/>
      <charset val="134"/>
    </font>
    <font>
      <sz val="10"/>
      <color theme="1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宋体"/>
      <charset val="134"/>
    </font>
    <font>
      <b/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.5"/>
      <color indexed="8"/>
      <name val="Calibri"/>
      <charset val="0"/>
    </font>
    <font>
      <sz val="16"/>
      <color rgb="FF000000"/>
      <name val="仿宋_GB2312"/>
      <charset val="134"/>
    </font>
    <font>
      <sz val="9"/>
      <name val="Arial"/>
      <charset val="0"/>
    </font>
    <font>
      <sz val="10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5" borderId="19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6" borderId="22" applyNumberFormat="0" applyAlignment="0" applyProtection="0">
      <alignment vertical="center"/>
    </xf>
    <xf numFmtId="0" fontId="40" fillId="7" borderId="23" applyNumberFormat="0" applyAlignment="0" applyProtection="0">
      <alignment vertical="center"/>
    </xf>
    <xf numFmtId="0" fontId="41" fillId="7" borderId="22" applyNumberFormat="0" applyAlignment="0" applyProtection="0">
      <alignment vertical="center"/>
    </xf>
    <xf numFmtId="0" fontId="42" fillId="8" borderId="24" applyNumberFormat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8" fillId="35" borderId="0" applyNumberFormat="0" applyBorder="0" applyAlignment="0" applyProtection="0">
      <alignment vertical="center"/>
    </xf>
    <xf numFmtId="0" fontId="50" fillId="0" borderId="0"/>
  </cellStyleXfs>
  <cellXfs count="13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left" vertical="center" textRotation="255" wrapText="1"/>
    </xf>
    <xf numFmtId="0" fontId="11" fillId="0" borderId="10" xfId="0" applyNumberFormat="1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left" vertical="center" wrapText="1"/>
    </xf>
    <xf numFmtId="0" fontId="10" fillId="0" borderId="10" xfId="0" applyNumberFormat="1" applyFont="1" applyFill="1" applyBorder="1" applyAlignment="1">
      <alignment horizontal="center" vertical="center" textRotation="255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textRotation="255" wrapText="1"/>
    </xf>
    <xf numFmtId="176" fontId="10" fillId="0" borderId="10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left" vertical="top" wrapText="1"/>
    </xf>
    <xf numFmtId="0" fontId="5" fillId="0" borderId="11" xfId="0" applyNumberFormat="1" applyFont="1" applyFill="1" applyBorder="1" applyAlignment="1">
      <alignment horizontal="left" vertical="top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4" fontId="10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left" vertical="top" wrapText="1"/>
    </xf>
    <xf numFmtId="0" fontId="14" fillId="0" borderId="10" xfId="0" applyNumberFormat="1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0" fillId="0" borderId="13" xfId="0" applyNumberFormat="1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0" fontId="10" fillId="0" borderId="15" xfId="0" applyNumberFormat="1" applyFont="1" applyFill="1" applyBorder="1" applyAlignment="1">
      <alignment horizontal="center" vertical="center" wrapText="1"/>
    </xf>
    <xf numFmtId="0" fontId="10" fillId="0" borderId="16" xfId="0" applyNumberFormat="1" applyFont="1" applyFill="1" applyBorder="1" applyAlignment="1">
      <alignment horizontal="center" vertical="center" wrapText="1"/>
    </xf>
    <xf numFmtId="0" fontId="10" fillId="0" borderId="17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10" fillId="0" borderId="1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top" wrapText="1"/>
    </xf>
    <xf numFmtId="178" fontId="10" fillId="0" borderId="10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left" vertical="center"/>
    </xf>
    <xf numFmtId="0" fontId="20" fillId="0" borderId="0" xfId="0" applyFont="1" applyAlignment="1">
      <alignment horizontal="left" vertical="center" indent="2"/>
    </xf>
    <xf numFmtId="0" fontId="18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justify" vertical="top"/>
    </xf>
    <xf numFmtId="0" fontId="21" fillId="2" borderId="1" xfId="0" applyFont="1" applyFill="1" applyBorder="1" applyAlignment="1">
      <alignment horizontal="right" vertical="top" wrapText="1"/>
    </xf>
    <xf numFmtId="0" fontId="21" fillId="0" borderId="0" xfId="0" applyFont="1" applyAlignment="1">
      <alignment horizontal="left" vertical="center" indent="2"/>
    </xf>
    <xf numFmtId="0" fontId="20" fillId="0" borderId="0" xfId="0" applyFont="1" applyAlignment="1">
      <alignment horizontal="justify" vertical="center"/>
    </xf>
    <xf numFmtId="0" fontId="22" fillId="3" borderId="1" xfId="0" applyFont="1" applyFill="1" applyBorder="1" applyAlignment="1">
      <alignment horizontal="center" vertical="center" wrapText="1"/>
    </xf>
    <xf numFmtId="4" fontId="22" fillId="3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4" fontId="24" fillId="0" borderId="1" xfId="0" applyNumberFormat="1" applyFont="1" applyFill="1" applyBorder="1" applyAlignment="1">
      <alignment horizontal="center" vertical="center" wrapText="1"/>
    </xf>
    <xf numFmtId="4" fontId="23" fillId="0" borderId="1" xfId="0" applyNumberFormat="1" applyFont="1" applyFill="1" applyBorder="1" applyAlignment="1">
      <alignment horizontal="center" vertical="center" wrapText="1"/>
    </xf>
    <xf numFmtId="4" fontId="22" fillId="0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 wrapText="1"/>
    </xf>
    <xf numFmtId="177" fontId="25" fillId="4" borderId="1" xfId="0" applyNumberFormat="1" applyFont="1" applyFill="1" applyBorder="1" applyAlignment="1">
      <alignment horizontal="center" vertical="center" wrapText="1"/>
    </xf>
    <xf numFmtId="4" fontId="26" fillId="3" borderId="1" xfId="0" applyNumberFormat="1" applyFont="1" applyFill="1" applyBorder="1" applyAlignment="1">
      <alignment horizontal="center" vertical="center" wrapText="1"/>
    </xf>
    <xf numFmtId="177" fontId="15" fillId="4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1" fillId="2" borderId="1" xfId="0" applyFont="1" applyFill="1" applyBorder="1" applyAlignment="1">
      <alignment horizontal="right" vertical="top"/>
    </xf>
    <xf numFmtId="0" fontId="2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21" fillId="2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indent="2"/>
    </xf>
    <xf numFmtId="0" fontId="27" fillId="0" borderId="0" xfId="0" applyFont="1">
      <alignment vertical="center"/>
    </xf>
    <xf numFmtId="0" fontId="28" fillId="3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 shrinkToFit="1"/>
    </xf>
    <xf numFmtId="0" fontId="30" fillId="3" borderId="1" xfId="0" applyFont="1" applyFill="1" applyBorder="1" applyAlignment="1">
      <alignment horizontal="center" vertical="center" shrinkToFit="1"/>
    </xf>
    <xf numFmtId="0" fontId="26" fillId="3" borderId="1" xfId="0" applyFont="1" applyFill="1" applyBorder="1" applyAlignment="1">
      <alignment horizontal="center" vertical="center"/>
    </xf>
    <xf numFmtId="0" fontId="28" fillId="3" borderId="1" xfId="0" applyNumberFormat="1" applyFont="1" applyFill="1" applyBorder="1" applyAlignment="1">
      <alignment horizontal="center" vertical="center" wrapText="1"/>
    </xf>
    <xf numFmtId="0" fontId="26" fillId="3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8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/>
    </xf>
    <xf numFmtId="0" fontId="20" fillId="0" borderId="0" xfId="0" applyFont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C8" sqref="C8"/>
    </sheetView>
  </sheetViews>
  <sheetFormatPr defaultColWidth="9" defaultRowHeight="14.25" outlineLevelCol="3"/>
  <cols>
    <col min="1" max="1" width="26" customWidth="1"/>
    <col min="2" max="2" width="18" style="23" customWidth="1"/>
    <col min="3" max="3" width="28.6666666666667" customWidth="1"/>
    <col min="4" max="4" width="13.225" style="23" customWidth="1"/>
  </cols>
  <sheetData>
    <row r="1" ht="20.25" spans="1:4">
      <c r="A1" s="128" t="s">
        <v>0</v>
      </c>
      <c r="B1" s="128"/>
      <c r="C1" s="128"/>
      <c r="D1" s="128"/>
    </row>
    <row r="2" spans="1:4">
      <c r="A2" s="129"/>
      <c r="D2" s="23" t="s">
        <v>1</v>
      </c>
    </row>
    <row r="3" ht="18" customHeight="1" spans="1:4">
      <c r="A3" s="87" t="s">
        <v>2</v>
      </c>
      <c r="B3" s="87"/>
      <c r="C3" s="87" t="s">
        <v>3</v>
      </c>
      <c r="D3" s="87"/>
    </row>
    <row r="4" ht="18" customHeight="1" spans="1:4">
      <c r="A4" s="87" t="s">
        <v>4</v>
      </c>
      <c r="B4" s="87" t="s">
        <v>5</v>
      </c>
      <c r="C4" s="87" t="s">
        <v>4</v>
      </c>
      <c r="D4" s="87" t="s">
        <v>5</v>
      </c>
    </row>
    <row r="5" ht="18" customHeight="1" spans="1:4">
      <c r="A5" s="113" t="s">
        <v>6</v>
      </c>
      <c r="B5" s="90">
        <v>618.35</v>
      </c>
      <c r="C5" s="113" t="s">
        <v>7</v>
      </c>
      <c r="D5" s="93"/>
    </row>
    <row r="6" ht="18" customHeight="1" spans="1:4">
      <c r="A6" s="113" t="s">
        <v>8</v>
      </c>
      <c r="B6" s="90"/>
      <c r="C6" s="113" t="s">
        <v>9</v>
      </c>
      <c r="D6" s="93"/>
    </row>
    <row r="7" ht="18" customHeight="1" spans="1:4">
      <c r="A7" s="113" t="s">
        <v>10</v>
      </c>
      <c r="B7" s="90"/>
      <c r="C7" s="113" t="s">
        <v>11</v>
      </c>
      <c r="D7" s="93"/>
    </row>
    <row r="8" ht="18" customHeight="1" spans="1:4">
      <c r="A8" s="113" t="s">
        <v>12</v>
      </c>
      <c r="B8" s="90"/>
      <c r="C8" s="113" t="s">
        <v>13</v>
      </c>
      <c r="D8" s="93"/>
    </row>
    <row r="9" ht="18" customHeight="1" spans="1:4">
      <c r="A9" s="113" t="s">
        <v>14</v>
      </c>
      <c r="B9" s="90"/>
      <c r="C9" s="113" t="s">
        <v>15</v>
      </c>
      <c r="D9" s="93"/>
    </row>
    <row r="10" ht="18" customHeight="1" spans="1:4">
      <c r="A10" s="113" t="s">
        <v>16</v>
      </c>
      <c r="B10" s="90"/>
      <c r="C10" s="113" t="s">
        <v>17</v>
      </c>
      <c r="D10" s="93"/>
    </row>
    <row r="11" ht="18" customHeight="1" spans="1:4">
      <c r="A11" s="113" t="s">
        <v>18</v>
      </c>
      <c r="B11" s="90"/>
      <c r="C11" s="113" t="s">
        <v>19</v>
      </c>
      <c r="D11" s="93"/>
    </row>
    <row r="12" ht="18" customHeight="1" spans="1:4">
      <c r="A12" s="113" t="s">
        <v>20</v>
      </c>
      <c r="B12" s="90"/>
      <c r="C12" s="113" t="s">
        <v>21</v>
      </c>
      <c r="D12" s="93">
        <v>66.47</v>
      </c>
    </row>
    <row r="13" ht="18" customHeight="1" spans="1:4">
      <c r="A13" s="113" t="s">
        <v>22</v>
      </c>
      <c r="B13" s="90"/>
      <c r="C13" s="113" t="s">
        <v>23</v>
      </c>
      <c r="D13" s="93"/>
    </row>
    <row r="14" ht="18" customHeight="1" spans="1:4">
      <c r="A14" s="113"/>
      <c r="B14" s="110"/>
      <c r="C14" s="113" t="s">
        <v>24</v>
      </c>
      <c r="D14" s="93">
        <v>21.64</v>
      </c>
    </row>
    <row r="15" ht="18" customHeight="1" spans="1:4">
      <c r="A15" s="113"/>
      <c r="B15" s="110"/>
      <c r="C15" s="113" t="s">
        <v>25</v>
      </c>
      <c r="D15" s="93"/>
    </row>
    <row r="16" ht="18" customHeight="1" spans="1:4">
      <c r="A16" s="113"/>
      <c r="B16" s="110"/>
      <c r="C16" s="113" t="s">
        <v>26</v>
      </c>
      <c r="D16" s="93"/>
    </row>
    <row r="17" ht="18" customHeight="1" spans="1:4">
      <c r="A17" s="113"/>
      <c r="B17" s="110"/>
      <c r="C17" s="113" t="s">
        <v>27</v>
      </c>
      <c r="D17" s="93">
        <v>16.5</v>
      </c>
    </row>
    <row r="18" ht="18" customHeight="1" spans="1:4">
      <c r="A18" s="113"/>
      <c r="B18" s="110"/>
      <c r="C18" s="113" t="s">
        <v>28</v>
      </c>
      <c r="D18" s="93"/>
    </row>
    <row r="19" ht="18" customHeight="1" spans="1:4">
      <c r="A19" s="113"/>
      <c r="B19" s="110"/>
      <c r="C19" s="113" t="s">
        <v>29</v>
      </c>
      <c r="D19" s="93"/>
    </row>
    <row r="20" ht="18" customHeight="1" spans="1:4">
      <c r="A20" s="113"/>
      <c r="B20" s="110"/>
      <c r="C20" s="113" t="s">
        <v>30</v>
      </c>
      <c r="D20" s="93"/>
    </row>
    <row r="21" ht="18" customHeight="1" spans="1:4">
      <c r="A21" s="113"/>
      <c r="B21" s="110"/>
      <c r="C21" s="113" t="s">
        <v>31</v>
      </c>
      <c r="D21" s="93"/>
    </row>
    <row r="22" ht="18" customHeight="1" spans="1:4">
      <c r="A22" s="113"/>
      <c r="B22" s="110"/>
      <c r="C22" s="113" t="s">
        <v>32</v>
      </c>
      <c r="D22" s="93"/>
    </row>
    <row r="23" ht="18" customHeight="1" spans="1:4">
      <c r="A23" s="113"/>
      <c r="B23" s="110"/>
      <c r="C23" s="113" t="s">
        <v>33</v>
      </c>
      <c r="D23" s="93"/>
    </row>
    <row r="24" ht="18" customHeight="1" spans="1:4">
      <c r="A24" s="113"/>
      <c r="B24" s="110"/>
      <c r="C24" s="113" t="s">
        <v>34</v>
      </c>
      <c r="D24" s="93">
        <v>31.98</v>
      </c>
    </row>
    <row r="25" ht="18" customHeight="1" spans="1:4">
      <c r="A25" s="113"/>
      <c r="B25" s="110"/>
      <c r="C25" s="113" t="s">
        <v>35</v>
      </c>
      <c r="D25" s="93"/>
    </row>
    <row r="26" ht="18" customHeight="1" spans="1:4">
      <c r="A26" s="113"/>
      <c r="B26" s="110"/>
      <c r="C26" s="113" t="s">
        <v>36</v>
      </c>
      <c r="D26" s="93"/>
    </row>
    <row r="27" ht="18" customHeight="1" spans="1:4">
      <c r="A27" s="113"/>
      <c r="B27" s="110"/>
      <c r="C27" s="113" t="s">
        <v>37</v>
      </c>
      <c r="D27" s="93">
        <v>481.76</v>
      </c>
    </row>
    <row r="28" ht="18" customHeight="1" spans="1:4">
      <c r="A28" s="113"/>
      <c r="B28" s="110"/>
      <c r="C28" s="113" t="s">
        <v>38</v>
      </c>
      <c r="D28" s="93"/>
    </row>
    <row r="29" ht="18" customHeight="1" spans="1:4">
      <c r="A29" s="113"/>
      <c r="B29" s="110"/>
      <c r="C29" s="113" t="s">
        <v>39</v>
      </c>
      <c r="D29" s="93"/>
    </row>
    <row r="30" ht="18" customHeight="1" spans="1:4">
      <c r="A30" s="113"/>
      <c r="B30" s="110"/>
      <c r="C30" s="113" t="s">
        <v>40</v>
      </c>
      <c r="D30" s="93"/>
    </row>
    <row r="31" ht="18" customHeight="1" spans="1:4">
      <c r="A31" s="113"/>
      <c r="B31" s="110"/>
      <c r="C31" s="113" t="s">
        <v>41</v>
      </c>
      <c r="D31" s="93"/>
    </row>
    <row r="32" ht="18" customHeight="1" spans="1:4">
      <c r="A32" s="113"/>
      <c r="B32" s="110"/>
      <c r="C32" s="113" t="s">
        <v>42</v>
      </c>
      <c r="D32" s="93"/>
    </row>
    <row r="33" ht="18" customHeight="1" spans="1:4">
      <c r="A33" s="113"/>
      <c r="B33" s="110"/>
      <c r="C33" s="113" t="s">
        <v>43</v>
      </c>
      <c r="D33" s="93"/>
    </row>
    <row r="34" ht="18" customHeight="1" spans="1:4">
      <c r="A34" s="113"/>
      <c r="B34" s="110"/>
      <c r="C34" s="113" t="s">
        <v>44</v>
      </c>
      <c r="D34" s="93"/>
    </row>
    <row r="35" ht="18" customHeight="1" spans="1:4">
      <c r="A35" s="113"/>
      <c r="B35" s="110"/>
      <c r="C35" s="113"/>
      <c r="D35" s="112"/>
    </row>
    <row r="36" ht="18" customHeight="1" spans="1:4">
      <c r="A36" s="87" t="s">
        <v>45</v>
      </c>
      <c r="B36" s="89">
        <f>SUM(B5:B35)</f>
        <v>618.35</v>
      </c>
      <c r="C36" s="87" t="s">
        <v>46</v>
      </c>
      <c r="D36" s="131">
        <f>SUM(D5:D35)</f>
        <v>618.35</v>
      </c>
    </row>
    <row r="37" ht="18" customHeight="1" spans="1:4">
      <c r="A37" s="113" t="s">
        <v>47</v>
      </c>
      <c r="B37" s="91"/>
      <c r="C37" s="113" t="s">
        <v>48</v>
      </c>
      <c r="D37" s="91"/>
    </row>
    <row r="38" ht="18" customHeight="1" spans="1:4">
      <c r="A38" s="113" t="s">
        <v>49</v>
      </c>
      <c r="B38" s="91"/>
      <c r="C38" s="113"/>
      <c r="D38" s="110"/>
    </row>
    <row r="39" ht="18" customHeight="1" spans="1:4">
      <c r="A39" s="132"/>
      <c r="B39" s="117"/>
      <c r="C39" s="132"/>
      <c r="D39" s="110"/>
    </row>
    <row r="40" ht="18" customHeight="1" spans="1:4">
      <c r="A40" s="87" t="s">
        <v>50</v>
      </c>
      <c r="B40" s="89">
        <f>B36</f>
        <v>618.35</v>
      </c>
      <c r="C40" s="87" t="s">
        <v>51</v>
      </c>
      <c r="D40" s="118">
        <f>D36</f>
        <v>618.35</v>
      </c>
    </row>
    <row r="41" spans="1:4">
      <c r="A41" s="133" t="s">
        <v>52</v>
      </c>
      <c r="B41" s="133"/>
      <c r="C41" s="133"/>
      <c r="D41" s="133"/>
    </row>
  </sheetData>
  <mergeCells count="4">
    <mergeCell ref="A1:D1"/>
    <mergeCell ref="A3:B3"/>
    <mergeCell ref="C3:D3"/>
    <mergeCell ref="A41:D4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3"/>
  <sheetViews>
    <sheetView topLeftCell="A10" workbookViewId="0">
      <selection activeCell="A22" sqref="A22"/>
    </sheetView>
  </sheetViews>
  <sheetFormatPr defaultColWidth="9" defaultRowHeight="14.25" outlineLevelCol="1"/>
  <cols>
    <col min="1" max="1" width="69" customWidth="1"/>
    <col min="2" max="2" width="12" style="23" customWidth="1"/>
  </cols>
  <sheetData>
    <row r="1" ht="28" customHeight="1" spans="1:1">
      <c r="A1" s="128" t="s">
        <v>53</v>
      </c>
    </row>
    <row r="2" ht="23" customHeight="1" spans="1:2">
      <c r="A2" s="129"/>
      <c r="B2" s="23" t="s">
        <v>1</v>
      </c>
    </row>
    <row r="3" ht="28" customHeight="1" spans="1:2">
      <c r="A3" s="87" t="s">
        <v>4</v>
      </c>
      <c r="B3" s="87" t="s">
        <v>5</v>
      </c>
    </row>
    <row r="4" ht="20" customHeight="1" spans="1:2">
      <c r="A4" s="130" t="s">
        <v>54</v>
      </c>
      <c r="B4" s="89">
        <v>618.35</v>
      </c>
    </row>
    <row r="5" ht="20" customHeight="1" spans="1:2">
      <c r="A5" s="85" t="s">
        <v>55</v>
      </c>
      <c r="B5" s="89">
        <v>618.35</v>
      </c>
    </row>
    <row r="6" ht="20" customHeight="1" spans="1:2">
      <c r="A6" s="130" t="s">
        <v>56</v>
      </c>
      <c r="B6" s="89"/>
    </row>
    <row r="7" ht="20" customHeight="1" spans="1:2">
      <c r="A7" s="85" t="s">
        <v>57</v>
      </c>
      <c r="B7" s="89"/>
    </row>
    <row r="8" ht="20" customHeight="1" spans="1:2">
      <c r="A8" s="130" t="s">
        <v>58</v>
      </c>
      <c r="B8" s="89"/>
    </row>
    <row r="9" ht="20" customHeight="1" spans="1:2">
      <c r="A9" s="85" t="s">
        <v>57</v>
      </c>
      <c r="B9" s="89"/>
    </row>
    <row r="10" ht="20" customHeight="1" spans="1:2">
      <c r="A10" s="130" t="s">
        <v>59</v>
      </c>
      <c r="B10" s="89"/>
    </row>
    <row r="11" ht="20" customHeight="1" spans="1:2">
      <c r="A11" s="85" t="s">
        <v>57</v>
      </c>
      <c r="B11" s="89"/>
    </row>
    <row r="12" ht="20" customHeight="1" spans="1:2">
      <c r="A12" s="130" t="s">
        <v>60</v>
      </c>
      <c r="B12" s="89"/>
    </row>
    <row r="13" ht="20" customHeight="1" spans="1:2">
      <c r="A13" s="85" t="s">
        <v>57</v>
      </c>
      <c r="B13" s="89"/>
    </row>
    <row r="14" ht="20" customHeight="1" spans="1:2">
      <c r="A14" s="130" t="s">
        <v>61</v>
      </c>
      <c r="B14" s="89"/>
    </row>
    <row r="15" ht="20" customHeight="1" spans="1:2">
      <c r="A15" s="85" t="s">
        <v>57</v>
      </c>
      <c r="B15" s="89"/>
    </row>
    <row r="16" ht="20" customHeight="1" spans="1:2">
      <c r="A16" s="130" t="s">
        <v>62</v>
      </c>
      <c r="B16" s="89"/>
    </row>
    <row r="17" ht="20" customHeight="1" spans="1:2">
      <c r="A17" s="85" t="s">
        <v>57</v>
      </c>
      <c r="B17" s="89"/>
    </row>
    <row r="18" ht="20" customHeight="1" spans="1:2">
      <c r="A18" s="130" t="s">
        <v>63</v>
      </c>
      <c r="B18" s="89"/>
    </row>
    <row r="19" ht="20" customHeight="1" spans="1:2">
      <c r="A19" s="85" t="s">
        <v>57</v>
      </c>
      <c r="B19" s="89"/>
    </row>
    <row r="20" ht="20" customHeight="1" spans="1:2">
      <c r="A20" s="130" t="s">
        <v>64</v>
      </c>
      <c r="B20" s="89"/>
    </row>
    <row r="21" ht="20" customHeight="1" spans="1:2">
      <c r="A21" s="85" t="s">
        <v>57</v>
      </c>
      <c r="B21" s="89"/>
    </row>
    <row r="22" ht="22" customHeight="1" spans="1:2">
      <c r="A22" s="130" t="s">
        <v>65</v>
      </c>
      <c r="B22" s="89">
        <v>618.35</v>
      </c>
    </row>
    <row r="23" ht="20" customHeight="1" spans="1:2">
      <c r="A23" s="85" t="s">
        <v>66</v>
      </c>
      <c r="B23" s="89"/>
    </row>
    <row r="24" ht="20" customHeight="1" spans="1:2">
      <c r="A24" s="85" t="s">
        <v>66</v>
      </c>
      <c r="B24" s="89"/>
    </row>
    <row r="25" ht="20" customHeight="1" spans="1:2">
      <c r="A25" s="85" t="s">
        <v>66</v>
      </c>
      <c r="B25" s="89"/>
    </row>
    <row r="26" ht="20" customHeight="1" spans="1:2">
      <c r="A26" s="85" t="s">
        <v>66</v>
      </c>
      <c r="B26" s="89"/>
    </row>
    <row r="27" ht="20" customHeight="1" spans="1:2">
      <c r="A27" s="85" t="s">
        <v>66</v>
      </c>
      <c r="B27" s="89"/>
    </row>
    <row r="28" ht="20" customHeight="1" spans="1:2">
      <c r="A28" s="130" t="s">
        <v>67</v>
      </c>
      <c r="B28" s="89"/>
    </row>
    <row r="29" ht="20" customHeight="1" spans="1:2">
      <c r="A29" s="85" t="s">
        <v>57</v>
      </c>
      <c r="B29" s="89"/>
    </row>
    <row r="30" ht="20" customHeight="1" spans="1:2">
      <c r="A30" s="130" t="s">
        <v>68</v>
      </c>
      <c r="B30" s="89"/>
    </row>
    <row r="31" ht="20" customHeight="1" spans="1:2">
      <c r="A31" s="85" t="s">
        <v>57</v>
      </c>
      <c r="B31" s="89"/>
    </row>
    <row r="32" ht="25" customHeight="1" spans="1:2">
      <c r="A32" s="130" t="s">
        <v>69</v>
      </c>
      <c r="B32" s="89">
        <f>B22</f>
        <v>618.35</v>
      </c>
    </row>
    <row r="33" ht="19" customHeight="1" spans="1:1">
      <c r="A33" s="119" t="s">
        <v>70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selection activeCell="C6" sqref="C6"/>
    </sheetView>
  </sheetViews>
  <sheetFormatPr defaultColWidth="9" defaultRowHeight="14.25" outlineLevelCol="4"/>
  <cols>
    <col min="1" max="1" width="40.1083333333333" customWidth="1"/>
    <col min="2" max="5" width="11.75" style="23" customWidth="1"/>
  </cols>
  <sheetData>
    <row r="1" ht="20.25" spans="1:5">
      <c r="A1" s="77" t="s">
        <v>71</v>
      </c>
      <c r="B1" s="77"/>
      <c r="C1" s="77"/>
      <c r="D1" s="77"/>
      <c r="E1" s="77"/>
    </row>
    <row r="2" spans="1:5">
      <c r="A2" s="78"/>
      <c r="B2" s="88"/>
      <c r="C2" s="88"/>
      <c r="D2" s="88"/>
      <c r="E2" s="88" t="s">
        <v>1</v>
      </c>
    </row>
    <row r="3" ht="25" customHeight="1" spans="1:5">
      <c r="A3" s="87" t="s">
        <v>72</v>
      </c>
      <c r="B3" s="87" t="s">
        <v>73</v>
      </c>
      <c r="C3" s="87" t="s">
        <v>74</v>
      </c>
      <c r="D3" s="87" t="s">
        <v>75</v>
      </c>
      <c r="E3" s="87" t="s">
        <v>76</v>
      </c>
    </row>
    <row r="4" ht="25" customHeight="1" spans="1:5">
      <c r="A4" s="92" t="s">
        <v>77</v>
      </c>
      <c r="B4" s="87">
        <f>C4+D4</f>
        <v>618.35</v>
      </c>
      <c r="C4" s="87">
        <f>C20+C5+C11+C14</f>
        <v>462.25</v>
      </c>
      <c r="D4" s="87">
        <f>D17+D20</f>
        <v>156.1</v>
      </c>
      <c r="E4" s="87"/>
    </row>
    <row r="5" ht="25" customHeight="1" spans="1:5">
      <c r="A5" s="121" t="s">
        <v>78</v>
      </c>
      <c r="B5" s="92"/>
      <c r="C5" s="92">
        <v>66.47</v>
      </c>
      <c r="D5" s="92"/>
      <c r="E5" s="92"/>
    </row>
    <row r="6" ht="25" customHeight="1" spans="1:5">
      <c r="A6" s="121" t="s">
        <v>79</v>
      </c>
      <c r="B6" s="92"/>
      <c r="C6" s="92">
        <v>63.96</v>
      </c>
      <c r="D6" s="92"/>
      <c r="E6" s="92"/>
    </row>
    <row r="7" ht="25" customHeight="1" spans="1:5">
      <c r="A7" s="122" t="s">
        <v>80</v>
      </c>
      <c r="B7" s="92"/>
      <c r="C7" s="94">
        <v>42.64</v>
      </c>
      <c r="D7" s="92"/>
      <c r="E7" s="92"/>
    </row>
    <row r="8" ht="25" customHeight="1" spans="1:5">
      <c r="A8" s="122" t="s">
        <v>81</v>
      </c>
      <c r="B8" s="92"/>
      <c r="C8" s="94">
        <v>21.32</v>
      </c>
      <c r="D8" s="92"/>
      <c r="E8" s="92"/>
    </row>
    <row r="9" ht="25" customHeight="1" spans="1:5">
      <c r="A9" s="121" t="s">
        <v>82</v>
      </c>
      <c r="B9" s="92"/>
      <c r="C9" s="92">
        <v>2.51</v>
      </c>
      <c r="D9" s="92"/>
      <c r="E9" s="92"/>
    </row>
    <row r="10" ht="25" customHeight="1" spans="1:5">
      <c r="A10" s="122" t="s">
        <v>82</v>
      </c>
      <c r="B10" s="92"/>
      <c r="C10" s="94">
        <v>2.51</v>
      </c>
      <c r="D10" s="92"/>
      <c r="E10" s="92"/>
    </row>
    <row r="11" ht="25" customHeight="1" spans="1:5">
      <c r="A11" s="121" t="s">
        <v>83</v>
      </c>
      <c r="B11" s="92"/>
      <c r="C11" s="92">
        <v>21.64</v>
      </c>
      <c r="D11" s="92"/>
      <c r="E11" s="92"/>
    </row>
    <row r="12" ht="25" customHeight="1" spans="1:5">
      <c r="A12" s="121" t="s">
        <v>84</v>
      </c>
      <c r="B12" s="92"/>
      <c r="C12" s="92">
        <v>21.64</v>
      </c>
      <c r="D12" s="92"/>
      <c r="E12" s="92"/>
    </row>
    <row r="13" ht="25" customHeight="1" spans="1:5">
      <c r="A13" s="122" t="s">
        <v>85</v>
      </c>
      <c r="B13" s="92"/>
      <c r="C13" s="94">
        <v>21.64</v>
      </c>
      <c r="D13" s="92"/>
      <c r="E13" s="92"/>
    </row>
    <row r="14" ht="25" customHeight="1" spans="1:5">
      <c r="A14" s="121" t="s">
        <v>86</v>
      </c>
      <c r="B14" s="92"/>
      <c r="C14" s="92">
        <v>31.98</v>
      </c>
      <c r="D14" s="92"/>
      <c r="E14" s="92"/>
    </row>
    <row r="15" ht="25" customHeight="1" spans="1:5">
      <c r="A15" s="121" t="s">
        <v>87</v>
      </c>
      <c r="B15" s="92"/>
      <c r="C15" s="92">
        <v>31.98</v>
      </c>
      <c r="D15" s="92"/>
      <c r="E15" s="92"/>
    </row>
    <row r="16" ht="25" customHeight="1" spans="1:5">
      <c r="A16" s="122" t="s">
        <v>88</v>
      </c>
      <c r="B16" s="92"/>
      <c r="C16" s="94">
        <v>31.98</v>
      </c>
      <c r="D16" s="92"/>
      <c r="E16" s="92"/>
    </row>
    <row r="17" ht="25" customHeight="1" spans="1:5">
      <c r="A17" s="121" t="s">
        <v>89</v>
      </c>
      <c r="B17" s="92"/>
      <c r="C17" s="92"/>
      <c r="D17" s="92">
        <v>16.5</v>
      </c>
      <c r="E17" s="92"/>
    </row>
    <row r="18" ht="25" customHeight="1" spans="1:5">
      <c r="A18" s="123" t="s">
        <v>90</v>
      </c>
      <c r="B18" s="92"/>
      <c r="C18" s="92"/>
      <c r="D18" s="94">
        <v>16.5</v>
      </c>
      <c r="E18" s="92"/>
    </row>
    <row r="19" ht="25" customHeight="1" spans="1:5">
      <c r="A19" s="123" t="s">
        <v>91</v>
      </c>
      <c r="B19" s="92"/>
      <c r="C19" s="92"/>
      <c r="D19" s="94">
        <v>16.5</v>
      </c>
      <c r="E19" s="92"/>
    </row>
    <row r="20" ht="25" customHeight="1" spans="1:5">
      <c r="A20" s="124" t="s">
        <v>92</v>
      </c>
      <c r="B20" s="92"/>
      <c r="C20" s="92">
        <v>342.16</v>
      </c>
      <c r="D20" s="92">
        <v>139.6</v>
      </c>
      <c r="E20" s="92"/>
    </row>
    <row r="21" s="120" customFormat="1" ht="25" customHeight="1" spans="1:5">
      <c r="A21" s="124" t="s">
        <v>93</v>
      </c>
      <c r="B21" s="92"/>
      <c r="C21" s="92">
        <v>342.16</v>
      </c>
      <c r="D21" s="92">
        <v>124.6</v>
      </c>
      <c r="E21" s="92"/>
    </row>
    <row r="22" ht="25" customHeight="1" spans="1:5">
      <c r="A22" s="123" t="s">
        <v>94</v>
      </c>
      <c r="B22" s="92"/>
      <c r="C22" s="94">
        <v>342.16</v>
      </c>
      <c r="D22" s="94">
        <v>30</v>
      </c>
      <c r="E22" s="92"/>
    </row>
    <row r="23" ht="25" customHeight="1" spans="1:5">
      <c r="A23" s="123" t="s">
        <v>95</v>
      </c>
      <c r="B23" s="92"/>
      <c r="C23" s="92"/>
      <c r="D23" s="94">
        <v>45</v>
      </c>
      <c r="E23" s="92"/>
    </row>
    <row r="24" ht="25" customHeight="1" spans="1:5">
      <c r="A24" s="123" t="s">
        <v>96</v>
      </c>
      <c r="B24" s="92"/>
      <c r="C24" s="92"/>
      <c r="D24" s="94">
        <v>39.6</v>
      </c>
      <c r="E24" s="92"/>
    </row>
    <row r="25" ht="25" customHeight="1" spans="1:5">
      <c r="A25" s="125" t="s">
        <v>97</v>
      </c>
      <c r="B25" s="94"/>
      <c r="C25" s="94"/>
      <c r="D25" s="94">
        <v>10</v>
      </c>
      <c r="E25" s="94"/>
    </row>
    <row r="26" s="120" customFormat="1" ht="25" customHeight="1" spans="1:5">
      <c r="A26" s="126" t="s">
        <v>92</v>
      </c>
      <c r="B26" s="92"/>
      <c r="C26" s="92"/>
      <c r="D26" s="92">
        <v>5</v>
      </c>
      <c r="E26" s="92"/>
    </row>
    <row r="27" ht="25" customHeight="1" spans="1:5">
      <c r="A27" s="127" t="s">
        <v>98</v>
      </c>
      <c r="B27" s="92"/>
      <c r="C27" s="92"/>
      <c r="D27" s="94">
        <v>5</v>
      </c>
      <c r="E27" s="92"/>
    </row>
    <row r="28" s="120" customFormat="1" ht="25" customHeight="1" spans="1:5">
      <c r="A28" s="126" t="s">
        <v>99</v>
      </c>
      <c r="B28" s="92"/>
      <c r="C28" s="92"/>
      <c r="D28" s="92">
        <v>10</v>
      </c>
      <c r="E28" s="92"/>
    </row>
    <row r="29" ht="25" customHeight="1" spans="1:5">
      <c r="A29" s="127" t="s">
        <v>100</v>
      </c>
      <c r="B29" s="94"/>
      <c r="C29" s="94"/>
      <c r="D29" s="94">
        <v>10</v>
      </c>
      <c r="E29" s="94"/>
    </row>
    <row r="30" spans="1:1">
      <c r="A30" s="97" t="s">
        <v>101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13" workbookViewId="0">
      <selection activeCell="D12" sqref="D12"/>
    </sheetView>
  </sheetViews>
  <sheetFormatPr defaultColWidth="9" defaultRowHeight="14.25" outlineLevelCol="3"/>
  <cols>
    <col min="1" max="1" width="30.1333333333333" customWidth="1"/>
    <col min="2" max="2" width="11.5" style="23" customWidth="1"/>
    <col min="3" max="3" width="27.25" customWidth="1"/>
    <col min="4" max="4" width="11.8833333333333" style="23" customWidth="1"/>
  </cols>
  <sheetData>
    <row r="1" ht="20.25" spans="1:4">
      <c r="A1" s="77" t="s">
        <v>102</v>
      </c>
      <c r="B1" s="77"/>
      <c r="C1" s="77"/>
      <c r="D1" s="77"/>
    </row>
    <row r="2" ht="18" customHeight="1" spans="1:4">
      <c r="A2" s="78"/>
      <c r="B2" s="88"/>
      <c r="C2" s="79"/>
      <c r="D2" s="88" t="s">
        <v>1</v>
      </c>
    </row>
    <row r="3" ht="18" customHeight="1" spans="1:4">
      <c r="A3" s="87" t="s">
        <v>103</v>
      </c>
      <c r="B3" s="87"/>
      <c r="C3" s="87" t="s">
        <v>104</v>
      </c>
      <c r="D3" s="87"/>
    </row>
    <row r="4" ht="18" customHeight="1" spans="1:4">
      <c r="A4" s="87" t="s">
        <v>4</v>
      </c>
      <c r="B4" s="87" t="s">
        <v>5</v>
      </c>
      <c r="C4" s="87" t="s">
        <v>4</v>
      </c>
      <c r="D4" s="87" t="s">
        <v>105</v>
      </c>
    </row>
    <row r="5" ht="18" customHeight="1" spans="1:4">
      <c r="A5" s="113" t="s">
        <v>106</v>
      </c>
      <c r="B5" s="114">
        <v>618.35</v>
      </c>
      <c r="C5" s="113" t="s">
        <v>107</v>
      </c>
      <c r="D5" s="93">
        <v>618.35</v>
      </c>
    </row>
    <row r="6" ht="18" customHeight="1" spans="1:4">
      <c r="A6" s="113" t="s">
        <v>108</v>
      </c>
      <c r="B6" s="114">
        <v>618.35</v>
      </c>
      <c r="C6" s="113" t="s">
        <v>109</v>
      </c>
      <c r="D6" s="93"/>
    </row>
    <row r="7" ht="18" customHeight="1" spans="1:4">
      <c r="A7" s="113" t="s">
        <v>110</v>
      </c>
      <c r="B7" s="114"/>
      <c r="C7" s="113" t="s">
        <v>111</v>
      </c>
      <c r="D7" s="93"/>
    </row>
    <row r="8" ht="18" customHeight="1" spans="1:4">
      <c r="A8" s="113" t="s">
        <v>112</v>
      </c>
      <c r="B8" s="114"/>
      <c r="C8" s="113" t="s">
        <v>113</v>
      </c>
      <c r="D8" s="93"/>
    </row>
    <row r="9" ht="18" customHeight="1" spans="1:4">
      <c r="A9" s="113"/>
      <c r="B9" s="115"/>
      <c r="C9" s="113" t="s">
        <v>114</v>
      </c>
      <c r="D9" s="93"/>
    </row>
    <row r="10" ht="18" customHeight="1" spans="1:4">
      <c r="A10" s="113"/>
      <c r="B10" s="115"/>
      <c r="C10" s="113" t="s">
        <v>115</v>
      </c>
      <c r="D10" s="93"/>
    </row>
    <row r="11" ht="18" customHeight="1" spans="1:4">
      <c r="A11" s="113"/>
      <c r="B11" s="115"/>
      <c r="C11" s="113" t="s">
        <v>116</v>
      </c>
      <c r="D11" s="93"/>
    </row>
    <row r="12" ht="18" customHeight="1" spans="1:4">
      <c r="A12" s="116"/>
      <c r="B12" s="117"/>
      <c r="C12" s="113" t="s">
        <v>117</v>
      </c>
      <c r="D12" s="93"/>
    </row>
    <row r="13" ht="18" customHeight="1" spans="1:4">
      <c r="A13" s="116"/>
      <c r="B13" s="117"/>
      <c r="C13" s="113" t="s">
        <v>118</v>
      </c>
      <c r="D13" s="93">
        <v>66.47</v>
      </c>
    </row>
    <row r="14" ht="18" customHeight="1" spans="1:4">
      <c r="A14" s="116"/>
      <c r="B14" s="117"/>
      <c r="C14" s="113" t="s">
        <v>119</v>
      </c>
      <c r="D14" s="93"/>
    </row>
    <row r="15" ht="18" customHeight="1" spans="1:4">
      <c r="A15" s="116"/>
      <c r="B15" s="117"/>
      <c r="C15" s="113" t="s">
        <v>120</v>
      </c>
      <c r="D15" s="93">
        <v>21.64</v>
      </c>
    </row>
    <row r="16" ht="18" customHeight="1" spans="1:4">
      <c r="A16" s="116"/>
      <c r="B16" s="117"/>
      <c r="C16" s="113" t="s">
        <v>121</v>
      </c>
      <c r="D16" s="93"/>
    </row>
    <row r="17" ht="18" customHeight="1" spans="1:4">
      <c r="A17" s="116"/>
      <c r="B17" s="117"/>
      <c r="C17" s="113" t="s">
        <v>122</v>
      </c>
      <c r="D17" s="93"/>
    </row>
    <row r="18" ht="18" customHeight="1" spans="1:4">
      <c r="A18" s="116"/>
      <c r="B18" s="117"/>
      <c r="C18" s="113" t="s">
        <v>123</v>
      </c>
      <c r="D18" s="93">
        <v>16.5</v>
      </c>
    </row>
    <row r="19" ht="18" customHeight="1" spans="1:4">
      <c r="A19" s="116"/>
      <c r="B19" s="117"/>
      <c r="C19" s="113" t="s">
        <v>124</v>
      </c>
      <c r="D19" s="93"/>
    </row>
    <row r="20" ht="18" customHeight="1" spans="1:4">
      <c r="A20" s="116"/>
      <c r="B20" s="117"/>
      <c r="C20" s="113" t="s">
        <v>125</v>
      </c>
      <c r="D20" s="93"/>
    </row>
    <row r="21" ht="18" customHeight="1" spans="1:4">
      <c r="A21" s="116"/>
      <c r="B21" s="117"/>
      <c r="C21" s="113" t="s">
        <v>126</v>
      </c>
      <c r="D21" s="93"/>
    </row>
    <row r="22" ht="18" customHeight="1" spans="1:4">
      <c r="A22" s="116"/>
      <c r="B22" s="117"/>
      <c r="C22" s="113" t="s">
        <v>127</v>
      </c>
      <c r="D22" s="93"/>
    </row>
    <row r="23" ht="18" customHeight="1" spans="1:4">
      <c r="A23" s="116"/>
      <c r="B23" s="117"/>
      <c r="C23" s="113" t="s">
        <v>128</v>
      </c>
      <c r="D23" s="93"/>
    </row>
    <row r="24" ht="18" customHeight="1" spans="1:4">
      <c r="A24" s="116"/>
      <c r="B24" s="117"/>
      <c r="C24" s="113" t="s">
        <v>129</v>
      </c>
      <c r="D24" s="93"/>
    </row>
    <row r="25" ht="18" customHeight="1" spans="1:4">
      <c r="A25" s="116"/>
      <c r="B25" s="117"/>
      <c r="C25" s="113" t="s">
        <v>130</v>
      </c>
      <c r="D25" s="93">
        <v>31.98</v>
      </c>
    </row>
    <row r="26" ht="18" customHeight="1" spans="1:4">
      <c r="A26" s="116"/>
      <c r="B26" s="117"/>
      <c r="C26" s="113" t="s">
        <v>131</v>
      </c>
      <c r="D26" s="93"/>
    </row>
    <row r="27" ht="18" customHeight="1" spans="1:4">
      <c r="A27" s="116"/>
      <c r="B27" s="117"/>
      <c r="C27" s="113" t="s">
        <v>132</v>
      </c>
      <c r="D27" s="93"/>
    </row>
    <row r="28" ht="18" customHeight="1" spans="1:4">
      <c r="A28" s="116"/>
      <c r="B28" s="117"/>
      <c r="C28" s="113" t="s">
        <v>133</v>
      </c>
      <c r="D28" s="93">
        <v>481.76</v>
      </c>
    </row>
    <row r="29" ht="18" customHeight="1" spans="1:4">
      <c r="A29" s="116"/>
      <c r="B29" s="117"/>
      <c r="C29" s="113" t="s">
        <v>134</v>
      </c>
      <c r="D29" s="93"/>
    </row>
    <row r="30" ht="18" customHeight="1" spans="1:4">
      <c r="A30" s="116"/>
      <c r="B30" s="117"/>
      <c r="C30" s="113" t="s">
        <v>135</v>
      </c>
      <c r="D30" s="93"/>
    </row>
    <row r="31" ht="18" customHeight="1" spans="1:4">
      <c r="A31" s="116"/>
      <c r="B31" s="117"/>
      <c r="C31" s="113" t="s">
        <v>136</v>
      </c>
      <c r="D31" s="93"/>
    </row>
    <row r="32" ht="18" customHeight="1" spans="1:4">
      <c r="A32" s="116"/>
      <c r="B32" s="117"/>
      <c r="C32" s="113" t="s">
        <v>137</v>
      </c>
      <c r="D32" s="93"/>
    </row>
    <row r="33" ht="18" customHeight="1" spans="1:4">
      <c r="A33" s="116"/>
      <c r="B33" s="117"/>
      <c r="C33" s="113" t="s">
        <v>138</v>
      </c>
      <c r="D33" s="93"/>
    </row>
    <row r="34" ht="18" customHeight="1" spans="1:4">
      <c r="A34" s="116"/>
      <c r="B34" s="117"/>
      <c r="C34" s="113" t="s">
        <v>139</v>
      </c>
      <c r="D34" s="93"/>
    </row>
    <row r="35" ht="18" customHeight="1" spans="1:4">
      <c r="A35" s="116"/>
      <c r="B35" s="117"/>
      <c r="C35" s="113"/>
      <c r="D35" s="93"/>
    </row>
    <row r="36" ht="18" customHeight="1" spans="1:4">
      <c r="A36" s="87" t="s">
        <v>140</v>
      </c>
      <c r="B36" s="118">
        <v>618.35</v>
      </c>
      <c r="C36" s="87" t="s">
        <v>141</v>
      </c>
      <c r="D36" s="118">
        <v>618.35</v>
      </c>
    </row>
    <row r="37" spans="1:1">
      <c r="A37" s="119" t="s">
        <v>70</v>
      </c>
    </row>
    <row r="38" spans="1:1">
      <c r="A38" s="98" t="s">
        <v>142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D6" sqref="D6"/>
    </sheetView>
  </sheetViews>
  <sheetFormatPr defaultColWidth="9" defaultRowHeight="14.25"/>
  <cols>
    <col min="1" max="1" width="17.6333333333333" customWidth="1"/>
    <col min="2" max="2" width="11.775" customWidth="1"/>
    <col min="3" max="3" width="12.225" customWidth="1"/>
    <col min="4" max="4" width="12.5583333333333" customWidth="1"/>
    <col min="5" max="5" width="13" customWidth="1"/>
    <col min="11" max="11" width="12.8833333333333" customWidth="1"/>
  </cols>
  <sheetData>
    <row r="1" ht="20.25" spans="1:11">
      <c r="A1" s="77" t="s">
        <v>143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1">
      <c r="A2" s="78"/>
      <c r="B2" s="79"/>
      <c r="C2" s="79"/>
      <c r="D2" s="79"/>
      <c r="E2" s="79"/>
      <c r="F2" s="79"/>
      <c r="G2" s="79"/>
      <c r="H2" s="79"/>
      <c r="I2" s="79"/>
      <c r="J2" s="79"/>
      <c r="K2" s="79" t="s">
        <v>1</v>
      </c>
    </row>
    <row r="3" ht="15" customHeight="1" spans="1:11">
      <c r="A3" s="87" t="s">
        <v>144</v>
      </c>
      <c r="B3" s="87" t="s">
        <v>145</v>
      </c>
      <c r="C3" s="87" t="s">
        <v>146</v>
      </c>
      <c r="D3" s="87"/>
      <c r="E3" s="87"/>
      <c r="F3" s="87" t="s">
        <v>147</v>
      </c>
      <c r="G3" s="87"/>
      <c r="H3" s="87"/>
      <c r="I3" s="87" t="s">
        <v>148</v>
      </c>
      <c r="J3" s="87"/>
      <c r="K3" s="87"/>
    </row>
    <row r="4" spans="1:11">
      <c r="A4" s="87"/>
      <c r="B4" s="87"/>
      <c r="C4" s="87" t="s">
        <v>105</v>
      </c>
      <c r="D4" s="87" t="s">
        <v>74</v>
      </c>
      <c r="E4" s="87" t="s">
        <v>75</v>
      </c>
      <c r="F4" s="87" t="s">
        <v>105</v>
      </c>
      <c r="G4" s="87" t="s">
        <v>74</v>
      </c>
      <c r="H4" s="87" t="s">
        <v>75</v>
      </c>
      <c r="I4" s="87" t="s">
        <v>105</v>
      </c>
      <c r="J4" s="87" t="s">
        <v>74</v>
      </c>
      <c r="K4" s="87" t="s">
        <v>75</v>
      </c>
    </row>
    <row r="5" ht="20" customHeight="1" spans="1:11">
      <c r="A5" s="110" t="s">
        <v>149</v>
      </c>
      <c r="B5" s="110">
        <v>618.35</v>
      </c>
      <c r="C5" s="110">
        <f>D5+E5</f>
        <v>618.35</v>
      </c>
      <c r="D5" s="110">
        <v>462.25</v>
      </c>
      <c r="E5" s="110">
        <v>156.1</v>
      </c>
      <c r="F5" s="110"/>
      <c r="G5" s="110"/>
      <c r="H5" s="110"/>
      <c r="I5" s="110"/>
      <c r="J5" s="110"/>
      <c r="K5" s="112"/>
    </row>
    <row r="6" ht="21" customHeight="1" spans="1:11">
      <c r="A6" s="92" t="s">
        <v>150</v>
      </c>
      <c r="B6" s="110">
        <v>618.35</v>
      </c>
      <c r="C6" s="110">
        <f>D6+E6</f>
        <v>618.35</v>
      </c>
      <c r="D6" s="110">
        <v>462.25</v>
      </c>
      <c r="E6" s="110">
        <v>156.1</v>
      </c>
      <c r="F6" s="111"/>
      <c r="G6" s="111"/>
      <c r="H6" s="111"/>
      <c r="I6" s="111"/>
      <c r="J6" s="111"/>
      <c r="K6" s="111"/>
    </row>
    <row r="7" ht="18" customHeight="1" spans="1:11">
      <c r="A7" s="95"/>
      <c r="B7" s="111"/>
      <c r="C7" s="111"/>
      <c r="D7" s="111"/>
      <c r="E7" s="111"/>
      <c r="F7" s="111"/>
      <c r="G7" s="111"/>
      <c r="H7" s="111"/>
      <c r="I7" s="111"/>
      <c r="J7" s="111"/>
      <c r="K7" s="111"/>
    </row>
    <row r="8" ht="18" customHeight="1" spans="1:11">
      <c r="A8" s="95"/>
      <c r="B8" s="111"/>
      <c r="C8" s="111"/>
      <c r="D8" s="111"/>
      <c r="E8" s="111"/>
      <c r="F8" s="111"/>
      <c r="G8" s="111"/>
      <c r="H8" s="111"/>
      <c r="I8" s="111"/>
      <c r="J8" s="111"/>
      <c r="K8" s="111"/>
    </row>
    <row r="9" ht="18" customHeight="1" spans="1:11">
      <c r="A9" s="95"/>
      <c r="B9" s="111"/>
      <c r="C9" s="111"/>
      <c r="D9" s="111"/>
      <c r="E9" s="111"/>
      <c r="F9" s="111"/>
      <c r="G9" s="111"/>
      <c r="H9" s="111"/>
      <c r="I9" s="111"/>
      <c r="J9" s="111"/>
      <c r="K9" s="111"/>
    </row>
    <row r="10" ht="18" customHeight="1" spans="1:11">
      <c r="A10" s="95"/>
      <c r="B10" s="111"/>
      <c r="C10" s="111"/>
      <c r="D10" s="111"/>
      <c r="E10" s="111"/>
      <c r="F10" s="111"/>
      <c r="G10" s="111"/>
      <c r="H10" s="111"/>
      <c r="I10" s="111"/>
      <c r="J10" s="111"/>
      <c r="K10" s="111"/>
    </row>
    <row r="11" ht="18" customHeight="1" spans="1:11">
      <c r="A11" s="95"/>
      <c r="B11" s="111"/>
      <c r="C11" s="111"/>
      <c r="D11" s="111"/>
      <c r="E11" s="111"/>
      <c r="F11" s="111"/>
      <c r="G11" s="111"/>
      <c r="H11" s="111"/>
      <c r="I11" s="111"/>
      <c r="J11" s="111"/>
      <c r="K11" s="111"/>
    </row>
    <row r="12" ht="18" customHeight="1" spans="1:11">
      <c r="A12" s="95"/>
      <c r="B12" s="111"/>
      <c r="C12" s="111"/>
      <c r="D12" s="111"/>
      <c r="E12" s="111"/>
      <c r="F12" s="111"/>
      <c r="G12" s="111"/>
      <c r="H12" s="111"/>
      <c r="I12" s="111"/>
      <c r="J12" s="111"/>
      <c r="K12" s="111"/>
    </row>
    <row r="13" ht="18" customHeight="1" spans="1:11">
      <c r="A13" s="95"/>
      <c r="B13" s="111"/>
      <c r="C13" s="111"/>
      <c r="D13" s="111"/>
      <c r="E13" s="111"/>
      <c r="F13" s="111"/>
      <c r="G13" s="111"/>
      <c r="H13" s="111"/>
      <c r="I13" s="111"/>
      <c r="J13" s="111"/>
      <c r="K13" s="111"/>
    </row>
    <row r="14" ht="18" customHeight="1" spans="1:11">
      <c r="A14" s="95"/>
      <c r="B14" s="111"/>
      <c r="C14" s="111"/>
      <c r="D14" s="111"/>
      <c r="E14" s="111"/>
      <c r="F14" s="111"/>
      <c r="G14" s="111"/>
      <c r="H14" s="111"/>
      <c r="I14" s="111"/>
      <c r="J14" s="111"/>
      <c r="K14" s="111"/>
    </row>
    <row r="15" ht="18" customHeight="1" spans="1:11">
      <c r="A15" s="95"/>
      <c r="B15" s="111"/>
      <c r="C15" s="111"/>
      <c r="D15" s="111"/>
      <c r="E15" s="111"/>
      <c r="F15" s="111"/>
      <c r="G15" s="111"/>
      <c r="H15" s="111"/>
      <c r="I15" s="111"/>
      <c r="J15" s="111"/>
      <c r="K15" s="111"/>
    </row>
    <row r="16" spans="1:1">
      <c r="A16" s="97" t="s">
        <v>101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topLeftCell="A17" workbookViewId="0">
      <selection activeCell="D27" sqref="D27"/>
    </sheetView>
  </sheetViews>
  <sheetFormatPr defaultColWidth="9" defaultRowHeight="14.25" outlineLevelCol="4"/>
  <cols>
    <col min="1" max="1" width="14" customWidth="1"/>
    <col min="2" max="2" width="31.6666666666667" customWidth="1"/>
    <col min="3" max="5" width="12" customWidth="1"/>
  </cols>
  <sheetData>
    <row r="1" ht="20.25" spans="1:5">
      <c r="A1" s="77" t="s">
        <v>151</v>
      </c>
      <c r="B1" s="77"/>
      <c r="C1" s="77"/>
      <c r="D1" s="77"/>
      <c r="E1" s="77"/>
    </row>
    <row r="2" spans="1:5">
      <c r="A2" s="78"/>
      <c r="B2" s="79"/>
      <c r="C2" s="79"/>
      <c r="D2" s="79"/>
      <c r="E2" s="79" t="s">
        <v>1</v>
      </c>
    </row>
    <row r="3" ht="20" customHeight="1" spans="1:5">
      <c r="A3" s="87" t="s">
        <v>72</v>
      </c>
      <c r="B3" s="87"/>
      <c r="C3" s="87" t="s">
        <v>146</v>
      </c>
      <c r="D3" s="87"/>
      <c r="E3" s="87"/>
    </row>
    <row r="4" ht="20" customHeight="1" spans="1:5">
      <c r="A4" s="87" t="s">
        <v>152</v>
      </c>
      <c r="B4" s="87" t="s">
        <v>153</v>
      </c>
      <c r="C4" s="87" t="s">
        <v>105</v>
      </c>
      <c r="D4" s="87" t="s">
        <v>74</v>
      </c>
      <c r="E4" s="87" t="s">
        <v>75</v>
      </c>
    </row>
    <row r="5" ht="20" customHeight="1" spans="1:5">
      <c r="A5" s="105"/>
      <c r="B5" s="106" t="s">
        <v>149</v>
      </c>
      <c r="C5" s="107">
        <f>D5+E5</f>
        <v>618.35</v>
      </c>
      <c r="D5" s="107">
        <f>D21+D6+D12+D15</f>
        <v>462.25</v>
      </c>
      <c r="E5" s="106">
        <f>E18+E21</f>
        <v>156.1</v>
      </c>
    </row>
    <row r="6" ht="20" customHeight="1" spans="1:5">
      <c r="A6" s="106" t="s">
        <v>154</v>
      </c>
      <c r="B6" s="106" t="s">
        <v>78</v>
      </c>
      <c r="C6" s="107">
        <v>66.47</v>
      </c>
      <c r="D6" s="107">
        <v>66.47</v>
      </c>
      <c r="E6" s="106"/>
    </row>
    <row r="7" ht="20" customHeight="1" spans="1:5">
      <c r="A7" s="105" t="s">
        <v>155</v>
      </c>
      <c r="B7" s="106" t="s">
        <v>79</v>
      </c>
      <c r="C7" s="107">
        <f>C8+C9</f>
        <v>63.96</v>
      </c>
      <c r="D7" s="107">
        <f>D8+D9</f>
        <v>63.96</v>
      </c>
      <c r="E7" s="105"/>
    </row>
    <row r="8" ht="20" customHeight="1" spans="1:5">
      <c r="A8" s="105" t="s">
        <v>156</v>
      </c>
      <c r="B8" s="105" t="s">
        <v>80</v>
      </c>
      <c r="C8" s="108">
        <v>42.64</v>
      </c>
      <c r="D8" s="108">
        <v>42.64</v>
      </c>
      <c r="E8" s="105"/>
    </row>
    <row r="9" ht="20" customHeight="1" spans="1:5">
      <c r="A9" s="105" t="s">
        <v>157</v>
      </c>
      <c r="B9" s="105" t="s">
        <v>81</v>
      </c>
      <c r="C9" s="108">
        <v>21.32</v>
      </c>
      <c r="D9" s="108">
        <v>21.32</v>
      </c>
      <c r="E9" s="105"/>
    </row>
    <row r="10" ht="20" customHeight="1" spans="1:5">
      <c r="A10" s="105" t="s">
        <v>158</v>
      </c>
      <c r="B10" s="106" t="s">
        <v>82</v>
      </c>
      <c r="C10" s="107">
        <v>2.51</v>
      </c>
      <c r="D10" s="107">
        <v>2.51</v>
      </c>
      <c r="E10" s="105"/>
    </row>
    <row r="11" ht="20" customHeight="1" spans="1:5">
      <c r="A11" s="105" t="s">
        <v>159</v>
      </c>
      <c r="B11" s="105" t="s">
        <v>82</v>
      </c>
      <c r="C11" s="109">
        <v>2.51</v>
      </c>
      <c r="D11" s="109">
        <v>2.51</v>
      </c>
      <c r="E11" s="105"/>
    </row>
    <row r="12" ht="20" customHeight="1" spans="1:5">
      <c r="A12" s="106" t="s">
        <v>160</v>
      </c>
      <c r="B12" s="106" t="s">
        <v>83</v>
      </c>
      <c r="C12" s="107">
        <v>21.64</v>
      </c>
      <c r="D12" s="107">
        <v>21.64</v>
      </c>
      <c r="E12" s="106"/>
    </row>
    <row r="13" ht="20" customHeight="1" spans="1:5">
      <c r="A13" s="105" t="s">
        <v>161</v>
      </c>
      <c r="B13" s="105" t="s">
        <v>84</v>
      </c>
      <c r="C13" s="109">
        <v>21.64</v>
      </c>
      <c r="D13" s="109">
        <v>21.64</v>
      </c>
      <c r="E13" s="105"/>
    </row>
    <row r="14" ht="20" customHeight="1" spans="1:5">
      <c r="A14" s="105" t="s">
        <v>162</v>
      </c>
      <c r="B14" s="105" t="s">
        <v>85</v>
      </c>
      <c r="C14" s="109">
        <v>21.64</v>
      </c>
      <c r="D14" s="109">
        <v>21.64</v>
      </c>
      <c r="E14" s="105"/>
    </row>
    <row r="15" ht="20" customHeight="1" spans="1:5">
      <c r="A15" s="106" t="s">
        <v>163</v>
      </c>
      <c r="B15" s="106" t="s">
        <v>86</v>
      </c>
      <c r="C15" s="107">
        <v>31.98</v>
      </c>
      <c r="D15" s="107">
        <v>31.98</v>
      </c>
      <c r="E15" s="106"/>
    </row>
    <row r="16" ht="20" customHeight="1" spans="1:5">
      <c r="A16" s="105" t="s">
        <v>164</v>
      </c>
      <c r="B16" s="105" t="s">
        <v>87</v>
      </c>
      <c r="C16" s="109">
        <v>31.98</v>
      </c>
      <c r="D16" s="109">
        <v>31.98</v>
      </c>
      <c r="E16" s="105"/>
    </row>
    <row r="17" ht="20" customHeight="1" spans="1:5">
      <c r="A17" s="105" t="s">
        <v>165</v>
      </c>
      <c r="B17" s="105" t="s">
        <v>88</v>
      </c>
      <c r="C17" s="109">
        <v>31.98</v>
      </c>
      <c r="D17" s="109">
        <v>31.98</v>
      </c>
      <c r="E17" s="105"/>
    </row>
    <row r="18" ht="20" customHeight="1" spans="1:5">
      <c r="A18" s="106" t="s">
        <v>166</v>
      </c>
      <c r="B18" s="106" t="s">
        <v>89</v>
      </c>
      <c r="C18" s="107">
        <v>16.5</v>
      </c>
      <c r="D18" s="107"/>
      <c r="E18" s="106">
        <v>16.5</v>
      </c>
    </row>
    <row r="19" ht="20" customHeight="1" spans="1:5">
      <c r="A19" s="105" t="s">
        <v>167</v>
      </c>
      <c r="B19" s="105" t="s">
        <v>90</v>
      </c>
      <c r="C19" s="109">
        <v>16.5</v>
      </c>
      <c r="D19" s="109"/>
      <c r="E19" s="105">
        <v>16.5</v>
      </c>
    </row>
    <row r="20" ht="20" customHeight="1" spans="1:5">
      <c r="A20" s="105" t="s">
        <v>168</v>
      </c>
      <c r="B20" s="105" t="s">
        <v>91</v>
      </c>
      <c r="C20" s="109">
        <v>16.5</v>
      </c>
      <c r="D20" s="109"/>
      <c r="E20" s="105">
        <v>16.5</v>
      </c>
    </row>
    <row r="21" ht="20" customHeight="1" spans="1:5">
      <c r="A21" s="106" t="s">
        <v>169</v>
      </c>
      <c r="B21" s="106" t="s">
        <v>92</v>
      </c>
      <c r="C21" s="107">
        <f>C22+C28+C30</f>
        <v>481.7636</v>
      </c>
      <c r="D21" s="107">
        <v>342.16</v>
      </c>
      <c r="E21" s="106">
        <f>E22+E28+E30</f>
        <v>139.6</v>
      </c>
    </row>
    <row r="22" ht="20" customHeight="1" spans="1:5">
      <c r="A22" s="105" t="s">
        <v>170</v>
      </c>
      <c r="B22" s="105" t="s">
        <v>93</v>
      </c>
      <c r="C22" s="109">
        <f>SUM(C23:C27)</f>
        <v>466.7636</v>
      </c>
      <c r="D22" s="109">
        <f>D23+D25</f>
        <v>342.1636</v>
      </c>
      <c r="E22" s="105">
        <f>SUM(E23:E27)</f>
        <v>124.6</v>
      </c>
    </row>
    <row r="23" ht="20" customHeight="1" spans="1:5">
      <c r="A23" s="105" t="s">
        <v>171</v>
      </c>
      <c r="B23" s="105" t="s">
        <v>94</v>
      </c>
      <c r="C23" s="109">
        <f>D23+E23</f>
        <v>135.57</v>
      </c>
      <c r="D23" s="109">
        <v>105.57</v>
      </c>
      <c r="E23" s="105">
        <v>30</v>
      </c>
    </row>
    <row r="24" ht="20" customHeight="1" spans="1:5">
      <c r="A24" s="105" t="s">
        <v>172</v>
      </c>
      <c r="B24" s="105" t="s">
        <v>96</v>
      </c>
      <c r="C24" s="109">
        <v>39.6</v>
      </c>
      <c r="E24" s="105">
        <v>39.6</v>
      </c>
    </row>
    <row r="25" ht="20" customHeight="1" spans="1:5">
      <c r="A25" s="105">
        <v>2240150</v>
      </c>
      <c r="B25" s="105" t="s">
        <v>173</v>
      </c>
      <c r="C25" s="109">
        <f>D25+E25</f>
        <v>236.5936</v>
      </c>
      <c r="D25" s="109">
        <v>236.5936</v>
      </c>
      <c r="E25" s="105"/>
    </row>
    <row r="26" ht="20" customHeight="1" spans="1:5">
      <c r="A26" s="105" t="s">
        <v>174</v>
      </c>
      <c r="B26" s="105" t="s">
        <v>95</v>
      </c>
      <c r="C26" s="109">
        <v>45</v>
      </c>
      <c r="D26" s="109"/>
      <c r="E26" s="105">
        <v>45</v>
      </c>
    </row>
    <row r="27" ht="20" customHeight="1" spans="1:5">
      <c r="A27" s="105" t="s">
        <v>175</v>
      </c>
      <c r="B27" s="105" t="s">
        <v>97</v>
      </c>
      <c r="C27" s="109">
        <v>10</v>
      </c>
      <c r="D27" s="109"/>
      <c r="E27" s="105">
        <v>10</v>
      </c>
    </row>
    <row r="28" ht="20" customHeight="1" spans="1:5">
      <c r="A28" s="105" t="s">
        <v>176</v>
      </c>
      <c r="B28" s="106" t="s">
        <v>92</v>
      </c>
      <c r="C28" s="107">
        <v>5</v>
      </c>
      <c r="D28" s="107"/>
      <c r="E28" s="106">
        <v>5</v>
      </c>
    </row>
    <row r="29" ht="20" customHeight="1" spans="1:5">
      <c r="A29" s="105" t="s">
        <v>177</v>
      </c>
      <c r="B29" s="105" t="s">
        <v>98</v>
      </c>
      <c r="C29" s="109">
        <v>5</v>
      </c>
      <c r="D29" s="109"/>
      <c r="E29" s="105">
        <v>5</v>
      </c>
    </row>
    <row r="30" ht="20" customHeight="1" spans="1:5">
      <c r="A30" s="105" t="s">
        <v>178</v>
      </c>
      <c r="B30" s="106" t="s">
        <v>99</v>
      </c>
      <c r="C30" s="107">
        <f>C31</f>
        <v>10</v>
      </c>
      <c r="D30" s="107"/>
      <c r="E30" s="106">
        <f>E31</f>
        <v>10</v>
      </c>
    </row>
    <row r="31" ht="20" customHeight="1" spans="1:5">
      <c r="A31" s="105" t="s">
        <v>179</v>
      </c>
      <c r="B31" s="105" t="s">
        <v>100</v>
      </c>
      <c r="C31" s="109">
        <v>10</v>
      </c>
      <c r="D31" s="109"/>
      <c r="E31" s="105">
        <v>10</v>
      </c>
    </row>
    <row r="32" spans="1:1">
      <c r="A32" s="97" t="s">
        <v>101</v>
      </c>
    </row>
    <row r="33" spans="1:1">
      <c r="A33" s="98" t="s">
        <v>142</v>
      </c>
    </row>
    <row r="34" spans="1:1">
      <c r="A34" s="98" t="s">
        <v>142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opLeftCell="A3" workbookViewId="0">
      <selection activeCell="D6" sqref="D6"/>
    </sheetView>
  </sheetViews>
  <sheetFormatPr defaultColWidth="9" defaultRowHeight="14.25" outlineLevelCol="4"/>
  <cols>
    <col min="1" max="1" width="13.225" customWidth="1"/>
    <col min="2" max="2" width="21.6666666666667" customWidth="1"/>
    <col min="3" max="3" width="15.775" customWidth="1"/>
    <col min="4" max="4" width="16.775" customWidth="1"/>
    <col min="5" max="5" width="17.5583333333333" customWidth="1"/>
  </cols>
  <sheetData>
    <row r="1" ht="20.25" spans="1:5">
      <c r="A1" s="77" t="s">
        <v>180</v>
      </c>
      <c r="B1" s="77"/>
      <c r="C1" s="77"/>
      <c r="D1" s="77"/>
      <c r="E1" s="77"/>
    </row>
    <row r="2" spans="1:5">
      <c r="A2" s="78"/>
      <c r="B2" s="79"/>
      <c r="C2" s="79"/>
      <c r="D2" s="79"/>
      <c r="E2" s="79" t="s">
        <v>1</v>
      </c>
    </row>
    <row r="3" ht="18" customHeight="1" spans="1:5">
      <c r="A3" s="87" t="s">
        <v>181</v>
      </c>
      <c r="B3" s="87"/>
      <c r="C3" s="87" t="s">
        <v>182</v>
      </c>
      <c r="D3" s="87"/>
      <c r="E3" s="87"/>
    </row>
    <row r="4" ht="18" customHeight="1" spans="1:5">
      <c r="A4" s="87" t="s">
        <v>152</v>
      </c>
      <c r="B4" s="87" t="s">
        <v>153</v>
      </c>
      <c r="C4" s="87" t="s">
        <v>105</v>
      </c>
      <c r="D4" s="87" t="s">
        <v>183</v>
      </c>
      <c r="E4" s="87" t="s">
        <v>184</v>
      </c>
    </row>
    <row r="5" ht="18" customHeight="1" spans="1:5">
      <c r="A5" s="99"/>
      <c r="B5" s="99" t="s">
        <v>149</v>
      </c>
      <c r="C5" s="100">
        <f>D5+E5</f>
        <v>462.24941</v>
      </c>
      <c r="D5" s="100">
        <f>D20+D19</f>
        <v>429.1212</v>
      </c>
      <c r="E5" s="100">
        <f>E6</f>
        <v>33.12821</v>
      </c>
    </row>
    <row r="6" ht="18" customHeight="1" spans="1:5">
      <c r="A6" s="99" t="s">
        <v>185</v>
      </c>
      <c r="B6" s="99" t="s">
        <v>186</v>
      </c>
      <c r="C6" s="100">
        <f>SUM(C7:C19)</f>
        <v>36.96821</v>
      </c>
      <c r="D6" s="100"/>
      <c r="E6" s="100">
        <f>SUM(E7:E19)</f>
        <v>33.12821</v>
      </c>
    </row>
    <row r="7" ht="18" customHeight="1" spans="1:5">
      <c r="A7" s="101" t="s">
        <v>187</v>
      </c>
      <c r="B7" s="101" t="s">
        <v>188</v>
      </c>
      <c r="C7" s="102">
        <v>0.68</v>
      </c>
      <c r="D7" s="102"/>
      <c r="E7" s="102">
        <v>0.68</v>
      </c>
    </row>
    <row r="8" ht="18" customHeight="1" spans="1:5">
      <c r="A8" s="101" t="s">
        <v>189</v>
      </c>
      <c r="B8" s="101" t="s">
        <v>190</v>
      </c>
      <c r="C8" s="102">
        <v>0.3</v>
      </c>
      <c r="D8" s="102"/>
      <c r="E8" s="102">
        <v>0.3</v>
      </c>
    </row>
    <row r="9" ht="18" customHeight="1" spans="1:5">
      <c r="A9" s="101" t="s">
        <v>191</v>
      </c>
      <c r="B9" s="101" t="s">
        <v>192</v>
      </c>
      <c r="C9" s="102">
        <v>0.2</v>
      </c>
      <c r="D9" s="102"/>
      <c r="E9" s="102">
        <v>0.2</v>
      </c>
    </row>
    <row r="10" ht="18" customHeight="1" spans="1:5">
      <c r="A10" s="101" t="s">
        <v>193</v>
      </c>
      <c r="B10" s="101" t="s">
        <v>194</v>
      </c>
      <c r="C10" s="102">
        <v>7.68</v>
      </c>
      <c r="D10" s="102"/>
      <c r="E10" s="102">
        <v>7.68</v>
      </c>
    </row>
    <row r="11" ht="18" customHeight="1" spans="1:5">
      <c r="A11" s="101" t="s">
        <v>195</v>
      </c>
      <c r="B11" s="101" t="s">
        <v>196</v>
      </c>
      <c r="C11" s="102">
        <v>3.07</v>
      </c>
      <c r="D11" s="102"/>
      <c r="E11" s="102">
        <v>3.07</v>
      </c>
    </row>
    <row r="12" ht="18" customHeight="1" spans="1:5">
      <c r="A12" s="101" t="s">
        <v>197</v>
      </c>
      <c r="B12" s="101" t="s">
        <v>198</v>
      </c>
      <c r="C12" s="102">
        <v>1.92</v>
      </c>
      <c r="D12" s="102"/>
      <c r="E12" s="102">
        <v>1.92</v>
      </c>
    </row>
    <row r="13" ht="18" customHeight="1" spans="1:5">
      <c r="A13" s="101" t="s">
        <v>199</v>
      </c>
      <c r="B13" s="101" t="s">
        <v>200</v>
      </c>
      <c r="C13" s="102">
        <v>5</v>
      </c>
      <c r="D13" s="102"/>
      <c r="E13" s="102">
        <v>5</v>
      </c>
    </row>
    <row r="14" ht="18" customHeight="1" spans="1:5">
      <c r="A14" s="101" t="s">
        <v>201</v>
      </c>
      <c r="B14" s="101" t="s">
        <v>202</v>
      </c>
      <c r="C14" s="102">
        <v>2.05821</v>
      </c>
      <c r="D14" s="102"/>
      <c r="E14" s="102">
        <v>2.05821</v>
      </c>
    </row>
    <row r="15" ht="18" customHeight="1" spans="1:5">
      <c r="A15" s="101" t="s">
        <v>203</v>
      </c>
      <c r="B15" s="101" t="s">
        <v>204</v>
      </c>
      <c r="C15" s="102">
        <v>0.35</v>
      </c>
      <c r="D15" s="102"/>
      <c r="E15" s="102">
        <v>0.35</v>
      </c>
    </row>
    <row r="16" ht="18" customHeight="1" spans="1:5">
      <c r="A16" s="101" t="s">
        <v>205</v>
      </c>
      <c r="B16" s="101" t="s">
        <v>206</v>
      </c>
      <c r="C16" s="102">
        <v>4</v>
      </c>
      <c r="D16" s="102"/>
      <c r="E16" s="102">
        <v>4</v>
      </c>
    </row>
    <row r="17" ht="18" customHeight="1" spans="1:5">
      <c r="A17" s="101" t="s">
        <v>207</v>
      </c>
      <c r="B17" s="101" t="s">
        <v>208</v>
      </c>
      <c r="C17" s="102">
        <v>4</v>
      </c>
      <c r="D17" s="102"/>
      <c r="E17" s="102">
        <v>4</v>
      </c>
    </row>
    <row r="18" ht="18" customHeight="1" spans="1:5">
      <c r="A18" s="101" t="s">
        <v>209</v>
      </c>
      <c r="B18" s="101" t="s">
        <v>210</v>
      </c>
      <c r="C18" s="102">
        <v>2</v>
      </c>
      <c r="D18" s="102"/>
      <c r="E18" s="102">
        <v>2</v>
      </c>
    </row>
    <row r="19" ht="20" customHeight="1" spans="1:5">
      <c r="A19" s="101">
        <v>30299</v>
      </c>
      <c r="B19" s="101" t="s">
        <v>211</v>
      </c>
      <c r="C19" s="103">
        <v>5.71</v>
      </c>
      <c r="D19" s="103">
        <v>3.84</v>
      </c>
      <c r="E19" s="103">
        <v>1.87</v>
      </c>
    </row>
    <row r="20" ht="18" customHeight="1" spans="1:5">
      <c r="A20" s="99" t="s">
        <v>212</v>
      </c>
      <c r="B20" s="99" t="s">
        <v>213</v>
      </c>
      <c r="C20" s="104">
        <f>SUM(C21:C29)</f>
        <v>425.2812</v>
      </c>
      <c r="D20" s="104">
        <f>SUM(D21:D29)</f>
        <v>425.2812</v>
      </c>
      <c r="E20" s="104"/>
    </row>
    <row r="21" ht="18" customHeight="1" spans="1:5">
      <c r="A21" s="101" t="s">
        <v>214</v>
      </c>
      <c r="B21" s="101" t="s">
        <v>215</v>
      </c>
      <c r="C21" s="103">
        <v>28.14</v>
      </c>
      <c r="D21" s="103">
        <v>28.14</v>
      </c>
      <c r="E21" s="103"/>
    </row>
    <row r="22" ht="18" customHeight="1" spans="1:5">
      <c r="A22" s="101" t="s">
        <v>216</v>
      </c>
      <c r="B22" s="101" t="s">
        <v>217</v>
      </c>
      <c r="C22" s="103">
        <v>148.2</v>
      </c>
      <c r="D22" s="103">
        <v>148.2</v>
      </c>
      <c r="E22" s="103"/>
    </row>
    <row r="23" ht="18" customHeight="1" spans="1:5">
      <c r="A23" s="101" t="s">
        <v>218</v>
      </c>
      <c r="B23" s="101" t="s">
        <v>219</v>
      </c>
      <c r="C23" s="103">
        <v>128.8512</v>
      </c>
      <c r="D23" s="103">
        <v>128.8512</v>
      </c>
      <c r="E23" s="103"/>
    </row>
    <row r="24" ht="24" customHeight="1" spans="1:5">
      <c r="A24" s="101" t="s">
        <v>220</v>
      </c>
      <c r="B24" s="101" t="s">
        <v>221</v>
      </c>
      <c r="C24" s="103">
        <v>42.64</v>
      </c>
      <c r="D24" s="103">
        <v>42.64</v>
      </c>
      <c r="E24" s="103"/>
    </row>
    <row r="25" ht="18" customHeight="1" spans="1:5">
      <c r="A25" s="101" t="s">
        <v>222</v>
      </c>
      <c r="B25" s="101" t="s">
        <v>223</v>
      </c>
      <c r="C25" s="103">
        <v>21.32</v>
      </c>
      <c r="D25" s="103">
        <v>21.32</v>
      </c>
      <c r="E25" s="103"/>
    </row>
    <row r="26" ht="18" customHeight="1" spans="1:5">
      <c r="A26" s="101" t="s">
        <v>224</v>
      </c>
      <c r="B26" s="101" t="s">
        <v>225</v>
      </c>
      <c r="C26" s="103">
        <v>2.51</v>
      </c>
      <c r="D26" s="103">
        <v>2.51</v>
      </c>
      <c r="E26" s="103"/>
    </row>
    <row r="27" ht="18" customHeight="1" spans="1:5">
      <c r="A27" s="101" t="s">
        <v>226</v>
      </c>
      <c r="B27" s="101" t="s">
        <v>227</v>
      </c>
      <c r="C27" s="103">
        <v>4.32</v>
      </c>
      <c r="D27" s="103">
        <v>4.32</v>
      </c>
      <c r="E27" s="103"/>
    </row>
    <row r="28" ht="18" customHeight="1" spans="1:5">
      <c r="A28" s="101" t="s">
        <v>228</v>
      </c>
      <c r="B28" s="101" t="s">
        <v>229</v>
      </c>
      <c r="C28" s="103">
        <v>17.32</v>
      </c>
      <c r="D28" s="103">
        <v>17.32</v>
      </c>
      <c r="E28" s="103"/>
    </row>
    <row r="29" ht="18" customHeight="1" spans="1:5">
      <c r="A29" s="101" t="s">
        <v>230</v>
      </c>
      <c r="B29" s="101" t="s">
        <v>88</v>
      </c>
      <c r="C29" s="103">
        <v>31.98</v>
      </c>
      <c r="D29" s="103">
        <v>31.98</v>
      </c>
      <c r="E29" s="103"/>
    </row>
    <row r="30" spans="1:1">
      <c r="A30" s="97" t="s">
        <v>101</v>
      </c>
    </row>
    <row r="31" spans="1:1">
      <c r="A31" s="98" t="s">
        <v>142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G7" sqref="G7"/>
    </sheetView>
  </sheetViews>
  <sheetFormatPr defaultColWidth="9" defaultRowHeight="14.25" outlineLevelCol="7"/>
  <cols>
    <col min="1" max="1" width="29" customWidth="1"/>
    <col min="2" max="8" width="14.6333333333333" customWidth="1"/>
  </cols>
  <sheetData>
    <row r="1" ht="20.25" spans="1:8">
      <c r="A1" s="77" t="s">
        <v>231</v>
      </c>
      <c r="B1" s="77"/>
      <c r="C1" s="77"/>
      <c r="D1" s="77"/>
      <c r="E1" s="77"/>
      <c r="F1" s="77"/>
      <c r="G1" s="77"/>
      <c r="H1" s="77"/>
    </row>
    <row r="2" ht="25" customHeight="1" spans="1:8">
      <c r="A2" s="78"/>
      <c r="B2" s="79"/>
      <c r="C2" s="79"/>
      <c r="D2" s="79"/>
      <c r="E2" s="79"/>
      <c r="F2" s="79"/>
      <c r="G2" s="79"/>
      <c r="H2" s="79" t="s">
        <v>1</v>
      </c>
    </row>
    <row r="3" ht="20" customHeight="1" spans="1:8">
      <c r="A3" s="87" t="s">
        <v>144</v>
      </c>
      <c r="B3" s="82" t="s">
        <v>232</v>
      </c>
      <c r="C3" s="82"/>
      <c r="D3" s="82"/>
      <c r="E3" s="82"/>
      <c r="F3" s="82"/>
      <c r="G3" s="82" t="s">
        <v>233</v>
      </c>
      <c r="H3" s="82" t="s">
        <v>234</v>
      </c>
    </row>
    <row r="4" ht="20" customHeight="1" spans="1:8">
      <c r="A4" s="87"/>
      <c r="B4" s="82" t="s">
        <v>105</v>
      </c>
      <c r="C4" s="82" t="s">
        <v>235</v>
      </c>
      <c r="D4" s="82" t="s">
        <v>236</v>
      </c>
      <c r="E4" s="82" t="s">
        <v>237</v>
      </c>
      <c r="F4" s="82"/>
      <c r="G4" s="82"/>
      <c r="H4" s="82"/>
    </row>
    <row r="5" ht="20" customHeight="1" spans="1:8">
      <c r="A5" s="87"/>
      <c r="B5" s="82"/>
      <c r="C5" s="82"/>
      <c r="D5" s="82"/>
      <c r="E5" s="82" t="s">
        <v>238</v>
      </c>
      <c r="F5" s="82" t="s">
        <v>239</v>
      </c>
      <c r="G5" s="82"/>
      <c r="H5" s="82"/>
    </row>
    <row r="6" s="23" customFormat="1" ht="20" customHeight="1" spans="1:8">
      <c r="A6" s="82" t="s">
        <v>149</v>
      </c>
      <c r="B6" s="82">
        <v>1</v>
      </c>
      <c r="C6" s="82">
        <v>2</v>
      </c>
      <c r="D6" s="82">
        <v>3</v>
      </c>
      <c r="E6" s="82">
        <v>4</v>
      </c>
      <c r="F6" s="82">
        <v>5</v>
      </c>
      <c r="G6" s="82">
        <v>6</v>
      </c>
      <c r="H6" s="82">
        <v>7</v>
      </c>
    </row>
    <row r="7" s="23" customFormat="1" ht="20" customHeight="1" spans="1:8">
      <c r="A7" s="92" t="s">
        <v>150</v>
      </c>
      <c r="B7" s="93">
        <f>C7+D7+E7+F7</f>
        <v>6.3</v>
      </c>
      <c r="C7" s="93"/>
      <c r="D7" s="93">
        <v>0.3</v>
      </c>
      <c r="E7" s="93"/>
      <c r="F7" s="93">
        <v>6</v>
      </c>
      <c r="G7" s="93">
        <v>0.2</v>
      </c>
      <c r="H7" s="93">
        <v>0.35</v>
      </c>
    </row>
    <row r="8" s="23" customFormat="1" ht="20" customHeight="1" spans="1:8">
      <c r="A8" s="94"/>
      <c r="B8" s="93"/>
      <c r="C8" s="93"/>
      <c r="D8" s="93"/>
      <c r="E8" s="93"/>
      <c r="F8" s="93"/>
      <c r="G8" s="93"/>
      <c r="H8" s="93"/>
    </row>
    <row r="9" s="23" customFormat="1" ht="20" customHeight="1" spans="1:8">
      <c r="A9" s="94"/>
      <c r="B9" s="93"/>
      <c r="C9" s="93"/>
      <c r="D9" s="93"/>
      <c r="E9" s="93"/>
      <c r="F9" s="93"/>
      <c r="G9" s="93"/>
      <c r="H9" s="93"/>
    </row>
    <row r="10" s="23" customFormat="1" ht="20" customHeight="1" spans="1:8">
      <c r="A10" s="94"/>
      <c r="B10" s="93"/>
      <c r="C10" s="93"/>
      <c r="D10" s="93"/>
      <c r="E10" s="93"/>
      <c r="F10" s="93"/>
      <c r="G10" s="93"/>
      <c r="H10" s="93"/>
    </row>
    <row r="11" ht="20" customHeight="1" spans="1:8">
      <c r="A11" s="95"/>
      <c r="B11" s="96"/>
      <c r="C11" s="96"/>
      <c r="D11" s="96"/>
      <c r="E11" s="96"/>
      <c r="F11" s="96"/>
      <c r="G11" s="96"/>
      <c r="H11" s="96"/>
    </row>
    <row r="12" ht="20" customHeight="1" spans="1:8">
      <c r="A12" s="95"/>
      <c r="B12" s="96"/>
      <c r="C12" s="96"/>
      <c r="D12" s="96"/>
      <c r="E12" s="96"/>
      <c r="F12" s="96"/>
      <c r="G12" s="96"/>
      <c r="H12" s="96"/>
    </row>
    <row r="13" ht="20" customHeight="1" spans="1:8">
      <c r="A13" s="95"/>
      <c r="B13" s="96"/>
      <c r="C13" s="96"/>
      <c r="D13" s="96"/>
      <c r="E13" s="96"/>
      <c r="F13" s="96"/>
      <c r="G13" s="96"/>
      <c r="H13" s="96"/>
    </row>
    <row r="14" ht="20" customHeight="1" spans="1:8">
      <c r="A14" s="95"/>
      <c r="B14" s="96"/>
      <c r="C14" s="96"/>
      <c r="D14" s="96"/>
      <c r="E14" s="96"/>
      <c r="F14" s="96"/>
      <c r="G14" s="96"/>
      <c r="H14" s="96"/>
    </row>
    <row r="15" ht="20" customHeight="1" spans="1:8">
      <c r="A15" s="95"/>
      <c r="B15" s="96"/>
      <c r="C15" s="96"/>
      <c r="D15" s="96"/>
      <c r="E15" s="96"/>
      <c r="F15" s="96"/>
      <c r="G15" s="96"/>
      <c r="H15" s="96"/>
    </row>
    <row r="16" ht="20" customHeight="1" spans="1:8">
      <c r="A16" s="95"/>
      <c r="B16" s="96"/>
      <c r="C16" s="96"/>
      <c r="D16" s="96"/>
      <c r="E16" s="96"/>
      <c r="F16" s="96"/>
      <c r="G16" s="96"/>
      <c r="H16" s="96"/>
    </row>
    <row r="17" spans="1:1">
      <c r="A17" s="97" t="s">
        <v>101</v>
      </c>
    </row>
    <row r="18" spans="1:1">
      <c r="A18" s="98" t="s">
        <v>142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C17" sqref="C17"/>
    </sheetView>
  </sheetViews>
  <sheetFormatPr defaultColWidth="9" defaultRowHeight="14.25" outlineLevelCol="4"/>
  <cols>
    <col min="1" max="1" width="14.3333333333333" customWidth="1"/>
    <col min="2" max="2" width="24.3833333333333" customWidth="1"/>
    <col min="3" max="5" width="14.5" style="23" customWidth="1"/>
  </cols>
  <sheetData>
    <row r="1" ht="20.25" spans="1:5">
      <c r="A1" s="77" t="s">
        <v>240</v>
      </c>
      <c r="B1" s="77"/>
      <c r="C1" s="77"/>
      <c r="D1" s="77"/>
      <c r="E1" s="77"/>
    </row>
    <row r="2" ht="20" customHeight="1" spans="1:5">
      <c r="A2" s="78"/>
      <c r="B2" s="79"/>
      <c r="C2" s="88"/>
      <c r="D2" s="88"/>
      <c r="E2" s="88" t="s">
        <v>1</v>
      </c>
    </row>
    <row r="3" ht="20" customHeight="1" spans="1:5">
      <c r="A3" s="87" t="s">
        <v>241</v>
      </c>
      <c r="B3" s="87" t="s">
        <v>4</v>
      </c>
      <c r="C3" s="87" t="s">
        <v>105</v>
      </c>
      <c r="D3" s="87" t="s">
        <v>74</v>
      </c>
      <c r="E3" s="87" t="s">
        <v>75</v>
      </c>
    </row>
    <row r="4" ht="20" customHeight="1" spans="1:5">
      <c r="A4" s="87" t="s">
        <v>242</v>
      </c>
      <c r="B4" s="87" t="s">
        <v>242</v>
      </c>
      <c r="C4" s="87">
        <v>1</v>
      </c>
      <c r="D4" s="87">
        <v>2</v>
      </c>
      <c r="E4" s="87">
        <v>3</v>
      </c>
    </row>
    <row r="5" s="23" customFormat="1" ht="20" customHeight="1" spans="1:5">
      <c r="A5" s="89"/>
      <c r="B5" s="89" t="s">
        <v>145</v>
      </c>
      <c r="C5" s="89">
        <f>D5+E5</f>
        <v>59.57</v>
      </c>
      <c r="D5" s="89">
        <f>SUM(D6:D20)</f>
        <v>26.57</v>
      </c>
      <c r="E5" s="89">
        <f>SUM(E6:E20)</f>
        <v>33</v>
      </c>
    </row>
    <row r="6" ht="20" customHeight="1" spans="1:5">
      <c r="A6" s="90">
        <v>1</v>
      </c>
      <c r="B6" s="85" t="s">
        <v>243</v>
      </c>
      <c r="C6" s="89">
        <f t="shared" ref="C6:C19" si="0">D6+E6</f>
        <v>14</v>
      </c>
      <c r="D6" s="90">
        <v>4</v>
      </c>
      <c r="E6" s="91">
        <v>10</v>
      </c>
    </row>
    <row r="7" ht="20" customHeight="1" spans="1:5">
      <c r="A7" s="90">
        <v>2</v>
      </c>
      <c r="B7" s="85" t="s">
        <v>244</v>
      </c>
      <c r="C7" s="89">
        <f t="shared" si="0"/>
        <v>11</v>
      </c>
      <c r="D7" s="90">
        <v>3</v>
      </c>
      <c r="E7" s="91">
        <v>8</v>
      </c>
    </row>
    <row r="8" ht="20" customHeight="1" spans="1:5">
      <c r="A8" s="90">
        <v>3</v>
      </c>
      <c r="B8" s="85" t="s">
        <v>245</v>
      </c>
      <c r="C8" s="89">
        <f t="shared" si="0"/>
        <v>1</v>
      </c>
      <c r="D8" s="90"/>
      <c r="E8" s="91">
        <v>1</v>
      </c>
    </row>
    <row r="9" ht="20" customHeight="1" spans="1:5">
      <c r="A9" s="90">
        <v>4</v>
      </c>
      <c r="B9" s="85" t="s">
        <v>246</v>
      </c>
      <c r="C9" s="89">
        <f t="shared" si="0"/>
        <v>0</v>
      </c>
      <c r="D9" s="90"/>
      <c r="E9" s="91"/>
    </row>
    <row r="10" ht="20" customHeight="1" spans="1:5">
      <c r="A10" s="90">
        <v>5</v>
      </c>
      <c r="B10" s="85" t="s">
        <v>247</v>
      </c>
      <c r="C10" s="89">
        <f t="shared" si="0"/>
        <v>4.68</v>
      </c>
      <c r="D10" s="90">
        <v>0.68</v>
      </c>
      <c r="E10" s="91">
        <v>4</v>
      </c>
    </row>
    <row r="11" ht="20" customHeight="1" spans="1:5">
      <c r="A11" s="90">
        <v>6</v>
      </c>
      <c r="B11" s="85" t="s">
        <v>248</v>
      </c>
      <c r="C11" s="89">
        <f t="shared" si="0"/>
        <v>2.06</v>
      </c>
      <c r="D11" s="90">
        <v>2.06</v>
      </c>
      <c r="E11" s="91"/>
    </row>
    <row r="12" ht="20" customHeight="1" spans="1:5">
      <c r="A12" s="90">
        <v>7</v>
      </c>
      <c r="B12" s="85" t="s">
        <v>249</v>
      </c>
      <c r="C12" s="89">
        <f t="shared" si="0"/>
        <v>0</v>
      </c>
      <c r="D12" s="90"/>
      <c r="E12" s="91"/>
    </row>
    <row r="13" ht="20" customHeight="1" spans="1:5">
      <c r="A13" s="90">
        <v>8</v>
      </c>
      <c r="B13" s="85" t="s">
        <v>250</v>
      </c>
      <c r="C13" s="89">
        <f t="shared" si="0"/>
        <v>13</v>
      </c>
      <c r="D13" s="90">
        <v>4</v>
      </c>
      <c r="E13" s="91">
        <v>9</v>
      </c>
    </row>
    <row r="14" ht="20" customHeight="1" spans="1:5">
      <c r="A14" s="90">
        <v>9</v>
      </c>
      <c r="B14" s="85" t="s">
        <v>251</v>
      </c>
      <c r="C14" s="89">
        <f t="shared" si="0"/>
        <v>0</v>
      </c>
      <c r="D14" s="90"/>
      <c r="E14" s="91"/>
    </row>
    <row r="15" ht="20" customHeight="1" spans="1:5">
      <c r="A15" s="90">
        <v>10</v>
      </c>
      <c r="B15" s="85" t="s">
        <v>252</v>
      </c>
      <c r="C15" s="89">
        <f t="shared" si="0"/>
        <v>0.2</v>
      </c>
      <c r="D15" s="90">
        <v>0.2</v>
      </c>
      <c r="E15" s="91"/>
    </row>
    <row r="16" ht="20" customHeight="1" spans="1:5">
      <c r="A16" s="90">
        <v>11</v>
      </c>
      <c r="B16" s="85" t="s">
        <v>253</v>
      </c>
      <c r="C16" s="89">
        <f t="shared" si="0"/>
        <v>0</v>
      </c>
      <c r="D16" s="90"/>
      <c r="E16" s="91"/>
    </row>
    <row r="17" ht="20" customHeight="1" spans="1:5">
      <c r="A17" s="90">
        <v>12</v>
      </c>
      <c r="B17" s="85" t="s">
        <v>254</v>
      </c>
      <c r="C17" s="89">
        <f t="shared" si="0"/>
        <v>1.92</v>
      </c>
      <c r="D17" s="90">
        <v>1.92</v>
      </c>
      <c r="E17" s="91"/>
    </row>
    <row r="18" ht="20" customHeight="1" spans="1:5">
      <c r="A18" s="90">
        <v>13</v>
      </c>
      <c r="B18" s="85" t="s">
        <v>255</v>
      </c>
      <c r="C18" s="89">
        <f t="shared" si="0"/>
        <v>6</v>
      </c>
      <c r="D18" s="90">
        <v>5</v>
      </c>
      <c r="E18" s="91">
        <v>1</v>
      </c>
    </row>
    <row r="19" ht="20" customHeight="1" spans="1:5">
      <c r="A19" s="90">
        <v>14</v>
      </c>
      <c r="B19" s="85" t="s">
        <v>256</v>
      </c>
      <c r="C19" s="89">
        <f t="shared" si="0"/>
        <v>5.71</v>
      </c>
      <c r="D19" s="90">
        <v>5.71</v>
      </c>
      <c r="E19" s="91"/>
    </row>
    <row r="20" ht="20" customHeight="1" spans="1:5">
      <c r="A20" s="90">
        <v>15</v>
      </c>
      <c r="B20" s="85" t="s">
        <v>257</v>
      </c>
      <c r="C20" s="90"/>
      <c r="D20" s="90"/>
      <c r="E20" s="91"/>
    </row>
    <row r="21" ht="20" customHeight="1" spans="1:1">
      <c r="A21" s="86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9" sqref="B9"/>
    </sheetView>
  </sheetViews>
  <sheetFormatPr defaultColWidth="9" defaultRowHeight="14.25" outlineLevelCol="1"/>
  <cols>
    <col min="1" max="1" width="52.5583333333333" customWidth="1"/>
    <col min="2" max="2" width="28.75" customWidth="1"/>
  </cols>
  <sheetData>
    <row r="1" ht="20.25" spans="1:2">
      <c r="A1" s="77" t="s">
        <v>258</v>
      </c>
      <c r="B1" s="77"/>
    </row>
    <row r="2" spans="1:2">
      <c r="A2" s="78"/>
      <c r="B2" s="79" t="s">
        <v>1</v>
      </c>
    </row>
    <row r="3" ht="15" customHeight="1" spans="1:2">
      <c r="A3" s="80" t="s">
        <v>259</v>
      </c>
      <c r="B3" s="81" t="s">
        <v>260</v>
      </c>
    </row>
    <row r="4" spans="1:2">
      <c r="A4" s="80"/>
      <c r="B4" s="81"/>
    </row>
    <row r="5" ht="20" customHeight="1" spans="1:2">
      <c r="A5" s="82" t="s">
        <v>242</v>
      </c>
      <c r="B5" s="81">
        <v>1</v>
      </c>
    </row>
    <row r="6" ht="20" customHeight="1" spans="1:2">
      <c r="A6" s="83" t="s">
        <v>77</v>
      </c>
      <c r="B6" s="84"/>
    </row>
    <row r="7" ht="20" customHeight="1" spans="1:2">
      <c r="A7" s="85" t="s">
        <v>261</v>
      </c>
      <c r="B7" s="84"/>
    </row>
    <row r="8" ht="20" customHeight="1" spans="1:2">
      <c r="A8" s="85"/>
      <c r="B8" s="84"/>
    </row>
    <row r="9" ht="20" customHeight="1" spans="1:2">
      <c r="A9" s="85"/>
      <c r="B9" s="84"/>
    </row>
    <row r="10" ht="20" customHeight="1" spans="1:2">
      <c r="A10" s="85"/>
      <c r="B10" s="84"/>
    </row>
    <row r="11" ht="20" customHeight="1" spans="1:2">
      <c r="A11" s="85"/>
      <c r="B11" s="84"/>
    </row>
    <row r="12" ht="20" customHeight="1" spans="1:2">
      <c r="A12" s="85"/>
      <c r="B12" s="84"/>
    </row>
    <row r="13" ht="20" customHeight="1" spans="1:2">
      <c r="A13" s="85"/>
      <c r="B13" s="84"/>
    </row>
    <row r="14" ht="20" customHeight="1" spans="1:2">
      <c r="A14" s="85"/>
      <c r="B14" s="84"/>
    </row>
    <row r="15" ht="20" customHeight="1" spans="1:2">
      <c r="A15" s="85"/>
      <c r="B15" s="84"/>
    </row>
    <row r="16" spans="1:1">
      <c r="A16" s="86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2" sqref="$A2:$XFD15"/>
    </sheetView>
  </sheetViews>
  <sheetFormatPr defaultColWidth="9" defaultRowHeight="14.25" outlineLevelCol="4"/>
  <cols>
    <col min="1" max="1" width="10.225" customWidth="1"/>
    <col min="3" max="3" width="18" customWidth="1"/>
    <col min="4" max="4" width="23.8916666666667" customWidth="1"/>
    <col min="5" max="5" width="26.4416666666667" customWidth="1"/>
  </cols>
  <sheetData>
    <row r="1" ht="20.25" spans="1:5">
      <c r="A1" s="77" t="s">
        <v>262</v>
      </c>
      <c r="B1" s="77"/>
      <c r="C1" s="77"/>
      <c r="D1" s="77"/>
      <c r="E1" s="77"/>
    </row>
    <row r="2" ht="20" customHeight="1" spans="1:5">
      <c r="A2" s="78"/>
      <c r="B2" s="79"/>
      <c r="C2" s="79"/>
      <c r="D2" s="79"/>
      <c r="E2" s="79" t="s">
        <v>1</v>
      </c>
    </row>
    <row r="3" ht="20" customHeight="1" spans="1:5">
      <c r="A3" s="87" t="s">
        <v>144</v>
      </c>
      <c r="B3" s="87" t="s">
        <v>105</v>
      </c>
      <c r="C3" s="87" t="s">
        <v>263</v>
      </c>
      <c r="D3" s="87" t="s">
        <v>264</v>
      </c>
      <c r="E3" s="87" t="s">
        <v>265</v>
      </c>
    </row>
    <row r="4" ht="20" customHeight="1" spans="1:5">
      <c r="A4" s="87" t="s">
        <v>242</v>
      </c>
      <c r="B4" s="87">
        <v>1</v>
      </c>
      <c r="C4" s="87">
        <v>2</v>
      </c>
      <c r="D4" s="87">
        <v>3</v>
      </c>
      <c r="E4" s="87">
        <v>4</v>
      </c>
    </row>
    <row r="5" ht="20" customHeight="1" spans="1:5">
      <c r="A5" s="83" t="s">
        <v>77</v>
      </c>
      <c r="B5" s="84"/>
      <c r="C5" s="84"/>
      <c r="D5" s="84"/>
      <c r="E5" s="84"/>
    </row>
    <row r="6" ht="20" customHeight="1" spans="1:5">
      <c r="A6" s="85" t="s">
        <v>261</v>
      </c>
      <c r="B6" s="84"/>
      <c r="C6" s="84"/>
      <c r="D6" s="84"/>
      <c r="E6" s="84"/>
    </row>
    <row r="7" ht="20" customHeight="1" spans="1:5">
      <c r="A7" s="85"/>
      <c r="B7" s="84"/>
      <c r="C7" s="84"/>
      <c r="D7" s="84"/>
      <c r="E7" s="84"/>
    </row>
    <row r="8" ht="20" customHeight="1" spans="1:5">
      <c r="A8" s="85"/>
      <c r="B8" s="84"/>
      <c r="C8" s="84"/>
      <c r="D8" s="84"/>
      <c r="E8" s="84"/>
    </row>
    <row r="9" ht="20" customHeight="1" spans="1:5">
      <c r="A9" s="85"/>
      <c r="B9" s="84"/>
      <c r="C9" s="84"/>
      <c r="D9" s="84"/>
      <c r="E9" s="84"/>
    </row>
    <row r="10" ht="20" customHeight="1" spans="1:5">
      <c r="A10" s="85"/>
      <c r="B10" s="84"/>
      <c r="C10" s="84"/>
      <c r="D10" s="84"/>
      <c r="E10" s="84"/>
    </row>
    <row r="11" ht="20" customHeight="1" spans="1:5">
      <c r="A11" s="85"/>
      <c r="B11" s="84"/>
      <c r="C11" s="84"/>
      <c r="D11" s="84"/>
      <c r="E11" s="84"/>
    </row>
    <row r="12" ht="20" customHeight="1" spans="1:5">
      <c r="A12" s="85"/>
      <c r="B12" s="84"/>
      <c r="C12" s="84"/>
      <c r="D12" s="84"/>
      <c r="E12" s="84"/>
    </row>
    <row r="13" ht="20" customHeight="1" spans="1:5">
      <c r="A13" s="85"/>
      <c r="B13" s="84"/>
      <c r="C13" s="84"/>
      <c r="D13" s="84"/>
      <c r="E13" s="84"/>
    </row>
    <row r="14" ht="20" customHeight="1" spans="1:5">
      <c r="A14" s="85"/>
      <c r="B14" s="84"/>
      <c r="C14" s="84"/>
      <c r="D14" s="84"/>
      <c r="E14" s="84"/>
    </row>
    <row r="15" ht="20" customHeight="1" spans="1:1">
      <c r="A15" s="86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9" sqref="B9"/>
    </sheetView>
  </sheetViews>
  <sheetFormatPr defaultColWidth="9" defaultRowHeight="14.25" outlineLevelCol="1"/>
  <cols>
    <col min="1" max="1" width="53.3333333333333" customWidth="1"/>
    <col min="2" max="2" width="29" customWidth="1"/>
  </cols>
  <sheetData>
    <row r="1" ht="20.25" spans="1:2">
      <c r="A1" s="77" t="s">
        <v>266</v>
      </c>
      <c r="B1" s="77"/>
    </row>
    <row r="2" spans="1:2">
      <c r="A2" s="78"/>
      <c r="B2" s="79" t="s">
        <v>1</v>
      </c>
    </row>
    <row r="3" ht="15" customHeight="1" spans="1:2">
      <c r="A3" s="80" t="s">
        <v>259</v>
      </c>
      <c r="B3" s="81" t="s">
        <v>260</v>
      </c>
    </row>
    <row r="4" spans="1:2">
      <c r="A4" s="80"/>
      <c r="B4" s="81"/>
    </row>
    <row r="5" ht="20" customHeight="1" spans="1:2">
      <c r="A5" s="82" t="s">
        <v>242</v>
      </c>
      <c r="B5" s="81">
        <v>1</v>
      </c>
    </row>
    <row r="6" ht="20" customHeight="1" spans="1:2">
      <c r="A6" s="83" t="s">
        <v>77</v>
      </c>
      <c r="B6" s="84"/>
    </row>
    <row r="7" ht="20" customHeight="1" spans="1:2">
      <c r="A7" s="85" t="s">
        <v>261</v>
      </c>
      <c r="B7" s="84"/>
    </row>
    <row r="8" ht="20" customHeight="1" spans="1:2">
      <c r="A8" s="85"/>
      <c r="B8" s="84"/>
    </row>
    <row r="9" ht="20" customHeight="1" spans="1:2">
      <c r="A9" s="85"/>
      <c r="B9" s="84"/>
    </row>
    <row r="10" ht="20" customHeight="1" spans="1:2">
      <c r="A10" s="85"/>
      <c r="B10" s="84"/>
    </row>
    <row r="11" ht="20" customHeight="1" spans="1:2">
      <c r="A11" s="85"/>
      <c r="B11" s="84"/>
    </row>
    <row r="12" ht="20" customHeight="1" spans="1:2">
      <c r="A12" s="85"/>
      <c r="B12" s="84"/>
    </row>
    <row r="13" ht="20" customHeight="1" spans="1:2">
      <c r="A13" s="85"/>
      <c r="B13" s="84"/>
    </row>
    <row r="14" ht="20" customHeight="1" spans="1:2">
      <c r="A14" s="85"/>
      <c r="B14" s="84"/>
    </row>
    <row r="15" ht="20" customHeight="1" spans="1:2">
      <c r="A15" s="85"/>
      <c r="B15" s="84"/>
    </row>
    <row r="16" ht="20" customHeight="1" spans="1:1">
      <c r="A16" s="86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5"/>
  <sheetViews>
    <sheetView topLeftCell="A35" workbookViewId="0">
      <selection activeCell="A50" sqref="A50"/>
    </sheetView>
  </sheetViews>
  <sheetFormatPr defaultColWidth="9" defaultRowHeight="14.25"/>
  <cols>
    <col min="1" max="1" width="9.55833333333333" customWidth="1"/>
    <col min="2" max="2" width="6.89166666666667" customWidth="1"/>
    <col min="3" max="3" width="6" customWidth="1"/>
    <col min="4" max="4" width="6.89166666666667" customWidth="1"/>
    <col min="5" max="5" width="11.775" customWidth="1"/>
    <col min="6" max="6" width="8.33333333333333" customWidth="1"/>
    <col min="7" max="7" width="11.4416666666667" customWidth="1"/>
    <col min="8" max="8" width="8.225" customWidth="1"/>
    <col min="9" max="9" width="6.33333333333333" customWidth="1"/>
    <col min="10" max="10" width="12.3333333333333" customWidth="1"/>
    <col min="11" max="11" width="11" customWidth="1"/>
  </cols>
  <sheetData>
    <row r="1" ht="18.75" spans="1:11">
      <c r="A1" s="32" t="s">
        <v>267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ht="15.75" spans="1:11">
      <c r="A2" s="33" t="s">
        <v>268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0" customHeight="1" spans="1:11">
      <c r="A3" s="34" t="s">
        <v>269</v>
      </c>
      <c r="B3" s="35"/>
      <c r="C3" s="36" t="s">
        <v>150</v>
      </c>
      <c r="D3" s="35"/>
      <c r="E3" s="35"/>
      <c r="F3" s="35"/>
      <c r="G3" s="35"/>
      <c r="H3" s="35"/>
      <c r="I3" s="35"/>
      <c r="J3" s="35"/>
      <c r="K3" s="35"/>
    </row>
    <row r="4" ht="20" customHeight="1" spans="1:11">
      <c r="A4" s="34" t="s">
        <v>270</v>
      </c>
      <c r="B4" s="35"/>
      <c r="C4" s="36" t="s">
        <v>271</v>
      </c>
      <c r="D4" s="35"/>
      <c r="E4" s="35"/>
      <c r="F4" s="35"/>
      <c r="G4" s="34" t="s">
        <v>272</v>
      </c>
      <c r="H4" s="35"/>
      <c r="I4" s="69">
        <v>15095581871</v>
      </c>
      <c r="J4" s="35"/>
      <c r="K4" s="35"/>
    </row>
    <row r="5" ht="20" customHeight="1" spans="1:11">
      <c r="A5" s="34" t="s">
        <v>273</v>
      </c>
      <c r="B5" s="35"/>
      <c r="C5" s="34" t="s">
        <v>274</v>
      </c>
      <c r="D5" s="35"/>
      <c r="E5" s="35"/>
      <c r="F5" s="34" t="s">
        <v>275</v>
      </c>
      <c r="G5" s="35"/>
      <c r="H5" s="34" t="s">
        <v>276</v>
      </c>
      <c r="I5" s="35"/>
      <c r="J5" s="34" t="s">
        <v>275</v>
      </c>
      <c r="K5" s="35"/>
    </row>
    <row r="6" ht="20" customHeight="1" spans="1:11">
      <c r="A6" s="35"/>
      <c r="B6" s="35"/>
      <c r="C6" s="34" t="s">
        <v>277</v>
      </c>
      <c r="D6" s="35"/>
      <c r="E6" s="34" t="s">
        <v>278</v>
      </c>
      <c r="F6" s="50">
        <v>429.12</v>
      </c>
      <c r="G6" s="35"/>
      <c r="H6" s="34" t="s">
        <v>279</v>
      </c>
      <c r="I6" s="35"/>
      <c r="J6" s="52"/>
      <c r="K6" s="35"/>
    </row>
    <row r="7" ht="20" customHeight="1" spans="1:11">
      <c r="A7" s="35"/>
      <c r="B7" s="35"/>
      <c r="C7" s="35"/>
      <c r="D7" s="35"/>
      <c r="E7" s="34" t="s">
        <v>280</v>
      </c>
      <c r="F7" s="50">
        <v>33.13</v>
      </c>
      <c r="G7" s="35"/>
      <c r="H7" s="34" t="s">
        <v>281</v>
      </c>
      <c r="I7" s="35"/>
      <c r="J7" s="50">
        <f>F8+F11</f>
        <v>618.35</v>
      </c>
      <c r="K7" s="35"/>
    </row>
    <row r="8" ht="20" customHeight="1" spans="1:11">
      <c r="A8" s="35"/>
      <c r="B8" s="35"/>
      <c r="C8" s="35"/>
      <c r="D8" s="35"/>
      <c r="E8" s="34" t="s">
        <v>282</v>
      </c>
      <c r="F8" s="50">
        <f>F7+F6</f>
        <v>462.25</v>
      </c>
      <c r="G8" s="35"/>
      <c r="H8" s="34" t="s">
        <v>283</v>
      </c>
      <c r="I8" s="35"/>
      <c r="J8" s="50"/>
      <c r="K8" s="35"/>
    </row>
    <row r="9" ht="20" customHeight="1" spans="1:11">
      <c r="A9" s="35"/>
      <c r="B9" s="35"/>
      <c r="C9" s="34" t="s">
        <v>284</v>
      </c>
      <c r="D9" s="35"/>
      <c r="E9" s="34" t="s">
        <v>285</v>
      </c>
      <c r="F9" s="50">
        <v>156.1</v>
      </c>
      <c r="G9" s="35"/>
      <c r="H9" s="34" t="s">
        <v>286</v>
      </c>
      <c r="I9" s="35"/>
      <c r="J9" s="50">
        <f>J7</f>
        <v>618.35</v>
      </c>
      <c r="K9" s="35"/>
    </row>
    <row r="10" ht="25" customHeight="1" spans="1:11">
      <c r="A10" s="35"/>
      <c r="B10" s="35"/>
      <c r="C10" s="35"/>
      <c r="D10" s="35"/>
      <c r="E10" s="51" t="s">
        <v>287</v>
      </c>
      <c r="F10" s="52"/>
      <c r="G10" s="35"/>
      <c r="H10" s="34" t="s">
        <v>288</v>
      </c>
      <c r="I10" s="35"/>
      <c r="J10" s="50">
        <f>J9</f>
        <v>618.35</v>
      </c>
      <c r="K10" s="35"/>
    </row>
    <row r="11" ht="20" customHeight="1" spans="1:11">
      <c r="A11" s="37"/>
      <c r="B11" s="37"/>
      <c r="C11" s="37"/>
      <c r="D11" s="37"/>
      <c r="E11" s="53" t="s">
        <v>282</v>
      </c>
      <c r="F11" s="54">
        <f>F9+F10</f>
        <v>156.1</v>
      </c>
      <c r="G11" s="37"/>
      <c r="H11" s="55"/>
      <c r="I11" s="55"/>
      <c r="J11" s="70"/>
      <c r="K11" s="70"/>
    </row>
    <row r="12" ht="48" customHeight="1" spans="1:11">
      <c r="A12" s="38" t="s">
        <v>289</v>
      </c>
      <c r="B12" s="39" t="s">
        <v>290</v>
      </c>
      <c r="C12" s="40"/>
      <c r="D12" s="40"/>
      <c r="E12" s="40"/>
      <c r="F12" s="40"/>
      <c r="G12" s="40"/>
      <c r="H12" s="40"/>
      <c r="I12" s="40"/>
      <c r="J12" s="40"/>
      <c r="K12" s="40"/>
    </row>
    <row r="13" ht="20" customHeight="1" spans="1:11">
      <c r="A13" s="41" t="s">
        <v>291</v>
      </c>
      <c r="B13" s="42" t="s">
        <v>292</v>
      </c>
      <c r="C13" s="43"/>
      <c r="D13" s="42" t="s">
        <v>293</v>
      </c>
      <c r="E13" s="42" t="s">
        <v>294</v>
      </c>
      <c r="F13" s="43"/>
      <c r="G13" s="56" t="s">
        <v>295</v>
      </c>
      <c r="H13" s="43"/>
      <c r="I13" s="43"/>
      <c r="J13" s="43"/>
      <c r="K13" s="42" t="s">
        <v>296</v>
      </c>
    </row>
    <row r="14" ht="20" customHeight="1" spans="1:11">
      <c r="A14" s="44"/>
      <c r="B14" s="42" t="s">
        <v>297</v>
      </c>
      <c r="C14" s="43"/>
      <c r="D14" s="45">
        <v>10</v>
      </c>
      <c r="E14" s="42" t="s">
        <v>298</v>
      </c>
      <c r="F14" s="43"/>
      <c r="G14" s="42" t="s">
        <v>299</v>
      </c>
      <c r="H14" s="43"/>
      <c r="I14" s="43"/>
      <c r="J14" s="43"/>
      <c r="K14" s="71">
        <v>1</v>
      </c>
    </row>
    <row r="15" ht="20" customHeight="1" spans="1:11">
      <c r="A15" s="44"/>
      <c r="B15" s="43"/>
      <c r="C15" s="43"/>
      <c r="D15" s="43"/>
      <c r="E15" s="43"/>
      <c r="F15" s="43"/>
      <c r="G15" s="42" t="s">
        <v>300</v>
      </c>
      <c r="H15" s="43"/>
      <c r="I15" s="43"/>
      <c r="J15" s="43"/>
      <c r="K15" s="42" t="s">
        <v>301</v>
      </c>
    </row>
    <row r="16" ht="20" customHeight="1" spans="1:11">
      <c r="A16" s="44"/>
      <c r="B16" s="43"/>
      <c r="C16" s="43"/>
      <c r="D16" s="43"/>
      <c r="E16" s="43"/>
      <c r="F16" s="43"/>
      <c r="G16" s="42" t="s">
        <v>302</v>
      </c>
      <c r="H16" s="43"/>
      <c r="I16" s="43"/>
      <c r="J16" s="43"/>
      <c r="K16" s="42" t="s">
        <v>303</v>
      </c>
    </row>
    <row r="17" ht="20" customHeight="1" spans="1:11">
      <c r="A17" s="44"/>
      <c r="B17" s="43"/>
      <c r="C17" s="43"/>
      <c r="D17" s="43"/>
      <c r="E17" s="43"/>
      <c r="F17" s="43"/>
      <c r="G17" s="42" t="s">
        <v>304</v>
      </c>
      <c r="H17" s="43"/>
      <c r="I17" s="43"/>
      <c r="J17" s="43"/>
      <c r="K17" s="42" t="s">
        <v>305</v>
      </c>
    </row>
    <row r="18" ht="20" customHeight="1" spans="1:11">
      <c r="A18" s="44"/>
      <c r="B18" s="43"/>
      <c r="C18" s="43"/>
      <c r="D18" s="43"/>
      <c r="E18" s="42" t="s">
        <v>306</v>
      </c>
      <c r="F18" s="43"/>
      <c r="G18" s="42" t="s">
        <v>307</v>
      </c>
      <c r="H18" s="43"/>
      <c r="I18" s="43"/>
      <c r="J18" s="43"/>
      <c r="K18" s="42" t="s">
        <v>308</v>
      </c>
    </row>
    <row r="19" ht="20" customHeight="1" spans="1:11">
      <c r="A19" s="44"/>
      <c r="B19" s="43"/>
      <c r="C19" s="43"/>
      <c r="D19" s="43"/>
      <c r="E19" s="43"/>
      <c r="F19" s="43"/>
      <c r="G19" s="42" t="s">
        <v>309</v>
      </c>
      <c r="H19" s="43"/>
      <c r="I19" s="43"/>
      <c r="J19" s="43"/>
      <c r="K19" s="42" t="s">
        <v>310</v>
      </c>
    </row>
    <row r="20" ht="20" customHeight="1" spans="1:11">
      <c r="A20" s="44"/>
      <c r="B20" s="43"/>
      <c r="C20" s="43"/>
      <c r="D20" s="43"/>
      <c r="E20" s="42" t="s">
        <v>311</v>
      </c>
      <c r="F20" s="43"/>
      <c r="G20" s="42" t="s">
        <v>312</v>
      </c>
      <c r="H20" s="43"/>
      <c r="I20" s="43"/>
      <c r="J20" s="43"/>
      <c r="K20" s="42" t="s">
        <v>313</v>
      </c>
    </row>
    <row r="21" ht="20" customHeight="1" spans="1:11">
      <c r="A21" s="44"/>
      <c r="B21" s="43"/>
      <c r="C21" s="43"/>
      <c r="D21" s="43"/>
      <c r="E21" s="43"/>
      <c r="F21" s="43"/>
      <c r="G21" s="42" t="s">
        <v>314</v>
      </c>
      <c r="H21" s="43"/>
      <c r="I21" s="43"/>
      <c r="J21" s="43"/>
      <c r="K21" s="42" t="s">
        <v>315</v>
      </c>
    </row>
    <row r="22" ht="20" customHeight="1" spans="1:11">
      <c r="A22" s="44"/>
      <c r="B22" s="43"/>
      <c r="C22" s="43"/>
      <c r="D22" s="43"/>
      <c r="E22" s="42" t="s">
        <v>316</v>
      </c>
      <c r="F22" s="43"/>
      <c r="G22" s="42" t="s">
        <v>317</v>
      </c>
      <c r="H22" s="43"/>
      <c r="I22" s="43"/>
      <c r="J22" s="43"/>
      <c r="K22" s="42" t="s">
        <v>313</v>
      </c>
    </row>
    <row r="23" spans="1:11">
      <c r="A23" s="44"/>
      <c r="B23" s="43"/>
      <c r="C23" s="43"/>
      <c r="D23" s="43"/>
      <c r="E23" s="43"/>
      <c r="F23" s="43"/>
      <c r="G23" s="42" t="s">
        <v>318</v>
      </c>
      <c r="H23" s="43"/>
      <c r="I23" s="43"/>
      <c r="J23" s="43"/>
      <c r="K23" s="71">
        <v>1</v>
      </c>
    </row>
    <row r="24" spans="1:11">
      <c r="A24" s="44"/>
      <c r="B24" s="43"/>
      <c r="C24" s="43"/>
      <c r="D24" s="43"/>
      <c r="E24" s="42" t="s">
        <v>319</v>
      </c>
      <c r="F24" s="43"/>
      <c r="G24" s="42" t="s">
        <v>320</v>
      </c>
      <c r="H24" s="43"/>
      <c r="I24" s="43"/>
      <c r="J24" s="43"/>
      <c r="K24" s="42" t="s">
        <v>303</v>
      </c>
    </row>
    <row r="25" ht="22" customHeight="1" spans="1:11">
      <c r="A25" s="46"/>
      <c r="B25" s="46"/>
      <c r="C25" s="46"/>
      <c r="D25" s="46"/>
      <c r="E25" s="42" t="s">
        <v>321</v>
      </c>
      <c r="F25" s="43"/>
      <c r="G25" s="42" t="s">
        <v>322</v>
      </c>
      <c r="H25" s="43"/>
      <c r="I25" s="43"/>
      <c r="J25" s="43"/>
      <c r="K25" s="42" t="s">
        <v>323</v>
      </c>
    </row>
    <row r="26" spans="1:11">
      <c r="A26" s="46"/>
      <c r="B26" s="42" t="s">
        <v>324</v>
      </c>
      <c r="C26" s="43"/>
      <c r="D26" s="45">
        <v>30</v>
      </c>
      <c r="E26" s="42" t="s">
        <v>325</v>
      </c>
      <c r="F26" s="43"/>
      <c r="G26" s="57" t="s">
        <v>326</v>
      </c>
      <c r="H26" s="43"/>
      <c r="I26" s="43"/>
      <c r="J26" s="43"/>
      <c r="K26" s="71" t="s">
        <v>327</v>
      </c>
    </row>
    <row r="27" spans="1:11">
      <c r="A27" s="46"/>
      <c r="B27" s="42"/>
      <c r="C27" s="43"/>
      <c r="D27" s="45"/>
      <c r="E27" s="42"/>
      <c r="F27" s="43"/>
      <c r="G27" s="58" t="s">
        <v>328</v>
      </c>
      <c r="H27" s="35"/>
      <c r="I27" s="35"/>
      <c r="J27" s="35"/>
      <c r="K27" s="72" t="s">
        <v>329</v>
      </c>
    </row>
    <row r="28" spans="1:11">
      <c r="A28" s="46"/>
      <c r="B28" s="42"/>
      <c r="C28" s="43"/>
      <c r="D28" s="45"/>
      <c r="E28" s="42"/>
      <c r="F28" s="43"/>
      <c r="G28" s="58" t="s">
        <v>330</v>
      </c>
      <c r="H28" s="35"/>
      <c r="I28" s="35"/>
      <c r="J28" s="35"/>
      <c r="K28" s="72" t="s">
        <v>331</v>
      </c>
    </row>
    <row r="29" spans="1:11">
      <c r="A29" s="46"/>
      <c r="B29" s="42"/>
      <c r="C29" s="43"/>
      <c r="D29" s="45"/>
      <c r="E29" s="42"/>
      <c r="F29" s="43"/>
      <c r="G29" s="58" t="s">
        <v>332</v>
      </c>
      <c r="H29" s="35"/>
      <c r="I29" s="35"/>
      <c r="J29" s="35"/>
      <c r="K29" s="72" t="s">
        <v>333</v>
      </c>
    </row>
    <row r="30" spans="1:11">
      <c r="A30" s="46"/>
      <c r="B30" s="43"/>
      <c r="C30" s="43"/>
      <c r="D30" s="43"/>
      <c r="E30" s="43"/>
      <c r="F30" s="43"/>
      <c r="G30" s="57" t="s">
        <v>334</v>
      </c>
      <c r="H30" s="43"/>
      <c r="I30" s="43"/>
      <c r="J30" s="43"/>
      <c r="K30" s="71" t="s">
        <v>335</v>
      </c>
    </row>
    <row r="31" spans="1:11">
      <c r="A31" s="46"/>
      <c r="B31" s="43"/>
      <c r="C31" s="43"/>
      <c r="D31" s="43"/>
      <c r="E31" s="42" t="s">
        <v>336</v>
      </c>
      <c r="F31" s="43"/>
      <c r="G31" s="57" t="s">
        <v>337</v>
      </c>
      <c r="H31" s="43"/>
      <c r="I31" s="43"/>
      <c r="J31" s="43"/>
      <c r="K31" s="71">
        <v>1</v>
      </c>
    </row>
    <row r="32" spans="1:11">
      <c r="A32" s="46"/>
      <c r="B32" s="43"/>
      <c r="C32" s="43"/>
      <c r="D32" s="43"/>
      <c r="E32" s="42"/>
      <c r="F32" s="43"/>
      <c r="G32" s="58" t="s">
        <v>338</v>
      </c>
      <c r="H32" s="35"/>
      <c r="I32" s="35"/>
      <c r="J32" s="35"/>
      <c r="K32" s="73">
        <v>1</v>
      </c>
    </row>
    <row r="33" spans="1:11">
      <c r="A33" s="46"/>
      <c r="B33" s="43"/>
      <c r="C33" s="43"/>
      <c r="D33" s="43"/>
      <c r="E33" s="42"/>
      <c r="F33" s="43"/>
      <c r="G33" s="58" t="s">
        <v>339</v>
      </c>
      <c r="H33" s="35"/>
      <c r="I33" s="35"/>
      <c r="J33" s="35"/>
      <c r="K33" s="73">
        <v>1</v>
      </c>
    </row>
    <row r="34" spans="1:11">
      <c r="A34" s="46"/>
      <c r="B34" s="43"/>
      <c r="C34" s="43"/>
      <c r="D34" s="43"/>
      <c r="E34" s="42"/>
      <c r="F34" s="43"/>
      <c r="G34" s="58" t="s">
        <v>340</v>
      </c>
      <c r="H34" s="35"/>
      <c r="I34" s="35"/>
      <c r="J34" s="35"/>
      <c r="K34" s="72" t="s">
        <v>341</v>
      </c>
    </row>
    <row r="35" spans="1:11">
      <c r="A35" s="46"/>
      <c r="B35" s="43"/>
      <c r="C35" s="43"/>
      <c r="D35" s="43"/>
      <c r="E35" s="43"/>
      <c r="F35" s="43"/>
      <c r="G35" s="57" t="s">
        <v>342</v>
      </c>
      <c r="H35" s="43"/>
      <c r="I35" s="43"/>
      <c r="J35" s="43"/>
      <c r="K35" s="71" t="s">
        <v>341</v>
      </c>
    </row>
    <row r="36" spans="1:11">
      <c r="A36" s="46"/>
      <c r="B36" s="43"/>
      <c r="C36" s="43"/>
      <c r="D36" s="43"/>
      <c r="E36" s="42" t="s">
        <v>343</v>
      </c>
      <c r="F36" s="43"/>
      <c r="G36" s="58" t="s">
        <v>344</v>
      </c>
      <c r="H36" s="35"/>
      <c r="I36" s="35"/>
      <c r="J36" s="35"/>
      <c r="K36" s="58" t="s">
        <v>345</v>
      </c>
    </row>
    <row r="37" spans="1:11">
      <c r="A37" s="46"/>
      <c r="B37" s="43"/>
      <c r="C37" s="43"/>
      <c r="D37" s="43"/>
      <c r="E37" s="42" t="s">
        <v>346</v>
      </c>
      <c r="F37" s="43"/>
      <c r="G37" s="57" t="s">
        <v>347</v>
      </c>
      <c r="H37" s="43"/>
      <c r="I37" s="43"/>
      <c r="J37" s="43"/>
      <c r="K37" s="34" t="s">
        <v>348</v>
      </c>
    </row>
    <row r="38" spans="1:11">
      <c r="A38" s="46"/>
      <c r="B38" s="42" t="s">
        <v>349</v>
      </c>
      <c r="C38" s="43"/>
      <c r="D38" s="45">
        <v>30</v>
      </c>
      <c r="E38" s="42" t="s">
        <v>350</v>
      </c>
      <c r="F38" s="43"/>
      <c r="G38" s="42"/>
      <c r="H38" s="43"/>
      <c r="I38" s="43"/>
      <c r="J38" s="43"/>
      <c r="K38" s="42"/>
    </row>
    <row r="39" spans="1:11">
      <c r="A39" s="46"/>
      <c r="B39" s="43"/>
      <c r="C39" s="43"/>
      <c r="D39" s="43"/>
      <c r="E39" s="59" t="s">
        <v>351</v>
      </c>
      <c r="F39" s="60"/>
      <c r="G39" s="58" t="s">
        <v>352</v>
      </c>
      <c r="H39" s="35"/>
      <c r="I39" s="35"/>
      <c r="J39" s="35"/>
      <c r="K39" s="34" t="s">
        <v>353</v>
      </c>
    </row>
    <row r="40" ht="27" customHeight="1" spans="1:11">
      <c r="A40" s="46"/>
      <c r="B40" s="43"/>
      <c r="C40" s="43"/>
      <c r="D40" s="43"/>
      <c r="E40" s="61"/>
      <c r="F40" s="62"/>
      <c r="G40" s="58" t="s">
        <v>354</v>
      </c>
      <c r="H40" s="35"/>
      <c r="I40" s="35"/>
      <c r="J40" s="35"/>
      <c r="K40" s="34" t="s">
        <v>355</v>
      </c>
    </row>
    <row r="41" spans="1:11">
      <c r="A41" s="46"/>
      <c r="B41" s="43"/>
      <c r="C41" s="43"/>
      <c r="D41" s="43"/>
      <c r="E41" s="63"/>
      <c r="F41" s="64"/>
      <c r="G41" s="58" t="s">
        <v>356</v>
      </c>
      <c r="H41" s="35"/>
      <c r="I41" s="35"/>
      <c r="J41" s="35"/>
      <c r="K41" s="58" t="s">
        <v>357</v>
      </c>
    </row>
    <row r="42" spans="1:11">
      <c r="A42" s="46"/>
      <c r="B42" s="43"/>
      <c r="C42" s="43"/>
      <c r="D42" s="43"/>
      <c r="E42" s="42" t="s">
        <v>358</v>
      </c>
      <c r="F42" s="43"/>
      <c r="G42" s="58" t="s">
        <v>359</v>
      </c>
      <c r="H42" s="35"/>
      <c r="I42" s="35"/>
      <c r="J42" s="35"/>
      <c r="K42" s="34" t="s">
        <v>360</v>
      </c>
    </row>
    <row r="43" spans="1:11">
      <c r="A43" s="46"/>
      <c r="B43" s="43"/>
      <c r="C43" s="43"/>
      <c r="D43" s="43"/>
      <c r="E43" s="59" t="s">
        <v>361</v>
      </c>
      <c r="F43" s="60"/>
      <c r="G43" s="65" t="s">
        <v>362</v>
      </c>
      <c r="H43" s="65"/>
      <c r="I43" s="65"/>
      <c r="J43" s="74"/>
      <c r="K43" s="34" t="s">
        <v>363</v>
      </c>
    </row>
    <row r="44" spans="1:11">
      <c r="A44" s="46"/>
      <c r="B44" s="43"/>
      <c r="C44" s="43"/>
      <c r="D44" s="43"/>
      <c r="E44" s="61"/>
      <c r="F44" s="62"/>
      <c r="G44" s="65" t="s">
        <v>364</v>
      </c>
      <c r="H44" s="65"/>
      <c r="I44" s="65"/>
      <c r="J44" s="74"/>
      <c r="K44" s="34" t="s">
        <v>363</v>
      </c>
    </row>
    <row r="45" spans="1:11">
      <c r="A45" s="46"/>
      <c r="B45" s="43"/>
      <c r="C45" s="43"/>
      <c r="D45" s="43"/>
      <c r="E45" s="63"/>
      <c r="F45" s="64"/>
      <c r="G45" s="66" t="s">
        <v>365</v>
      </c>
      <c r="H45" s="66"/>
      <c r="I45" s="66"/>
      <c r="J45" s="75"/>
      <c r="K45" s="34" t="s">
        <v>363</v>
      </c>
    </row>
    <row r="46" spans="1:11">
      <c r="A46" s="46"/>
      <c r="B46" s="42" t="s">
        <v>366</v>
      </c>
      <c r="C46" s="43"/>
      <c r="D46" s="45">
        <v>20</v>
      </c>
      <c r="E46" s="42" t="s">
        <v>367</v>
      </c>
      <c r="F46" s="43"/>
      <c r="G46" s="42" t="s">
        <v>368</v>
      </c>
      <c r="H46" s="43"/>
      <c r="I46" s="43"/>
      <c r="J46" s="43"/>
      <c r="K46" s="42" t="s">
        <v>369</v>
      </c>
    </row>
    <row r="47" spans="1:11">
      <c r="A47" s="46"/>
      <c r="B47" s="43"/>
      <c r="C47" s="43"/>
      <c r="D47" s="43"/>
      <c r="E47" s="42" t="s">
        <v>370</v>
      </c>
      <c r="F47" s="43"/>
      <c r="G47" s="42" t="s">
        <v>371</v>
      </c>
      <c r="H47" s="43"/>
      <c r="I47" s="43"/>
      <c r="J47" s="43"/>
      <c r="K47" s="42" t="s">
        <v>372</v>
      </c>
    </row>
    <row r="48" spans="1:11">
      <c r="A48" s="46"/>
      <c r="B48" s="43"/>
      <c r="C48" s="43"/>
      <c r="D48" s="43"/>
      <c r="E48" s="42" t="s">
        <v>373</v>
      </c>
      <c r="F48" s="43"/>
      <c r="G48" s="42" t="s">
        <v>374</v>
      </c>
      <c r="H48" s="43"/>
      <c r="I48" s="43"/>
      <c r="J48" s="43"/>
      <c r="K48" s="42" t="s">
        <v>375</v>
      </c>
    </row>
    <row r="49" spans="1:11">
      <c r="A49" s="47"/>
      <c r="B49" s="48"/>
      <c r="C49" s="48"/>
      <c r="D49" s="48"/>
      <c r="E49" s="67" t="s">
        <v>376</v>
      </c>
      <c r="F49" s="48"/>
      <c r="G49" s="67" t="s">
        <v>377</v>
      </c>
      <c r="H49" s="48"/>
      <c r="I49" s="48"/>
      <c r="J49" s="48"/>
      <c r="K49" s="67" t="s">
        <v>369</v>
      </c>
    </row>
    <row r="50" ht="35" customHeight="1" spans="1:11">
      <c r="A50" s="49" t="s">
        <v>378</v>
      </c>
      <c r="B50" s="49" t="s">
        <v>379</v>
      </c>
      <c r="C50" s="49"/>
      <c r="D50" s="49"/>
      <c r="E50" s="68"/>
      <c r="F50" s="49" t="s">
        <v>380</v>
      </c>
      <c r="G50" s="68"/>
      <c r="H50" s="49" t="s">
        <v>381</v>
      </c>
      <c r="I50" s="49"/>
      <c r="J50" s="49"/>
      <c r="K50" s="76"/>
    </row>
    <row r="51" spans="1:11">
      <c r="A51" s="3" t="s">
        <v>382</v>
      </c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1:1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ht="18" customHeight="1" spans="1:1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ht="3" customHeight="1" spans="1:1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</sheetData>
  <mergeCells count="107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E36:F36"/>
    <mergeCell ref="G36:J36"/>
    <mergeCell ref="E37:F37"/>
    <mergeCell ref="G37:J37"/>
    <mergeCell ref="E38:F38"/>
    <mergeCell ref="G38:J38"/>
    <mergeCell ref="G39:J39"/>
    <mergeCell ref="G40:J40"/>
    <mergeCell ref="G41:J41"/>
    <mergeCell ref="E42:F42"/>
    <mergeCell ref="G42:J42"/>
    <mergeCell ref="G43:J43"/>
    <mergeCell ref="G44:J44"/>
    <mergeCell ref="G45:J45"/>
    <mergeCell ref="E46:F46"/>
    <mergeCell ref="G46:J46"/>
    <mergeCell ref="E47:F47"/>
    <mergeCell ref="G47:J47"/>
    <mergeCell ref="E48:F48"/>
    <mergeCell ref="G48:J48"/>
    <mergeCell ref="E49:F49"/>
    <mergeCell ref="G49:J49"/>
    <mergeCell ref="B50:D50"/>
    <mergeCell ref="H50:I50"/>
    <mergeCell ref="J50:K50"/>
    <mergeCell ref="A13:A24"/>
    <mergeCell ref="A25:A45"/>
    <mergeCell ref="A46:A49"/>
    <mergeCell ref="D14:D24"/>
    <mergeCell ref="D26:D37"/>
    <mergeCell ref="D38:D45"/>
    <mergeCell ref="D46:D49"/>
    <mergeCell ref="A5:B11"/>
    <mergeCell ref="C6:D8"/>
    <mergeCell ref="C9:D11"/>
    <mergeCell ref="B14:C24"/>
    <mergeCell ref="E14:F17"/>
    <mergeCell ref="E18:F19"/>
    <mergeCell ref="E20:F21"/>
    <mergeCell ref="E22:F23"/>
    <mergeCell ref="E39:F41"/>
    <mergeCell ref="E26:F30"/>
    <mergeCell ref="B26:C37"/>
    <mergeCell ref="E31:F35"/>
    <mergeCell ref="B46:C49"/>
    <mergeCell ref="A51:K55"/>
    <mergeCell ref="B38:C45"/>
    <mergeCell ref="E43:F45"/>
  </mergeCells>
  <pageMargins left="0.75" right="0.75" top="1" bottom="1" header="0.5" footer="0.5"/>
  <pageSetup paperSize="9" scale="76" fitToWidth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5"/>
  <sheetViews>
    <sheetView workbookViewId="0">
      <selection activeCell="E5" sqref="E5:G5"/>
    </sheetView>
  </sheetViews>
  <sheetFormatPr defaultColWidth="9" defaultRowHeight="14.25" outlineLevelCol="6"/>
  <cols>
    <col min="2" max="2" width="10.4416666666667" customWidth="1"/>
    <col min="3" max="3" width="15.3333333333333" customWidth="1"/>
    <col min="4" max="4" width="12.775" customWidth="1"/>
    <col min="5" max="5" width="13" customWidth="1"/>
    <col min="6" max="6" width="12.8916666666667" customWidth="1"/>
    <col min="7" max="7" width="11.6666666666667" customWidth="1"/>
  </cols>
  <sheetData>
    <row r="1" ht="37" customHeight="1" spans="1:7">
      <c r="A1" s="1" t="s">
        <v>383</v>
      </c>
      <c r="B1" s="2"/>
      <c r="C1" s="2"/>
      <c r="D1" s="2"/>
      <c r="E1" s="2"/>
      <c r="F1" s="2"/>
      <c r="G1" s="2"/>
    </row>
    <row r="2" ht="36" customHeight="1" spans="1:7">
      <c r="A2" s="3" t="s">
        <v>384</v>
      </c>
      <c r="B2" s="3"/>
      <c r="C2" s="4" t="s">
        <v>385</v>
      </c>
      <c r="D2" s="4"/>
      <c r="E2" s="3" t="s">
        <v>386</v>
      </c>
      <c r="F2" s="4" t="s">
        <v>387</v>
      </c>
      <c r="G2" s="4"/>
    </row>
    <row r="3" ht="22" customHeight="1" spans="1:7">
      <c r="A3" s="3" t="s">
        <v>388</v>
      </c>
      <c r="B3" s="3"/>
      <c r="C3" s="3"/>
      <c r="D3" s="3"/>
      <c r="E3" s="3" t="s">
        <v>389</v>
      </c>
      <c r="F3" s="4" t="s">
        <v>150</v>
      </c>
      <c r="G3" s="4"/>
    </row>
    <row r="4" ht="22" customHeight="1" spans="1:7">
      <c r="A4" s="4" t="s">
        <v>390</v>
      </c>
      <c r="B4" s="4"/>
      <c r="C4" s="5" t="s">
        <v>391</v>
      </c>
      <c r="D4" s="5"/>
      <c r="E4" s="13">
        <v>50</v>
      </c>
      <c r="F4" s="13"/>
      <c r="G4" s="13"/>
    </row>
    <row r="5" ht="22" customHeight="1" spans="1:7">
      <c r="A5" s="4"/>
      <c r="B5" s="4"/>
      <c r="C5" s="6" t="s">
        <v>392</v>
      </c>
      <c r="D5" s="6"/>
      <c r="E5" s="13">
        <v>50</v>
      </c>
      <c r="F5" s="13"/>
      <c r="G5" s="13"/>
    </row>
    <row r="6" ht="22" customHeight="1" spans="1:7">
      <c r="A6" s="4"/>
      <c r="B6" s="4"/>
      <c r="C6" s="6" t="s">
        <v>393</v>
      </c>
      <c r="D6" s="6"/>
      <c r="E6" s="20"/>
      <c r="F6" s="20"/>
      <c r="G6" s="20"/>
    </row>
    <row r="7" ht="22" customHeight="1" spans="1:7">
      <c r="A7" s="4" t="s">
        <v>394</v>
      </c>
      <c r="B7" s="4" t="s">
        <v>395</v>
      </c>
      <c r="C7" s="4"/>
      <c r="D7" s="4"/>
      <c r="E7" s="4"/>
      <c r="F7" s="4"/>
      <c r="G7" s="4"/>
    </row>
    <row r="8" ht="105" customHeight="1" spans="1:7">
      <c r="A8" s="4"/>
      <c r="B8" s="3" t="s">
        <v>396</v>
      </c>
      <c r="C8" s="3"/>
      <c r="D8" s="3"/>
      <c r="E8" s="3"/>
      <c r="F8" s="3"/>
      <c r="G8" s="3"/>
    </row>
    <row r="9" ht="20" customHeight="1" spans="1:7">
      <c r="A9" s="4" t="s">
        <v>397</v>
      </c>
      <c r="B9" s="4" t="s">
        <v>398</v>
      </c>
      <c r="C9" s="4" t="s">
        <v>399</v>
      </c>
      <c r="D9" s="4" t="s">
        <v>400</v>
      </c>
      <c r="E9" s="4"/>
      <c r="F9" s="4"/>
      <c r="G9" s="4" t="s">
        <v>401</v>
      </c>
    </row>
    <row r="10" ht="18" customHeight="1" spans="1:7">
      <c r="A10" s="4"/>
      <c r="B10" s="7" t="s">
        <v>402</v>
      </c>
      <c r="C10" s="4" t="s">
        <v>403</v>
      </c>
      <c r="D10" s="10" t="s">
        <v>404</v>
      </c>
      <c r="E10" s="14"/>
      <c r="F10" s="15"/>
      <c r="G10" s="31" t="s">
        <v>405</v>
      </c>
    </row>
    <row r="11" ht="18" customHeight="1" spans="1:7">
      <c r="A11" s="4"/>
      <c r="B11" s="9"/>
      <c r="C11" s="4" t="s">
        <v>406</v>
      </c>
      <c r="D11" s="10" t="s">
        <v>407</v>
      </c>
      <c r="E11" s="14"/>
      <c r="F11" s="15"/>
      <c r="G11" s="4"/>
    </row>
    <row r="12" ht="18" customHeight="1" spans="1:7">
      <c r="A12" s="4"/>
      <c r="B12" s="11"/>
      <c r="C12" s="4" t="s">
        <v>408</v>
      </c>
      <c r="D12" s="10" t="s">
        <v>407</v>
      </c>
      <c r="E12" s="14"/>
      <c r="F12" s="15"/>
      <c r="G12" s="4"/>
    </row>
    <row r="13" ht="18" customHeight="1" spans="1:7">
      <c r="A13" s="4"/>
      <c r="B13" s="4" t="s">
        <v>409</v>
      </c>
      <c r="C13" s="4" t="s">
        <v>410</v>
      </c>
      <c r="D13" s="3" t="s">
        <v>411</v>
      </c>
      <c r="E13" s="3"/>
      <c r="F13" s="3"/>
      <c r="G13" s="31" t="s">
        <v>412</v>
      </c>
    </row>
    <row r="14" ht="18" customHeight="1" spans="1:7">
      <c r="A14" s="4"/>
      <c r="B14" s="4"/>
      <c r="C14" s="4"/>
      <c r="D14" s="3" t="s">
        <v>413</v>
      </c>
      <c r="E14" s="3"/>
      <c r="F14" s="3"/>
      <c r="G14" s="31" t="s">
        <v>414</v>
      </c>
    </row>
    <row r="15" ht="18" customHeight="1" spans="1:7">
      <c r="A15" s="4"/>
      <c r="B15" s="4"/>
      <c r="C15" s="4"/>
      <c r="D15" s="10" t="s">
        <v>415</v>
      </c>
      <c r="E15" s="14"/>
      <c r="F15" s="15"/>
      <c r="G15" s="31" t="s">
        <v>416</v>
      </c>
    </row>
    <row r="16" ht="28" customHeight="1" spans="1:7">
      <c r="A16" s="4"/>
      <c r="B16" s="4"/>
      <c r="C16" s="4"/>
      <c r="D16" s="3" t="s">
        <v>417</v>
      </c>
      <c r="E16" s="3"/>
      <c r="F16" s="3"/>
      <c r="G16" s="31" t="s">
        <v>418</v>
      </c>
    </row>
    <row r="17" ht="18" customHeight="1" spans="1:7">
      <c r="A17" s="4"/>
      <c r="B17" s="4"/>
      <c r="C17" s="4" t="s">
        <v>419</v>
      </c>
      <c r="D17" s="3" t="s">
        <v>420</v>
      </c>
      <c r="E17" s="3"/>
      <c r="F17" s="3"/>
      <c r="G17" s="24">
        <v>1</v>
      </c>
    </row>
    <row r="18" ht="18" customHeight="1" spans="1:7">
      <c r="A18" s="4"/>
      <c r="B18" s="4"/>
      <c r="C18" s="4"/>
      <c r="D18" s="3" t="s">
        <v>421</v>
      </c>
      <c r="E18" s="3"/>
      <c r="F18" s="3"/>
      <c r="G18" s="24">
        <v>1</v>
      </c>
    </row>
    <row r="19" ht="18" customHeight="1" spans="1:7">
      <c r="A19" s="4"/>
      <c r="B19" s="4"/>
      <c r="C19" s="4" t="s">
        <v>422</v>
      </c>
      <c r="D19" s="3" t="s">
        <v>423</v>
      </c>
      <c r="E19" s="3"/>
      <c r="F19" s="3"/>
      <c r="G19" s="24">
        <v>1</v>
      </c>
    </row>
    <row r="20" ht="18" customHeight="1" spans="1:7">
      <c r="A20" s="4"/>
      <c r="B20" s="4"/>
      <c r="C20" s="4"/>
      <c r="D20" s="3" t="s">
        <v>424</v>
      </c>
      <c r="E20" s="3"/>
      <c r="F20" s="3"/>
      <c r="G20" s="24">
        <v>1</v>
      </c>
    </row>
    <row r="21" ht="18" customHeight="1" spans="1:7">
      <c r="A21" s="4"/>
      <c r="B21" s="4" t="s">
        <v>425</v>
      </c>
      <c r="C21" s="4" t="s">
        <v>426</v>
      </c>
      <c r="D21" s="10" t="s">
        <v>427</v>
      </c>
      <c r="E21" s="14"/>
      <c r="F21" s="15"/>
      <c r="G21" s="4" t="s">
        <v>428</v>
      </c>
    </row>
    <row r="22" ht="18" customHeight="1" spans="1:7">
      <c r="A22" s="4"/>
      <c r="B22" s="4"/>
      <c r="C22" s="4"/>
      <c r="D22" s="8" t="s">
        <v>429</v>
      </c>
      <c r="E22" s="8"/>
      <c r="F22" s="8"/>
      <c r="G22" s="20"/>
    </row>
    <row r="23" ht="27" customHeight="1" spans="1:7">
      <c r="A23" s="4"/>
      <c r="B23" s="4"/>
      <c r="C23" s="4" t="s">
        <v>430</v>
      </c>
      <c r="D23" s="3" t="s">
        <v>431</v>
      </c>
      <c r="E23" s="3"/>
      <c r="F23" s="3"/>
      <c r="G23" s="31" t="s">
        <v>432</v>
      </c>
    </row>
    <row r="24" ht="20" customHeight="1" spans="1:7">
      <c r="A24" s="4"/>
      <c r="B24" s="4"/>
      <c r="C24" s="4"/>
      <c r="D24" s="3" t="s">
        <v>433</v>
      </c>
      <c r="E24" s="3"/>
      <c r="F24" s="3"/>
      <c r="G24" s="4" t="s">
        <v>428</v>
      </c>
    </row>
    <row r="25" ht="18" customHeight="1" spans="1:7">
      <c r="A25" s="4"/>
      <c r="B25" s="4"/>
      <c r="C25" s="4" t="s">
        <v>434</v>
      </c>
      <c r="D25" s="8" t="s">
        <v>407</v>
      </c>
      <c r="E25" s="8"/>
      <c r="F25" s="8"/>
      <c r="G25" s="27"/>
    </row>
    <row r="26" ht="18" customHeight="1" spans="1:7">
      <c r="A26" s="4"/>
      <c r="B26" s="4"/>
      <c r="C26" s="4"/>
      <c r="D26" s="8" t="s">
        <v>429</v>
      </c>
      <c r="E26" s="8"/>
      <c r="F26" s="8"/>
      <c r="G26" s="27"/>
    </row>
    <row r="27" ht="18" customHeight="1" spans="1:7">
      <c r="A27" s="4"/>
      <c r="B27" s="4"/>
      <c r="C27" s="4" t="s">
        <v>435</v>
      </c>
      <c r="D27" s="8" t="s">
        <v>407</v>
      </c>
      <c r="E27" s="8"/>
      <c r="F27" s="8"/>
      <c r="G27" s="27"/>
    </row>
    <row r="28" ht="18" customHeight="1" spans="1:7">
      <c r="A28" s="4"/>
      <c r="B28" s="4"/>
      <c r="C28" s="4"/>
      <c r="D28" s="8" t="s">
        <v>429</v>
      </c>
      <c r="E28" s="8"/>
      <c r="F28" s="8"/>
      <c r="G28" s="27"/>
    </row>
    <row r="29" ht="18" customHeight="1" spans="1:7">
      <c r="A29" s="4"/>
      <c r="B29" s="4" t="s">
        <v>436</v>
      </c>
      <c r="C29" s="4" t="s">
        <v>437</v>
      </c>
      <c r="D29" s="3" t="s">
        <v>438</v>
      </c>
      <c r="E29" s="3"/>
      <c r="F29" s="3"/>
      <c r="G29" s="31" t="s">
        <v>439</v>
      </c>
    </row>
    <row r="30" ht="18" customHeight="1" spans="1:7">
      <c r="A30" s="4"/>
      <c r="B30" s="4"/>
      <c r="C30" s="4"/>
      <c r="D30" s="3" t="s">
        <v>440</v>
      </c>
      <c r="E30" s="3"/>
      <c r="F30" s="3"/>
      <c r="G30" s="31" t="s">
        <v>439</v>
      </c>
    </row>
    <row r="31" ht="31" customHeight="1" spans="1:7">
      <c r="A31" s="12" t="s">
        <v>441</v>
      </c>
      <c r="B31" s="12" t="s">
        <v>379</v>
      </c>
      <c r="C31" s="12"/>
      <c r="D31" s="12" t="s">
        <v>442</v>
      </c>
      <c r="E31" s="12"/>
      <c r="F31" s="12" t="s">
        <v>443</v>
      </c>
      <c r="G31" s="21"/>
    </row>
    <row r="32" ht="5" customHeight="1" spans="1:7">
      <c r="A32" s="3" t="s">
        <v>382</v>
      </c>
      <c r="B32" s="3"/>
      <c r="C32" s="3"/>
      <c r="D32" s="3"/>
      <c r="E32" s="3"/>
      <c r="F32" s="3"/>
      <c r="G32" s="22"/>
    </row>
    <row r="33" ht="10" hidden="1" customHeight="1" spans="1:7">
      <c r="A33" s="3"/>
      <c r="B33" s="3"/>
      <c r="C33" s="3"/>
      <c r="D33" s="3"/>
      <c r="E33" s="3"/>
      <c r="F33" s="3"/>
      <c r="G33" s="22"/>
    </row>
    <row r="34" spans="1:7">
      <c r="A34" s="3"/>
      <c r="B34" s="3"/>
      <c r="C34" s="3"/>
      <c r="D34" s="3"/>
      <c r="E34" s="3"/>
      <c r="F34" s="3"/>
      <c r="G34" s="22"/>
    </row>
    <row r="35" ht="21" customHeight="1" spans="1:7">
      <c r="A35" s="3"/>
      <c r="B35" s="3"/>
      <c r="C35" s="3"/>
      <c r="D35" s="3"/>
      <c r="E35" s="3"/>
      <c r="F35" s="3"/>
      <c r="G35" s="22"/>
    </row>
  </sheetData>
  <mergeCells count="5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7:A8"/>
    <mergeCell ref="A9:A30"/>
    <mergeCell ref="B10:B12"/>
    <mergeCell ref="B13:B20"/>
    <mergeCell ref="B21:B28"/>
    <mergeCell ref="B29:B30"/>
    <mergeCell ref="C13:C16"/>
    <mergeCell ref="C17:C18"/>
    <mergeCell ref="C19:C20"/>
    <mergeCell ref="C21:C22"/>
    <mergeCell ref="C23:C24"/>
    <mergeCell ref="C25:C26"/>
    <mergeCell ref="C27:C28"/>
    <mergeCell ref="C29:C30"/>
    <mergeCell ref="A4:B6"/>
    <mergeCell ref="A32:G35"/>
  </mergeCells>
  <pageMargins left="0.75" right="0.75" top="1" bottom="1" header="0.5" footer="0.5"/>
  <pageSetup paperSize="9" scale="94" fitToWidth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5"/>
  <sheetViews>
    <sheetView topLeftCell="A17" workbookViewId="0">
      <selection activeCell="C6" sqref="C6:D6"/>
    </sheetView>
  </sheetViews>
  <sheetFormatPr defaultColWidth="9" defaultRowHeight="14.25" outlineLevelCol="6"/>
  <cols>
    <col min="2" max="2" width="10.4416666666667" customWidth="1"/>
    <col min="3" max="3" width="15.3333333333333" customWidth="1"/>
    <col min="4" max="4" width="12.775" customWidth="1"/>
    <col min="5" max="5" width="13" customWidth="1"/>
    <col min="6" max="6" width="11" customWidth="1"/>
    <col min="7" max="7" width="11.6666666666667" customWidth="1"/>
  </cols>
  <sheetData>
    <row r="1" ht="37" customHeight="1" spans="1:7">
      <c r="A1" s="1" t="s">
        <v>383</v>
      </c>
      <c r="B1" s="2"/>
      <c r="C1" s="2"/>
      <c r="D1" s="2"/>
      <c r="E1" s="2"/>
      <c r="F1" s="2"/>
      <c r="G1" s="2"/>
    </row>
    <row r="2" ht="36" customHeight="1" spans="1:7">
      <c r="A2" s="3" t="s">
        <v>384</v>
      </c>
      <c r="B2" s="3"/>
      <c r="C2" s="4" t="s">
        <v>444</v>
      </c>
      <c r="D2" s="4"/>
      <c r="E2" s="3" t="s">
        <v>386</v>
      </c>
      <c r="F2" s="4" t="s">
        <v>387</v>
      </c>
      <c r="G2" s="4"/>
    </row>
    <row r="3" ht="22" customHeight="1" spans="1:7">
      <c r="A3" s="3" t="s">
        <v>388</v>
      </c>
      <c r="B3" s="3"/>
      <c r="C3" s="3"/>
      <c r="D3" s="3"/>
      <c r="E3" s="3" t="s">
        <v>389</v>
      </c>
      <c r="F3" s="4" t="s">
        <v>150</v>
      </c>
      <c r="G3" s="4"/>
    </row>
    <row r="4" ht="22" customHeight="1" spans="1:7">
      <c r="A4" s="4" t="s">
        <v>390</v>
      </c>
      <c r="B4" s="4"/>
      <c r="C4" s="5" t="s">
        <v>391</v>
      </c>
      <c r="D4" s="5"/>
      <c r="E4" s="13">
        <v>16.5</v>
      </c>
      <c r="F4" s="13"/>
      <c r="G4" s="13"/>
    </row>
    <row r="5" ht="22" customHeight="1" spans="1:7">
      <c r="A5" s="4"/>
      <c r="B5" s="4"/>
      <c r="C5" s="6" t="s">
        <v>392</v>
      </c>
      <c r="D5" s="6"/>
      <c r="E5" s="13">
        <v>16.5</v>
      </c>
      <c r="F5" s="13"/>
      <c r="G5" s="13"/>
    </row>
    <row r="6" ht="22" customHeight="1" spans="1:7">
      <c r="A6" s="4"/>
      <c r="B6" s="4"/>
      <c r="C6" s="6" t="s">
        <v>393</v>
      </c>
      <c r="D6" s="6"/>
      <c r="E6" s="13"/>
      <c r="F6" s="13"/>
      <c r="G6" s="13"/>
    </row>
    <row r="7" ht="18" customHeight="1" spans="1:7">
      <c r="A7" s="4" t="s">
        <v>394</v>
      </c>
      <c r="B7" s="4" t="s">
        <v>395</v>
      </c>
      <c r="C7" s="4"/>
      <c r="D7" s="4"/>
      <c r="E7" s="4"/>
      <c r="F7" s="4"/>
      <c r="G7" s="4"/>
    </row>
    <row r="8" ht="66" customHeight="1" spans="1:7">
      <c r="A8" s="4"/>
      <c r="B8" s="3" t="s">
        <v>445</v>
      </c>
      <c r="C8" s="3"/>
      <c r="D8" s="3"/>
      <c r="E8" s="3"/>
      <c r="F8" s="3"/>
      <c r="G8" s="3"/>
    </row>
    <row r="9" ht="26" customHeight="1" spans="1:7">
      <c r="A9" s="4" t="s">
        <v>397</v>
      </c>
      <c r="B9" s="4" t="s">
        <v>398</v>
      </c>
      <c r="C9" s="4" t="s">
        <v>399</v>
      </c>
      <c r="D9" s="4" t="s">
        <v>400</v>
      </c>
      <c r="E9" s="4"/>
      <c r="F9" s="4"/>
      <c r="G9" s="4" t="s">
        <v>401</v>
      </c>
    </row>
    <row r="10" ht="18" customHeight="1" spans="1:7">
      <c r="A10" s="4"/>
      <c r="B10" s="7" t="s">
        <v>402</v>
      </c>
      <c r="C10" s="4" t="s">
        <v>403</v>
      </c>
      <c r="D10" s="10" t="s">
        <v>404</v>
      </c>
      <c r="E10" s="14"/>
      <c r="F10" s="15"/>
      <c r="G10" s="28" t="s">
        <v>446</v>
      </c>
    </row>
    <row r="11" ht="18" customHeight="1" spans="1:7">
      <c r="A11" s="4"/>
      <c r="B11" s="9"/>
      <c r="C11" s="4" t="s">
        <v>406</v>
      </c>
      <c r="D11" s="10" t="s">
        <v>407</v>
      </c>
      <c r="E11" s="14"/>
      <c r="F11" s="15"/>
      <c r="G11" s="4"/>
    </row>
    <row r="12" ht="18" customHeight="1" spans="1:7">
      <c r="A12" s="4"/>
      <c r="B12" s="11"/>
      <c r="C12" s="4" t="s">
        <v>408</v>
      </c>
      <c r="D12" s="10" t="s">
        <v>407</v>
      </c>
      <c r="E12" s="14"/>
      <c r="F12" s="15"/>
      <c r="G12" s="4"/>
    </row>
    <row r="13" ht="18" customHeight="1" spans="1:7">
      <c r="A13" s="4"/>
      <c r="B13" s="4" t="s">
        <v>409</v>
      </c>
      <c r="C13" s="4" t="s">
        <v>410</v>
      </c>
      <c r="D13" s="3" t="s">
        <v>447</v>
      </c>
      <c r="E13" s="3"/>
      <c r="F13" s="3"/>
      <c r="G13" s="13" t="s">
        <v>448</v>
      </c>
    </row>
    <row r="14" ht="18" customHeight="1" spans="1:7">
      <c r="A14" s="4"/>
      <c r="B14" s="4"/>
      <c r="C14" s="4"/>
      <c r="D14" s="10" t="s">
        <v>449</v>
      </c>
      <c r="E14" s="14"/>
      <c r="F14" s="15"/>
      <c r="G14" s="13" t="s">
        <v>450</v>
      </c>
    </row>
    <row r="15" ht="18" customHeight="1" spans="1:7">
      <c r="A15" s="4"/>
      <c r="B15" s="4"/>
      <c r="C15" s="4"/>
      <c r="D15" s="10" t="s">
        <v>451</v>
      </c>
      <c r="E15" s="14"/>
      <c r="F15" s="15"/>
      <c r="G15" s="13" t="s">
        <v>452</v>
      </c>
    </row>
    <row r="16" ht="18" customHeight="1" spans="1:7">
      <c r="A16" s="4"/>
      <c r="B16" s="4"/>
      <c r="C16" s="4" t="s">
        <v>419</v>
      </c>
      <c r="D16" s="3" t="s">
        <v>453</v>
      </c>
      <c r="E16" s="3"/>
      <c r="F16" s="3"/>
      <c r="G16" s="4" t="s">
        <v>454</v>
      </c>
    </row>
    <row r="17" ht="18" customHeight="1" spans="1:7">
      <c r="A17" s="4"/>
      <c r="B17" s="4"/>
      <c r="C17" s="4"/>
      <c r="D17" s="3" t="s">
        <v>455</v>
      </c>
      <c r="E17" s="3"/>
      <c r="F17" s="3"/>
      <c r="G17" s="17" t="s">
        <v>456</v>
      </c>
    </row>
    <row r="18" ht="18" customHeight="1" spans="1:7">
      <c r="A18" s="4"/>
      <c r="B18" s="4"/>
      <c r="C18" s="4"/>
      <c r="D18" s="3" t="s">
        <v>457</v>
      </c>
      <c r="E18" s="3"/>
      <c r="F18" s="3"/>
      <c r="G18" s="17">
        <f>100%</f>
        <v>1</v>
      </c>
    </row>
    <row r="19" ht="18" customHeight="1" spans="1:7">
      <c r="A19" s="4"/>
      <c r="B19" s="4"/>
      <c r="C19" s="4" t="s">
        <v>422</v>
      </c>
      <c r="D19" s="3" t="s">
        <v>458</v>
      </c>
      <c r="E19" s="3"/>
      <c r="F19" s="3"/>
      <c r="G19" s="29" t="s">
        <v>345</v>
      </c>
    </row>
    <row r="20" ht="18" customHeight="1" spans="1:7">
      <c r="A20" s="4"/>
      <c r="B20" s="4"/>
      <c r="C20" s="4"/>
      <c r="D20" s="8" t="s">
        <v>429</v>
      </c>
      <c r="E20" s="8"/>
      <c r="F20" s="8"/>
      <c r="G20" s="30"/>
    </row>
    <row r="21" ht="18" customHeight="1" spans="1:7">
      <c r="A21" s="4"/>
      <c r="B21" s="4" t="s">
        <v>425</v>
      </c>
      <c r="C21" s="4" t="s">
        <v>426</v>
      </c>
      <c r="D21" s="8" t="s">
        <v>407</v>
      </c>
      <c r="E21" s="8"/>
      <c r="F21" s="8"/>
      <c r="G21" s="30"/>
    </row>
    <row r="22" ht="18" customHeight="1" spans="1:7">
      <c r="A22" s="4"/>
      <c r="B22" s="4"/>
      <c r="C22" s="4"/>
      <c r="D22" s="8" t="s">
        <v>429</v>
      </c>
      <c r="E22" s="8"/>
      <c r="F22" s="8"/>
      <c r="G22" s="30"/>
    </row>
    <row r="23" ht="18" customHeight="1" spans="1:7">
      <c r="A23" s="4"/>
      <c r="B23" s="4"/>
      <c r="C23" s="4" t="s">
        <v>430</v>
      </c>
      <c r="D23" s="3" t="s">
        <v>459</v>
      </c>
      <c r="E23" s="3"/>
      <c r="F23" s="3"/>
      <c r="G23" s="17" t="s">
        <v>357</v>
      </c>
    </row>
    <row r="24" ht="27" customHeight="1" spans="1:7">
      <c r="A24" s="4"/>
      <c r="B24" s="4"/>
      <c r="C24" s="4"/>
      <c r="D24" s="3" t="s">
        <v>460</v>
      </c>
      <c r="E24" s="3"/>
      <c r="F24" s="3"/>
      <c r="G24" s="4" t="s">
        <v>456</v>
      </c>
    </row>
    <row r="25" ht="18" customHeight="1" spans="1:7">
      <c r="A25" s="4"/>
      <c r="B25" s="4"/>
      <c r="C25" s="4" t="s">
        <v>434</v>
      </c>
      <c r="D25" s="8" t="s">
        <v>407</v>
      </c>
      <c r="E25" s="8"/>
      <c r="F25" s="8"/>
      <c r="G25" s="3"/>
    </row>
    <row r="26" ht="18" customHeight="1" spans="1:7">
      <c r="A26" s="4"/>
      <c r="B26" s="4"/>
      <c r="C26" s="4"/>
      <c r="D26" s="8" t="s">
        <v>429</v>
      </c>
      <c r="E26" s="8"/>
      <c r="F26" s="8"/>
      <c r="G26" s="3"/>
    </row>
    <row r="27" ht="18" customHeight="1" spans="1:7">
      <c r="A27" s="4"/>
      <c r="B27" s="4"/>
      <c r="C27" s="4" t="s">
        <v>435</v>
      </c>
      <c r="D27" s="8" t="s">
        <v>407</v>
      </c>
      <c r="E27" s="8"/>
      <c r="F27" s="8"/>
      <c r="G27" s="3"/>
    </row>
    <row r="28" ht="18" customHeight="1" spans="1:7">
      <c r="A28" s="4"/>
      <c r="B28" s="4"/>
      <c r="C28" s="4"/>
      <c r="D28" s="8" t="s">
        <v>429</v>
      </c>
      <c r="E28" s="8"/>
      <c r="F28" s="8"/>
      <c r="G28" s="3"/>
    </row>
    <row r="29" ht="18" customHeight="1" spans="1:7">
      <c r="A29" s="4"/>
      <c r="B29" s="4" t="s">
        <v>436</v>
      </c>
      <c r="C29" s="4" t="s">
        <v>437</v>
      </c>
      <c r="D29" s="3" t="s">
        <v>461</v>
      </c>
      <c r="E29" s="3"/>
      <c r="F29" s="3"/>
      <c r="G29" s="13" t="s">
        <v>363</v>
      </c>
    </row>
    <row r="30" ht="18" customHeight="1" spans="1:7">
      <c r="A30" s="4"/>
      <c r="B30" s="4"/>
      <c r="C30" s="4"/>
      <c r="D30" s="8" t="s">
        <v>429</v>
      </c>
      <c r="E30" s="8"/>
      <c r="F30" s="8"/>
      <c r="G30" s="30"/>
    </row>
    <row r="31" ht="37" customHeight="1" spans="1:7">
      <c r="A31" s="12" t="s">
        <v>441</v>
      </c>
      <c r="B31" s="12" t="s">
        <v>379</v>
      </c>
      <c r="C31" s="12"/>
      <c r="D31" s="12" t="s">
        <v>442</v>
      </c>
      <c r="E31" s="12"/>
      <c r="F31" s="12" t="s">
        <v>443</v>
      </c>
      <c r="G31" s="21"/>
    </row>
    <row r="32" ht="4" customHeight="1" spans="1:7">
      <c r="A32" s="3" t="s">
        <v>382</v>
      </c>
      <c r="B32" s="3"/>
      <c r="C32" s="3"/>
      <c r="D32" s="3"/>
      <c r="E32" s="3"/>
      <c r="F32" s="3"/>
      <c r="G32" s="22"/>
    </row>
    <row r="33" spans="1:7">
      <c r="A33" s="3"/>
      <c r="B33" s="3"/>
      <c r="C33" s="3"/>
      <c r="D33" s="3"/>
      <c r="E33" s="3"/>
      <c r="F33" s="3"/>
      <c r="G33" s="22"/>
    </row>
    <row r="34" spans="1:7">
      <c r="A34" s="3"/>
      <c r="B34" s="3"/>
      <c r="C34" s="3"/>
      <c r="D34" s="3"/>
      <c r="E34" s="3"/>
      <c r="F34" s="3"/>
      <c r="G34" s="22"/>
    </row>
    <row r="35" ht="21" customHeight="1" spans="1:7">
      <c r="A35" s="3"/>
      <c r="B35" s="3"/>
      <c r="C35" s="3"/>
      <c r="D35" s="3"/>
      <c r="E35" s="3"/>
      <c r="F35" s="3"/>
      <c r="G35" s="22"/>
    </row>
  </sheetData>
  <mergeCells count="5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7:A8"/>
    <mergeCell ref="A9:A30"/>
    <mergeCell ref="B10:B12"/>
    <mergeCell ref="B13:B20"/>
    <mergeCell ref="B21:B28"/>
    <mergeCell ref="B29:B30"/>
    <mergeCell ref="C13:C15"/>
    <mergeCell ref="C16:C18"/>
    <mergeCell ref="C19:C20"/>
    <mergeCell ref="C21:C22"/>
    <mergeCell ref="C23:C24"/>
    <mergeCell ref="C25:C26"/>
    <mergeCell ref="C27:C28"/>
    <mergeCell ref="C29:C30"/>
    <mergeCell ref="A4:B6"/>
    <mergeCell ref="A32:G35"/>
  </mergeCells>
  <pageMargins left="0.75" right="0.75" top="1" bottom="1" header="0.5" footer="0.5"/>
  <pageSetup paperSize="9" scale="98" fitToWidth="0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5"/>
  <sheetViews>
    <sheetView topLeftCell="A5" workbookViewId="0">
      <selection activeCell="E6" sqref="E6:G6"/>
    </sheetView>
  </sheetViews>
  <sheetFormatPr defaultColWidth="9" defaultRowHeight="14.25" outlineLevelCol="6"/>
  <cols>
    <col min="2" max="2" width="10.4416666666667" customWidth="1"/>
    <col min="3" max="3" width="15.3333333333333" customWidth="1"/>
    <col min="4" max="4" width="12.775" customWidth="1"/>
    <col min="5" max="5" width="13" customWidth="1"/>
    <col min="6" max="6" width="11.3333333333333" customWidth="1"/>
    <col min="7" max="7" width="11.6666666666667" customWidth="1"/>
  </cols>
  <sheetData>
    <row r="1" ht="37" customHeight="1" spans="1:7">
      <c r="A1" s="1" t="s">
        <v>383</v>
      </c>
      <c r="B1" s="2"/>
      <c r="C1" s="2"/>
      <c r="D1" s="2"/>
      <c r="E1" s="2"/>
      <c r="F1" s="2"/>
      <c r="G1" s="2"/>
    </row>
    <row r="2" ht="36" customHeight="1" spans="1:7">
      <c r="A2" s="3" t="s">
        <v>384</v>
      </c>
      <c r="B2" s="3"/>
      <c r="C2" s="4" t="s">
        <v>462</v>
      </c>
      <c r="D2" s="4"/>
      <c r="E2" s="3" t="s">
        <v>386</v>
      </c>
      <c r="F2" s="4" t="s">
        <v>387</v>
      </c>
      <c r="G2" s="4"/>
    </row>
    <row r="3" ht="22" customHeight="1" spans="1:7">
      <c r="A3" s="3" t="s">
        <v>388</v>
      </c>
      <c r="B3" s="3"/>
      <c r="C3" s="3"/>
      <c r="D3" s="3"/>
      <c r="E3" s="3" t="s">
        <v>389</v>
      </c>
      <c r="F3" s="4" t="s">
        <v>150</v>
      </c>
      <c r="G3" s="4"/>
    </row>
    <row r="4" ht="22" customHeight="1" spans="1:7">
      <c r="A4" s="4" t="s">
        <v>390</v>
      </c>
      <c r="B4" s="4"/>
      <c r="C4" s="5" t="s">
        <v>391</v>
      </c>
      <c r="D4" s="5"/>
      <c r="E4" s="13">
        <v>30</v>
      </c>
      <c r="F4" s="13"/>
      <c r="G4" s="13"/>
    </row>
    <row r="5" ht="22" customHeight="1" spans="1:7">
      <c r="A5" s="4"/>
      <c r="B5" s="4"/>
      <c r="C5" s="6" t="s">
        <v>392</v>
      </c>
      <c r="D5" s="6"/>
      <c r="E5" s="13">
        <v>30</v>
      </c>
      <c r="F5" s="13"/>
      <c r="G5" s="13"/>
    </row>
    <row r="6" ht="22" customHeight="1" spans="1:7">
      <c r="A6" s="4"/>
      <c r="B6" s="4"/>
      <c r="C6" s="6" t="s">
        <v>393</v>
      </c>
      <c r="D6" s="6"/>
      <c r="E6" s="13"/>
      <c r="F6" s="13"/>
      <c r="G6" s="13"/>
    </row>
    <row r="7" ht="22" customHeight="1" spans="1:7">
      <c r="A7" s="4" t="s">
        <v>394</v>
      </c>
      <c r="B7" s="4" t="s">
        <v>395</v>
      </c>
      <c r="C7" s="4"/>
      <c r="D7" s="4"/>
      <c r="E7" s="4"/>
      <c r="F7" s="4"/>
      <c r="G7" s="4"/>
    </row>
    <row r="8" ht="76" customHeight="1" spans="1:7">
      <c r="A8" s="4"/>
      <c r="B8" s="3" t="s">
        <v>463</v>
      </c>
      <c r="C8" s="3"/>
      <c r="D8" s="3"/>
      <c r="E8" s="3"/>
      <c r="F8" s="3"/>
      <c r="G8" s="3"/>
    </row>
    <row r="9" ht="26" customHeight="1" spans="1:7">
      <c r="A9" s="4" t="s">
        <v>397</v>
      </c>
      <c r="B9" s="4" t="s">
        <v>398</v>
      </c>
      <c r="C9" s="4" t="s">
        <v>399</v>
      </c>
      <c r="D9" s="4" t="s">
        <v>400</v>
      </c>
      <c r="E9" s="4"/>
      <c r="F9" s="4"/>
      <c r="G9" s="4" t="s">
        <v>401</v>
      </c>
    </row>
    <row r="10" ht="20" customHeight="1" spans="1:7">
      <c r="A10" s="4"/>
      <c r="B10" s="7" t="s">
        <v>402</v>
      </c>
      <c r="C10" s="4" t="s">
        <v>403</v>
      </c>
      <c r="D10" s="10" t="s">
        <v>404</v>
      </c>
      <c r="E10" s="14"/>
      <c r="F10" s="15"/>
      <c r="G10" s="13" t="s">
        <v>464</v>
      </c>
    </row>
    <row r="11" ht="20" customHeight="1" spans="1:7">
      <c r="A11" s="4"/>
      <c r="B11" s="9"/>
      <c r="C11" s="4" t="s">
        <v>406</v>
      </c>
      <c r="D11" s="10" t="s">
        <v>407</v>
      </c>
      <c r="E11" s="14"/>
      <c r="F11" s="15"/>
      <c r="G11" s="4"/>
    </row>
    <row r="12" ht="20" customHeight="1" spans="1:7">
      <c r="A12" s="4"/>
      <c r="B12" s="11"/>
      <c r="C12" s="4" t="s">
        <v>408</v>
      </c>
      <c r="D12" s="10" t="s">
        <v>407</v>
      </c>
      <c r="E12" s="14"/>
      <c r="F12" s="15"/>
      <c r="G12" s="4"/>
    </row>
    <row r="13" ht="20" customHeight="1" spans="1:7">
      <c r="A13" s="4"/>
      <c r="B13" s="4" t="s">
        <v>409</v>
      </c>
      <c r="C13" s="4" t="s">
        <v>410</v>
      </c>
      <c r="D13" s="3" t="s">
        <v>465</v>
      </c>
      <c r="E13" s="3"/>
      <c r="F13" s="3"/>
      <c r="G13" s="13" t="s">
        <v>466</v>
      </c>
    </row>
    <row r="14" ht="20" customHeight="1" spans="1:7">
      <c r="A14" s="4"/>
      <c r="B14" s="4"/>
      <c r="C14" s="4"/>
      <c r="D14" s="3" t="s">
        <v>467</v>
      </c>
      <c r="E14" s="3"/>
      <c r="F14" s="3"/>
      <c r="G14" s="17" t="s">
        <v>468</v>
      </c>
    </row>
    <row r="15" ht="20" customHeight="1" spans="1:7">
      <c r="A15" s="4"/>
      <c r="B15" s="4"/>
      <c r="C15" s="4"/>
      <c r="D15" s="3" t="s">
        <v>469</v>
      </c>
      <c r="E15" s="3"/>
      <c r="F15" s="3"/>
      <c r="G15" s="17" t="s">
        <v>470</v>
      </c>
    </row>
    <row r="16" ht="20" customHeight="1" spans="1:7">
      <c r="A16" s="4"/>
      <c r="B16" s="4"/>
      <c r="C16" s="4" t="s">
        <v>419</v>
      </c>
      <c r="D16" s="3" t="s">
        <v>471</v>
      </c>
      <c r="E16" s="3"/>
      <c r="F16" s="3"/>
      <c r="G16" s="17">
        <v>1</v>
      </c>
    </row>
    <row r="17" ht="20" customHeight="1" spans="1:7">
      <c r="A17" s="4"/>
      <c r="B17" s="4"/>
      <c r="C17" s="4"/>
      <c r="D17" s="3" t="s">
        <v>472</v>
      </c>
      <c r="E17" s="3"/>
      <c r="F17" s="3"/>
      <c r="G17" s="4" t="s">
        <v>473</v>
      </c>
    </row>
    <row r="18" ht="20" customHeight="1" spans="1:7">
      <c r="A18" s="4"/>
      <c r="B18" s="4"/>
      <c r="C18" s="4"/>
      <c r="D18" s="3" t="s">
        <v>474</v>
      </c>
      <c r="E18" s="3"/>
      <c r="F18" s="3"/>
      <c r="G18" s="4" t="s">
        <v>341</v>
      </c>
    </row>
    <row r="19" ht="20" customHeight="1" spans="1:7">
      <c r="A19" s="4"/>
      <c r="B19" s="4"/>
      <c r="C19" s="4" t="s">
        <v>422</v>
      </c>
      <c r="D19" s="3" t="s">
        <v>475</v>
      </c>
      <c r="E19" s="3"/>
      <c r="F19" s="3"/>
      <c r="G19" s="17" t="s">
        <v>345</v>
      </c>
    </row>
    <row r="20" ht="20" customHeight="1" spans="1:7">
      <c r="A20" s="4"/>
      <c r="B20" s="4"/>
      <c r="C20" s="4"/>
      <c r="D20" s="3" t="s">
        <v>429</v>
      </c>
      <c r="E20" s="3"/>
      <c r="F20" s="3"/>
      <c r="G20" s="20"/>
    </row>
    <row r="21" ht="20" customHeight="1" spans="1:7">
      <c r="A21" s="4"/>
      <c r="B21" s="4" t="s">
        <v>425</v>
      </c>
      <c r="C21" s="4" t="s">
        <v>426</v>
      </c>
      <c r="D21" s="10" t="s">
        <v>427</v>
      </c>
      <c r="E21" s="14"/>
      <c r="F21" s="15"/>
      <c r="G21" s="4" t="s">
        <v>428</v>
      </c>
    </row>
    <row r="22" ht="20" customHeight="1" spans="1:7">
      <c r="A22" s="4"/>
      <c r="B22" s="4"/>
      <c r="C22" s="4"/>
      <c r="D22" s="3" t="s">
        <v>429</v>
      </c>
      <c r="E22" s="3"/>
      <c r="F22" s="3"/>
      <c r="G22" s="20"/>
    </row>
    <row r="23" ht="20" customHeight="1" spans="1:7">
      <c r="A23" s="4"/>
      <c r="B23" s="4"/>
      <c r="C23" s="4" t="s">
        <v>430</v>
      </c>
      <c r="D23" s="3" t="s">
        <v>476</v>
      </c>
      <c r="E23" s="3"/>
      <c r="F23" s="3"/>
      <c r="G23" s="4" t="s">
        <v>477</v>
      </c>
    </row>
    <row r="24" ht="20" customHeight="1" spans="1:7">
      <c r="A24" s="4"/>
      <c r="B24" s="4"/>
      <c r="C24" s="4"/>
      <c r="D24" s="3" t="s">
        <v>429</v>
      </c>
      <c r="E24" s="3"/>
      <c r="F24" s="3"/>
      <c r="G24" s="20"/>
    </row>
    <row r="25" ht="20" customHeight="1" spans="1:7">
      <c r="A25" s="4"/>
      <c r="B25" s="4"/>
      <c r="C25" s="4" t="s">
        <v>434</v>
      </c>
      <c r="D25" s="3" t="s">
        <v>407</v>
      </c>
      <c r="E25" s="3"/>
      <c r="F25" s="3"/>
      <c r="G25" s="27"/>
    </row>
    <row r="26" ht="20" customHeight="1" spans="1:7">
      <c r="A26" s="4"/>
      <c r="B26" s="4"/>
      <c r="C26" s="4"/>
      <c r="D26" s="3" t="s">
        <v>429</v>
      </c>
      <c r="E26" s="3"/>
      <c r="F26" s="3"/>
      <c r="G26" s="27"/>
    </row>
    <row r="27" ht="20" customHeight="1" spans="1:7">
      <c r="A27" s="4"/>
      <c r="B27" s="4"/>
      <c r="C27" s="4" t="s">
        <v>435</v>
      </c>
      <c r="D27" s="8" t="s">
        <v>478</v>
      </c>
      <c r="E27" s="8"/>
      <c r="F27" s="8"/>
      <c r="G27" s="4" t="s">
        <v>477</v>
      </c>
    </row>
    <row r="28" ht="20" customHeight="1" spans="1:7">
      <c r="A28" s="4"/>
      <c r="B28" s="4"/>
      <c r="C28" s="4"/>
      <c r="D28" s="3" t="s">
        <v>429</v>
      </c>
      <c r="E28" s="3"/>
      <c r="F28" s="3"/>
      <c r="G28" s="27"/>
    </row>
    <row r="29" ht="20" customHeight="1" spans="1:7">
      <c r="A29" s="4"/>
      <c r="B29" s="4" t="s">
        <v>436</v>
      </c>
      <c r="C29" s="4" t="s">
        <v>437</v>
      </c>
      <c r="D29" s="3" t="s">
        <v>479</v>
      </c>
      <c r="E29" s="3"/>
      <c r="F29" s="3"/>
      <c r="G29" s="13" t="s">
        <v>341</v>
      </c>
    </row>
    <row r="30" ht="20" customHeight="1" spans="1:7">
      <c r="A30" s="4"/>
      <c r="B30" s="4"/>
      <c r="C30" s="4"/>
      <c r="D30" s="3" t="s">
        <v>429</v>
      </c>
      <c r="E30" s="3"/>
      <c r="F30" s="3"/>
      <c r="G30" s="20"/>
    </row>
    <row r="31" ht="36" customHeight="1" spans="1:7">
      <c r="A31" s="12" t="s">
        <v>441</v>
      </c>
      <c r="B31" s="12" t="s">
        <v>379</v>
      </c>
      <c r="C31" s="12"/>
      <c r="D31" s="12" t="s">
        <v>442</v>
      </c>
      <c r="E31" s="12"/>
      <c r="F31" s="12" t="s">
        <v>443</v>
      </c>
      <c r="G31" s="21"/>
    </row>
    <row r="32" ht="2" customHeight="1" spans="1:7">
      <c r="A32" s="3" t="s">
        <v>382</v>
      </c>
      <c r="B32" s="3"/>
      <c r="C32" s="3"/>
      <c r="D32" s="3"/>
      <c r="E32" s="3"/>
      <c r="F32" s="3"/>
      <c r="G32" s="22"/>
    </row>
    <row r="33" spans="1:7">
      <c r="A33" s="3"/>
      <c r="B33" s="3"/>
      <c r="C33" s="3"/>
      <c r="D33" s="3"/>
      <c r="E33" s="3"/>
      <c r="F33" s="3"/>
      <c r="G33" s="22"/>
    </row>
    <row r="34" spans="1:7">
      <c r="A34" s="3"/>
      <c r="B34" s="3"/>
      <c r="C34" s="3"/>
      <c r="D34" s="3"/>
      <c r="E34" s="3"/>
      <c r="F34" s="3"/>
      <c r="G34" s="22"/>
    </row>
    <row r="35" ht="21" customHeight="1" spans="1:7">
      <c r="A35" s="3"/>
      <c r="B35" s="3"/>
      <c r="C35" s="3"/>
      <c r="D35" s="3"/>
      <c r="E35" s="3"/>
      <c r="F35" s="3"/>
      <c r="G35" s="22"/>
    </row>
  </sheetData>
  <mergeCells count="5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7:A8"/>
    <mergeCell ref="A9:A30"/>
    <mergeCell ref="B10:B12"/>
    <mergeCell ref="B13:B20"/>
    <mergeCell ref="B21:B28"/>
    <mergeCell ref="B29:B30"/>
    <mergeCell ref="C13:C15"/>
    <mergeCell ref="C16:C18"/>
    <mergeCell ref="C19:C20"/>
    <mergeCell ref="C21:C22"/>
    <mergeCell ref="C23:C24"/>
    <mergeCell ref="C25:C26"/>
    <mergeCell ref="C27:C28"/>
    <mergeCell ref="C29:C30"/>
    <mergeCell ref="A4:B6"/>
    <mergeCell ref="A32:G35"/>
  </mergeCells>
  <pageMargins left="0.75" right="0.75" top="1" bottom="1" header="0.5" footer="0.5"/>
  <pageSetup paperSize="9" scale="93" fitToWidth="0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8"/>
  <sheetViews>
    <sheetView topLeftCell="A7" workbookViewId="0">
      <selection activeCell="G18" sqref="G18"/>
    </sheetView>
  </sheetViews>
  <sheetFormatPr defaultColWidth="9" defaultRowHeight="14.25" outlineLevelCol="6"/>
  <cols>
    <col min="2" max="2" width="10.4416666666667" customWidth="1"/>
    <col min="3" max="3" width="15.3333333333333" customWidth="1"/>
    <col min="4" max="4" width="12.775" customWidth="1"/>
    <col min="5" max="5" width="13" customWidth="1"/>
    <col min="6" max="6" width="11.775" customWidth="1"/>
    <col min="7" max="7" width="11.6666666666667" customWidth="1"/>
  </cols>
  <sheetData>
    <row r="1" ht="37" customHeight="1" spans="1:7">
      <c r="A1" s="1" t="s">
        <v>383</v>
      </c>
      <c r="B1" s="2"/>
      <c r="C1" s="2"/>
      <c r="D1" s="2"/>
      <c r="E1" s="2"/>
      <c r="F1" s="2"/>
      <c r="G1" s="2"/>
    </row>
    <row r="2" ht="36" customHeight="1" spans="1:7">
      <c r="A2" s="3" t="s">
        <v>384</v>
      </c>
      <c r="B2" s="3"/>
      <c r="C2" s="4" t="s">
        <v>480</v>
      </c>
      <c r="D2" s="4"/>
      <c r="E2" s="3" t="s">
        <v>386</v>
      </c>
      <c r="F2" s="4" t="s">
        <v>387</v>
      </c>
      <c r="G2" s="4"/>
    </row>
    <row r="3" ht="22" customHeight="1" spans="1:7">
      <c r="A3" s="3" t="s">
        <v>388</v>
      </c>
      <c r="B3" s="3"/>
      <c r="C3" s="3"/>
      <c r="D3" s="3"/>
      <c r="E3" s="3" t="s">
        <v>389</v>
      </c>
      <c r="F3" s="4" t="s">
        <v>150</v>
      </c>
      <c r="G3" s="4"/>
    </row>
    <row r="4" ht="22" customHeight="1" spans="1:7">
      <c r="A4" s="4" t="s">
        <v>390</v>
      </c>
      <c r="B4" s="4"/>
      <c r="C4" s="5" t="s">
        <v>391</v>
      </c>
      <c r="D4" s="5"/>
      <c r="E4" s="13">
        <v>39.6</v>
      </c>
      <c r="F4" s="13"/>
      <c r="G4" s="13"/>
    </row>
    <row r="5" ht="22" customHeight="1" spans="1:7">
      <c r="A5" s="4"/>
      <c r="B5" s="4"/>
      <c r="C5" s="6" t="s">
        <v>392</v>
      </c>
      <c r="D5" s="6"/>
      <c r="E5" s="13">
        <v>39.6</v>
      </c>
      <c r="F5" s="13"/>
      <c r="G5" s="13"/>
    </row>
    <row r="6" ht="22" customHeight="1" spans="1:7">
      <c r="A6" s="4"/>
      <c r="B6" s="4"/>
      <c r="C6" s="6" t="s">
        <v>393</v>
      </c>
      <c r="D6" s="6"/>
      <c r="E6" s="13"/>
      <c r="F6" s="13"/>
      <c r="G6" s="13"/>
    </row>
    <row r="7" ht="22" customHeight="1" spans="1:7">
      <c r="A7" s="4" t="s">
        <v>394</v>
      </c>
      <c r="B7" s="4" t="s">
        <v>395</v>
      </c>
      <c r="C7" s="4"/>
      <c r="D7" s="4"/>
      <c r="E7" s="4"/>
      <c r="F7" s="4"/>
      <c r="G7" s="4"/>
    </row>
    <row r="8" ht="82" customHeight="1" spans="1:7">
      <c r="A8" s="4"/>
      <c r="B8" s="3" t="s">
        <v>481</v>
      </c>
      <c r="C8" s="3"/>
      <c r="D8" s="3"/>
      <c r="E8" s="3"/>
      <c r="F8" s="3"/>
      <c r="G8" s="3"/>
    </row>
    <row r="9" ht="26" customHeight="1" spans="1:7">
      <c r="A9" s="4" t="s">
        <v>397</v>
      </c>
      <c r="B9" s="4" t="s">
        <v>398</v>
      </c>
      <c r="C9" s="4" t="s">
        <v>399</v>
      </c>
      <c r="D9" s="4" t="s">
        <v>400</v>
      </c>
      <c r="E9" s="4"/>
      <c r="F9" s="4"/>
      <c r="G9" s="4" t="s">
        <v>401</v>
      </c>
    </row>
    <row r="10" ht="18" customHeight="1" spans="1:7">
      <c r="A10" s="4"/>
      <c r="B10" s="7" t="s">
        <v>402</v>
      </c>
      <c r="C10" s="4" t="s">
        <v>403</v>
      </c>
      <c r="D10" s="10" t="s">
        <v>404</v>
      </c>
      <c r="E10" s="14"/>
      <c r="F10" s="15"/>
      <c r="G10" s="24" t="s">
        <v>482</v>
      </c>
    </row>
    <row r="11" ht="18" customHeight="1" spans="1:7">
      <c r="A11" s="4"/>
      <c r="B11" s="9"/>
      <c r="C11" s="4" t="s">
        <v>406</v>
      </c>
      <c r="D11" s="10" t="s">
        <v>407</v>
      </c>
      <c r="E11" s="14"/>
      <c r="F11" s="15"/>
      <c r="G11" s="4"/>
    </row>
    <row r="12" ht="18" customHeight="1" spans="1:7">
      <c r="A12" s="4"/>
      <c r="B12" s="11"/>
      <c r="C12" s="4" t="s">
        <v>408</v>
      </c>
      <c r="D12" s="10" t="s">
        <v>407</v>
      </c>
      <c r="E12" s="14"/>
      <c r="F12" s="15"/>
      <c r="G12" s="4"/>
    </row>
    <row r="13" ht="18" customHeight="1" spans="1:7">
      <c r="A13" s="4"/>
      <c r="B13" s="4" t="s">
        <v>409</v>
      </c>
      <c r="C13" s="4" t="s">
        <v>410</v>
      </c>
      <c r="D13" s="8" t="s">
        <v>483</v>
      </c>
      <c r="E13" s="8"/>
      <c r="F13" s="8"/>
      <c r="G13" s="13" t="s">
        <v>450</v>
      </c>
    </row>
    <row r="14" ht="18" customHeight="1" spans="1:7">
      <c r="A14" s="4"/>
      <c r="B14" s="4"/>
      <c r="C14" s="4"/>
      <c r="D14" s="8" t="s">
        <v>484</v>
      </c>
      <c r="E14" s="8"/>
      <c r="F14" s="8"/>
      <c r="G14" s="13" t="s">
        <v>452</v>
      </c>
    </row>
    <row r="15" ht="18" customHeight="1" spans="1:7">
      <c r="A15" s="4"/>
      <c r="B15" s="4"/>
      <c r="C15" s="4"/>
      <c r="D15" s="8" t="s">
        <v>485</v>
      </c>
      <c r="E15" s="8"/>
      <c r="F15" s="8"/>
      <c r="G15" s="13" t="s">
        <v>486</v>
      </c>
    </row>
    <row r="16" ht="18" customHeight="1" spans="1:7">
      <c r="A16" s="4"/>
      <c r="B16" s="4"/>
      <c r="C16" s="4" t="s">
        <v>419</v>
      </c>
      <c r="D16" s="3" t="s">
        <v>487</v>
      </c>
      <c r="E16" s="3"/>
      <c r="F16" s="3"/>
      <c r="G16" s="13" t="s">
        <v>488</v>
      </c>
    </row>
    <row r="17" ht="18" customHeight="1" spans="1:7">
      <c r="A17" s="4"/>
      <c r="B17" s="4"/>
      <c r="C17" s="4"/>
      <c r="D17" s="8" t="s">
        <v>489</v>
      </c>
      <c r="E17" s="8"/>
      <c r="F17" s="8"/>
      <c r="G17" s="13" t="s">
        <v>363</v>
      </c>
    </row>
    <row r="18" ht="18" customHeight="1" spans="1:7">
      <c r="A18" s="4"/>
      <c r="B18" s="4"/>
      <c r="C18" s="4"/>
      <c r="D18" s="8" t="s">
        <v>490</v>
      </c>
      <c r="E18" s="8"/>
      <c r="F18" s="8"/>
      <c r="G18" s="16" t="s">
        <v>491</v>
      </c>
    </row>
    <row r="19" ht="18" customHeight="1" spans="1:7">
      <c r="A19" s="4"/>
      <c r="B19" s="4"/>
      <c r="C19" s="4" t="s">
        <v>422</v>
      </c>
      <c r="D19" s="8" t="s">
        <v>492</v>
      </c>
      <c r="E19" s="8"/>
      <c r="F19" s="8"/>
      <c r="G19" s="4" t="s">
        <v>345</v>
      </c>
    </row>
    <row r="20" ht="18" customHeight="1" spans="1:7">
      <c r="A20" s="4"/>
      <c r="B20" s="4"/>
      <c r="C20" s="4"/>
      <c r="D20" s="8" t="s">
        <v>429</v>
      </c>
      <c r="E20" s="8"/>
      <c r="F20" s="8"/>
      <c r="G20" s="20"/>
    </row>
    <row r="21" ht="18" customHeight="1" spans="1:7">
      <c r="A21" s="4"/>
      <c r="B21" s="4" t="s">
        <v>425</v>
      </c>
      <c r="C21" s="4" t="s">
        <v>426</v>
      </c>
      <c r="D21" s="10" t="s">
        <v>427</v>
      </c>
      <c r="E21" s="14"/>
      <c r="F21" s="15"/>
      <c r="G21" s="4" t="s">
        <v>428</v>
      </c>
    </row>
    <row r="22" ht="18" customHeight="1" spans="1:7">
      <c r="A22" s="4"/>
      <c r="B22" s="4"/>
      <c r="C22" s="4"/>
      <c r="D22" s="8" t="s">
        <v>429</v>
      </c>
      <c r="E22" s="8"/>
      <c r="F22" s="8"/>
      <c r="G22" s="20"/>
    </row>
    <row r="23" ht="18" customHeight="1" spans="1:7">
      <c r="A23" s="4"/>
      <c r="B23" s="4"/>
      <c r="C23" s="4" t="s">
        <v>430</v>
      </c>
      <c r="D23" s="8" t="s">
        <v>493</v>
      </c>
      <c r="E23" s="8"/>
      <c r="F23" s="8"/>
      <c r="G23" s="13" t="s">
        <v>341</v>
      </c>
    </row>
    <row r="24" ht="18" customHeight="1" spans="1:7">
      <c r="A24" s="4"/>
      <c r="B24" s="4"/>
      <c r="C24" s="4"/>
      <c r="D24" s="8" t="s">
        <v>494</v>
      </c>
      <c r="E24" s="8"/>
      <c r="F24" s="8"/>
      <c r="G24" s="13" t="s">
        <v>456</v>
      </c>
    </row>
    <row r="25" ht="18" customHeight="1" spans="1:7">
      <c r="A25" s="4"/>
      <c r="B25" s="4"/>
      <c r="C25" s="4"/>
      <c r="D25" s="8" t="s">
        <v>495</v>
      </c>
      <c r="E25" s="8"/>
      <c r="F25" s="8"/>
      <c r="G25" s="4" t="s">
        <v>477</v>
      </c>
    </row>
    <row r="26" ht="18" customHeight="1" spans="1:7">
      <c r="A26" s="4"/>
      <c r="B26" s="4"/>
      <c r="C26" s="4"/>
      <c r="D26" s="8" t="s">
        <v>496</v>
      </c>
      <c r="E26" s="8"/>
      <c r="F26" s="8"/>
      <c r="G26" s="17" t="s">
        <v>477</v>
      </c>
    </row>
    <row r="27" ht="18" customHeight="1" spans="1:7">
      <c r="A27" s="4"/>
      <c r="B27" s="4"/>
      <c r="C27" s="4" t="s">
        <v>434</v>
      </c>
      <c r="D27" s="8" t="s">
        <v>407</v>
      </c>
      <c r="E27" s="8"/>
      <c r="F27" s="8"/>
      <c r="G27" s="27"/>
    </row>
    <row r="28" ht="18" customHeight="1" spans="1:7">
      <c r="A28" s="4"/>
      <c r="B28" s="4"/>
      <c r="C28" s="4"/>
      <c r="D28" s="8" t="s">
        <v>429</v>
      </c>
      <c r="E28" s="8"/>
      <c r="F28" s="8"/>
      <c r="G28" s="27"/>
    </row>
    <row r="29" ht="18" customHeight="1" spans="1:7">
      <c r="A29" s="4"/>
      <c r="B29" s="4"/>
      <c r="C29" s="4" t="s">
        <v>435</v>
      </c>
      <c r="D29" s="8" t="s">
        <v>407</v>
      </c>
      <c r="E29" s="8"/>
      <c r="F29" s="8"/>
      <c r="G29" s="27"/>
    </row>
    <row r="30" ht="18" customHeight="1" spans="1:7">
      <c r="A30" s="4"/>
      <c r="B30" s="4"/>
      <c r="C30" s="4"/>
      <c r="D30" s="8" t="s">
        <v>429</v>
      </c>
      <c r="E30" s="8"/>
      <c r="F30" s="8"/>
      <c r="G30" s="27"/>
    </row>
    <row r="31" ht="18" customHeight="1" spans="1:7">
      <c r="A31" s="4"/>
      <c r="B31" s="4" t="s">
        <v>436</v>
      </c>
      <c r="C31" s="4" t="s">
        <v>437</v>
      </c>
      <c r="D31" s="8" t="s">
        <v>497</v>
      </c>
      <c r="E31" s="8"/>
      <c r="F31" s="8"/>
      <c r="G31" s="13" t="s">
        <v>341</v>
      </c>
    </row>
    <row r="32" ht="18" customHeight="1" spans="1:7">
      <c r="A32" s="4"/>
      <c r="B32" s="4"/>
      <c r="C32" s="4"/>
      <c r="D32" s="8" t="s">
        <v>440</v>
      </c>
      <c r="E32" s="8"/>
      <c r="F32" s="8"/>
      <c r="G32" s="13" t="s">
        <v>341</v>
      </c>
    </row>
    <row r="33" ht="31" customHeight="1" spans="1:7">
      <c r="A33" s="12" t="s">
        <v>441</v>
      </c>
      <c r="B33" s="12" t="s">
        <v>379</v>
      </c>
      <c r="C33" s="12"/>
      <c r="D33" s="12" t="s">
        <v>442</v>
      </c>
      <c r="E33" s="12"/>
      <c r="F33" s="12" t="s">
        <v>443</v>
      </c>
      <c r="G33" s="21"/>
    </row>
    <row r="34" ht="13" customHeight="1" spans="1:7">
      <c r="A34" s="3" t="s">
        <v>382</v>
      </c>
      <c r="B34" s="3"/>
      <c r="C34" s="3"/>
      <c r="D34" s="3"/>
      <c r="E34" s="3"/>
      <c r="F34" s="3"/>
      <c r="G34" s="22"/>
    </row>
    <row r="35" ht="13" customHeight="1" spans="1:7">
      <c r="A35" s="3"/>
      <c r="B35" s="3"/>
      <c r="C35" s="3"/>
      <c r="D35" s="3"/>
      <c r="E35" s="3"/>
      <c r="F35" s="3"/>
      <c r="G35" s="22"/>
    </row>
    <row r="36" ht="1" customHeight="1" spans="1:7">
      <c r="A36" s="3"/>
      <c r="B36" s="3"/>
      <c r="C36" s="3"/>
      <c r="D36" s="3"/>
      <c r="E36" s="3"/>
      <c r="F36" s="3"/>
      <c r="G36" s="22"/>
    </row>
    <row r="37" hidden="1" spans="1:7">
      <c r="A37" s="3"/>
      <c r="B37" s="3"/>
      <c r="C37" s="3"/>
      <c r="D37" s="3"/>
      <c r="E37" s="3"/>
      <c r="F37" s="3"/>
      <c r="G37" s="22"/>
    </row>
    <row r="38" ht="21" customHeight="1" spans="1:7">
      <c r="A38" s="3"/>
      <c r="B38" s="3"/>
      <c r="C38" s="3"/>
      <c r="D38" s="3"/>
      <c r="E38" s="3"/>
      <c r="F38" s="3"/>
      <c r="G38" s="22"/>
    </row>
  </sheetData>
  <mergeCells count="5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7:A8"/>
    <mergeCell ref="A9:A32"/>
    <mergeCell ref="B10:B12"/>
    <mergeCell ref="B13:B20"/>
    <mergeCell ref="B21:B30"/>
    <mergeCell ref="B31:B32"/>
    <mergeCell ref="C13:C15"/>
    <mergeCell ref="C16:C18"/>
    <mergeCell ref="C19:C20"/>
    <mergeCell ref="C21:C22"/>
    <mergeCell ref="C23:C26"/>
    <mergeCell ref="C27:C28"/>
    <mergeCell ref="C29:C30"/>
    <mergeCell ref="C31:C32"/>
    <mergeCell ref="A4:B6"/>
    <mergeCell ref="A34:G38"/>
  </mergeCells>
  <pageMargins left="0.75" right="0.75" top="1" bottom="1" header="0.5" footer="0.5"/>
  <pageSetup paperSize="9" scale="94" fitToWidth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topLeftCell="A3" workbookViewId="0">
      <selection activeCell="G17" sqref="G17"/>
    </sheetView>
  </sheetViews>
  <sheetFormatPr defaultColWidth="9" defaultRowHeight="14.25" outlineLevelCol="6"/>
  <cols>
    <col min="2" max="2" width="10.4416666666667" customWidth="1"/>
    <col min="3" max="3" width="15.3333333333333" customWidth="1"/>
    <col min="4" max="4" width="12.775" customWidth="1"/>
    <col min="5" max="5" width="13" customWidth="1"/>
    <col min="6" max="6" width="10.8916666666667" customWidth="1"/>
    <col min="7" max="7" width="15.775" style="23" customWidth="1"/>
  </cols>
  <sheetData>
    <row r="1" ht="37" customHeight="1" spans="1:7">
      <c r="A1" s="1" t="s">
        <v>383</v>
      </c>
      <c r="B1" s="2"/>
      <c r="C1" s="2"/>
      <c r="D1" s="2"/>
      <c r="E1" s="2"/>
      <c r="F1" s="2"/>
      <c r="G1" s="2"/>
    </row>
    <row r="2" ht="36" customHeight="1" spans="1:7">
      <c r="A2" s="3" t="s">
        <v>384</v>
      </c>
      <c r="B2" s="3"/>
      <c r="C2" s="4" t="s">
        <v>498</v>
      </c>
      <c r="D2" s="4"/>
      <c r="E2" s="3" t="s">
        <v>386</v>
      </c>
      <c r="F2" s="4" t="s">
        <v>387</v>
      </c>
      <c r="G2" s="4"/>
    </row>
    <row r="3" ht="22" customHeight="1" spans="1:7">
      <c r="A3" s="3" t="s">
        <v>388</v>
      </c>
      <c r="B3" s="3"/>
      <c r="C3" s="3"/>
      <c r="D3" s="3"/>
      <c r="E3" s="3" t="s">
        <v>389</v>
      </c>
      <c r="F3" s="4" t="s">
        <v>150</v>
      </c>
      <c r="G3" s="4"/>
    </row>
    <row r="4" ht="22" customHeight="1" spans="1:7">
      <c r="A4" s="4" t="s">
        <v>390</v>
      </c>
      <c r="B4" s="4"/>
      <c r="C4" s="5" t="s">
        <v>391</v>
      </c>
      <c r="D4" s="5"/>
      <c r="E4" s="13">
        <v>10</v>
      </c>
      <c r="F4" s="13"/>
      <c r="G4" s="13"/>
    </row>
    <row r="5" ht="22" customHeight="1" spans="1:7">
      <c r="A5" s="4"/>
      <c r="B5" s="4"/>
      <c r="C5" s="6" t="s">
        <v>392</v>
      </c>
      <c r="D5" s="6"/>
      <c r="E5" s="13">
        <v>10</v>
      </c>
      <c r="F5" s="13"/>
      <c r="G5" s="13"/>
    </row>
    <row r="6" ht="22" customHeight="1" spans="1:7">
      <c r="A6" s="4"/>
      <c r="B6" s="4"/>
      <c r="C6" s="6" t="s">
        <v>393</v>
      </c>
      <c r="D6" s="6"/>
      <c r="E6" s="13"/>
      <c r="F6" s="13"/>
      <c r="G6" s="13"/>
    </row>
    <row r="7" ht="22" customHeight="1" spans="1:7">
      <c r="A7" s="4" t="s">
        <v>394</v>
      </c>
      <c r="B7" s="4" t="s">
        <v>395</v>
      </c>
      <c r="C7" s="4"/>
      <c r="D7" s="4"/>
      <c r="E7" s="4"/>
      <c r="F7" s="4"/>
      <c r="G7" s="4"/>
    </row>
    <row r="8" ht="69" customHeight="1" spans="1:7">
      <c r="A8" s="4"/>
      <c r="B8" s="3" t="s">
        <v>499</v>
      </c>
      <c r="C8" s="3"/>
      <c r="D8" s="3"/>
      <c r="E8" s="3"/>
      <c r="F8" s="3"/>
      <c r="G8" s="4"/>
    </row>
    <row r="9" ht="26" customHeight="1" spans="1:7">
      <c r="A9" s="4" t="s">
        <v>397</v>
      </c>
      <c r="B9" s="4" t="s">
        <v>398</v>
      </c>
      <c r="C9" s="4" t="s">
        <v>399</v>
      </c>
      <c r="D9" s="4" t="s">
        <v>400</v>
      </c>
      <c r="E9" s="4"/>
      <c r="F9" s="4"/>
      <c r="G9" s="4" t="s">
        <v>401</v>
      </c>
    </row>
    <row r="10" ht="20" customHeight="1" spans="1:7">
      <c r="A10" s="4"/>
      <c r="B10" s="7" t="s">
        <v>402</v>
      </c>
      <c r="C10" s="4" t="s">
        <v>403</v>
      </c>
      <c r="D10" s="10" t="s">
        <v>404</v>
      </c>
      <c r="E10" s="14"/>
      <c r="F10" s="15"/>
      <c r="G10" s="24" t="s">
        <v>500</v>
      </c>
    </row>
    <row r="11" ht="20" customHeight="1" spans="1:7">
      <c r="A11" s="4"/>
      <c r="B11" s="9"/>
      <c r="C11" s="4" t="s">
        <v>406</v>
      </c>
      <c r="D11" s="10" t="s">
        <v>407</v>
      </c>
      <c r="E11" s="14"/>
      <c r="F11" s="15"/>
      <c r="G11" s="4"/>
    </row>
    <row r="12" ht="20" customHeight="1" spans="1:7">
      <c r="A12" s="4"/>
      <c r="B12" s="11"/>
      <c r="C12" s="4" t="s">
        <v>408</v>
      </c>
      <c r="D12" s="10" t="s">
        <v>407</v>
      </c>
      <c r="E12" s="14"/>
      <c r="F12" s="15"/>
      <c r="G12" s="4"/>
    </row>
    <row r="13" ht="20" customHeight="1" spans="1:7">
      <c r="A13" s="4"/>
      <c r="B13" s="4" t="s">
        <v>409</v>
      </c>
      <c r="C13" s="4" t="s">
        <v>410</v>
      </c>
      <c r="D13" s="8" t="s">
        <v>501</v>
      </c>
      <c r="E13" s="8"/>
      <c r="F13" s="8"/>
      <c r="G13" s="13" t="s">
        <v>502</v>
      </c>
    </row>
    <row r="14" ht="20" customHeight="1" spans="1:7">
      <c r="A14" s="4"/>
      <c r="B14" s="4"/>
      <c r="C14" s="4"/>
      <c r="D14" s="8" t="s">
        <v>503</v>
      </c>
      <c r="E14" s="8"/>
      <c r="F14" s="8"/>
      <c r="G14" s="13" t="s">
        <v>504</v>
      </c>
    </row>
    <row r="15" ht="20" customHeight="1" spans="1:7">
      <c r="A15" s="4"/>
      <c r="B15" s="4"/>
      <c r="C15" s="7" t="s">
        <v>419</v>
      </c>
      <c r="D15" s="8" t="s">
        <v>505</v>
      </c>
      <c r="E15" s="8"/>
      <c r="F15" s="8"/>
      <c r="G15" s="16" t="s">
        <v>491</v>
      </c>
    </row>
    <row r="16" ht="20" customHeight="1" spans="1:7">
      <c r="A16" s="4"/>
      <c r="B16" s="4"/>
      <c r="C16" s="9"/>
      <c r="D16" s="8" t="s">
        <v>506</v>
      </c>
      <c r="E16" s="8"/>
      <c r="F16" s="8"/>
      <c r="G16" s="16" t="s">
        <v>491</v>
      </c>
    </row>
    <row r="17" ht="20" customHeight="1" spans="1:7">
      <c r="A17" s="4"/>
      <c r="B17" s="4"/>
      <c r="C17" s="11"/>
      <c r="D17" s="10" t="s">
        <v>507</v>
      </c>
      <c r="E17" s="14"/>
      <c r="F17" s="15"/>
      <c r="G17" s="16" t="s">
        <v>491</v>
      </c>
    </row>
    <row r="18" ht="20" customHeight="1" spans="1:7">
      <c r="A18" s="4"/>
      <c r="B18" s="4"/>
      <c r="C18" s="4" t="s">
        <v>422</v>
      </c>
      <c r="D18" s="8" t="s">
        <v>508</v>
      </c>
      <c r="E18" s="8"/>
      <c r="F18" s="8"/>
      <c r="G18" s="25" t="s">
        <v>509</v>
      </c>
    </row>
    <row r="19" ht="20" customHeight="1" spans="1:7">
      <c r="A19" s="4"/>
      <c r="B19" s="4"/>
      <c r="C19" s="4"/>
      <c r="D19" s="8" t="s">
        <v>510</v>
      </c>
      <c r="E19" s="8"/>
      <c r="F19" s="8"/>
      <c r="G19" s="16" t="s">
        <v>491</v>
      </c>
    </row>
    <row r="20" ht="20" customHeight="1" spans="1:7">
      <c r="A20" s="4"/>
      <c r="B20" s="4" t="s">
        <v>425</v>
      </c>
      <c r="C20" s="4" t="s">
        <v>426</v>
      </c>
      <c r="D20" s="8" t="s">
        <v>407</v>
      </c>
      <c r="E20" s="8"/>
      <c r="F20" s="8"/>
      <c r="G20" s="13"/>
    </row>
    <row r="21" ht="20" customHeight="1" spans="1:7">
      <c r="A21" s="4"/>
      <c r="B21" s="4"/>
      <c r="C21" s="4"/>
      <c r="D21" s="8" t="s">
        <v>429</v>
      </c>
      <c r="E21" s="8"/>
      <c r="F21" s="8"/>
      <c r="G21" s="13"/>
    </row>
    <row r="22" ht="20" customHeight="1" spans="1:7">
      <c r="A22" s="4"/>
      <c r="B22" s="4"/>
      <c r="C22" s="4" t="s">
        <v>430</v>
      </c>
      <c r="D22" s="8" t="s">
        <v>511</v>
      </c>
      <c r="E22" s="8"/>
      <c r="F22" s="8"/>
      <c r="G22" s="13" t="s">
        <v>512</v>
      </c>
    </row>
    <row r="23" ht="20" customHeight="1" spans="1:7">
      <c r="A23" s="4"/>
      <c r="B23" s="4"/>
      <c r="C23" s="4"/>
      <c r="D23" s="8" t="s">
        <v>513</v>
      </c>
      <c r="E23" s="8"/>
      <c r="F23" s="8"/>
      <c r="G23" s="13" t="s">
        <v>456</v>
      </c>
    </row>
    <row r="24" ht="20" customHeight="1" spans="1:7">
      <c r="A24" s="4"/>
      <c r="B24" s="4"/>
      <c r="C24" s="4" t="s">
        <v>434</v>
      </c>
      <c r="D24" s="8" t="s">
        <v>407</v>
      </c>
      <c r="E24" s="8"/>
      <c r="F24" s="8"/>
      <c r="G24" s="4"/>
    </row>
    <row r="25" ht="20" customHeight="1" spans="1:7">
      <c r="A25" s="4"/>
      <c r="B25" s="4"/>
      <c r="C25" s="4"/>
      <c r="D25" s="8" t="s">
        <v>429</v>
      </c>
      <c r="E25" s="8"/>
      <c r="F25" s="8"/>
      <c r="G25" s="4"/>
    </row>
    <row r="26" ht="20" customHeight="1" spans="1:7">
      <c r="A26" s="4"/>
      <c r="B26" s="4"/>
      <c r="C26" s="4" t="s">
        <v>435</v>
      </c>
      <c r="D26" s="8" t="s">
        <v>514</v>
      </c>
      <c r="E26" s="8"/>
      <c r="F26" s="8"/>
      <c r="G26" s="4" t="s">
        <v>515</v>
      </c>
    </row>
    <row r="27" ht="20" customHeight="1" spans="1:7">
      <c r="A27" s="4"/>
      <c r="B27" s="4"/>
      <c r="C27" s="4"/>
      <c r="D27" s="8" t="s">
        <v>516</v>
      </c>
      <c r="E27" s="8"/>
      <c r="F27" s="8"/>
      <c r="G27" s="4" t="s">
        <v>517</v>
      </c>
    </row>
    <row r="28" ht="20" customHeight="1" spans="1:7">
      <c r="A28" s="4"/>
      <c r="B28" s="4" t="s">
        <v>436</v>
      </c>
      <c r="C28" s="4" t="s">
        <v>437</v>
      </c>
      <c r="D28" s="8" t="s">
        <v>518</v>
      </c>
      <c r="E28" s="8"/>
      <c r="F28" s="8"/>
      <c r="G28" s="13" t="s">
        <v>363</v>
      </c>
    </row>
    <row r="29" ht="20" customHeight="1" spans="1:7">
      <c r="A29" s="4"/>
      <c r="B29" s="4"/>
      <c r="C29" s="4"/>
      <c r="D29" s="8" t="s">
        <v>440</v>
      </c>
      <c r="E29" s="8"/>
      <c r="F29" s="8"/>
      <c r="G29" s="13" t="s">
        <v>363</v>
      </c>
    </row>
    <row r="30" ht="34" customHeight="1" spans="1:7">
      <c r="A30" s="12" t="s">
        <v>441</v>
      </c>
      <c r="B30" s="12" t="s">
        <v>379</v>
      </c>
      <c r="C30" s="12"/>
      <c r="D30" s="12" t="s">
        <v>442</v>
      </c>
      <c r="E30" s="12"/>
      <c r="F30" s="12" t="s">
        <v>443</v>
      </c>
      <c r="G30" s="21"/>
    </row>
    <row r="31" ht="9" customHeight="1" spans="1:7">
      <c r="A31" s="3" t="s">
        <v>382</v>
      </c>
      <c r="B31" s="3"/>
      <c r="C31" s="3"/>
      <c r="D31" s="3"/>
      <c r="E31" s="3"/>
      <c r="F31" s="3"/>
      <c r="G31" s="26"/>
    </row>
    <row r="32" hidden="1" spans="1:7">
      <c r="A32" s="3"/>
      <c r="B32" s="3"/>
      <c r="C32" s="3"/>
      <c r="D32" s="3"/>
      <c r="E32" s="3"/>
      <c r="F32" s="3"/>
      <c r="G32" s="26"/>
    </row>
    <row r="33" spans="1:7">
      <c r="A33" s="3"/>
      <c r="B33" s="3"/>
      <c r="C33" s="3"/>
      <c r="D33" s="3"/>
      <c r="E33" s="3"/>
      <c r="F33" s="3"/>
      <c r="G33" s="26"/>
    </row>
    <row r="34" ht="21" customHeight="1" spans="1:7">
      <c r="A34" s="3"/>
      <c r="B34" s="3"/>
      <c r="C34" s="3"/>
      <c r="D34" s="3"/>
      <c r="E34" s="3"/>
      <c r="F34" s="3"/>
      <c r="G34" s="26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2"/>
    <mergeCell ref="B13:B19"/>
    <mergeCell ref="B20:B27"/>
    <mergeCell ref="B28:B29"/>
    <mergeCell ref="C13:C14"/>
    <mergeCell ref="C15:C17"/>
    <mergeCell ref="C18:C19"/>
    <mergeCell ref="C20:C21"/>
    <mergeCell ref="C22:C23"/>
    <mergeCell ref="C24:C25"/>
    <mergeCell ref="C26:C27"/>
    <mergeCell ref="C28:C29"/>
    <mergeCell ref="A4:B6"/>
    <mergeCell ref="A31:G34"/>
  </mergeCells>
  <pageMargins left="0.75" right="0.75" top="1" bottom="1" header="0.5" footer="0.5"/>
  <pageSetup paperSize="9" scale="98" fitToWidth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8"/>
  <sheetViews>
    <sheetView workbookViewId="0">
      <selection activeCell="E5" sqref="E5:G5"/>
    </sheetView>
  </sheetViews>
  <sheetFormatPr defaultColWidth="9" defaultRowHeight="14.25" outlineLevelCol="6"/>
  <cols>
    <col min="2" max="2" width="10.4416666666667" customWidth="1"/>
    <col min="3" max="3" width="15.3333333333333" customWidth="1"/>
    <col min="4" max="4" width="12.775" customWidth="1"/>
    <col min="5" max="5" width="13" customWidth="1"/>
    <col min="6" max="6" width="12.3333333333333" customWidth="1"/>
    <col min="7" max="7" width="12.6666666666667" customWidth="1"/>
  </cols>
  <sheetData>
    <row r="1" ht="37" customHeight="1" spans="1:7">
      <c r="A1" s="1" t="s">
        <v>383</v>
      </c>
      <c r="B1" s="2"/>
      <c r="C1" s="2"/>
      <c r="D1" s="2"/>
      <c r="E1" s="2"/>
      <c r="F1" s="2"/>
      <c r="G1" s="2"/>
    </row>
    <row r="2" ht="33" customHeight="1" spans="1:7">
      <c r="A2" s="3" t="s">
        <v>384</v>
      </c>
      <c r="B2" s="3"/>
      <c r="C2" s="4" t="s">
        <v>519</v>
      </c>
      <c r="D2" s="4"/>
      <c r="E2" s="3" t="s">
        <v>386</v>
      </c>
      <c r="F2" s="4" t="s">
        <v>387</v>
      </c>
      <c r="G2" s="4"/>
    </row>
    <row r="3" ht="20" customHeight="1" spans="1:7">
      <c r="A3" s="3" t="s">
        <v>388</v>
      </c>
      <c r="B3" s="3"/>
      <c r="C3" s="3"/>
      <c r="D3" s="3"/>
      <c r="E3" s="3" t="s">
        <v>389</v>
      </c>
      <c r="F3" s="4" t="s">
        <v>150</v>
      </c>
      <c r="G3" s="4"/>
    </row>
    <row r="4" ht="20" customHeight="1" spans="1:7">
      <c r="A4" s="4" t="s">
        <v>390</v>
      </c>
      <c r="B4" s="4"/>
      <c r="C4" s="5" t="s">
        <v>391</v>
      </c>
      <c r="D4" s="5"/>
      <c r="E4" s="13">
        <v>10</v>
      </c>
      <c r="F4" s="13"/>
      <c r="G4" s="13"/>
    </row>
    <row r="5" ht="20" customHeight="1" spans="1:7">
      <c r="A5" s="4"/>
      <c r="B5" s="4"/>
      <c r="C5" s="6" t="s">
        <v>392</v>
      </c>
      <c r="D5" s="6"/>
      <c r="E5" s="13">
        <v>10</v>
      </c>
      <c r="F5" s="13"/>
      <c r="G5" s="13"/>
    </row>
    <row r="6" ht="20" customHeight="1" spans="1:7">
      <c r="A6" s="4"/>
      <c r="B6" s="4"/>
      <c r="C6" s="6" t="s">
        <v>393</v>
      </c>
      <c r="D6" s="6"/>
      <c r="E6" s="13"/>
      <c r="F6" s="13"/>
      <c r="G6" s="13"/>
    </row>
    <row r="7" ht="20" customHeight="1" spans="1:7">
      <c r="A7" s="4" t="s">
        <v>394</v>
      </c>
      <c r="B7" s="4" t="s">
        <v>395</v>
      </c>
      <c r="C7" s="4"/>
      <c r="D7" s="4"/>
      <c r="E7" s="4"/>
      <c r="F7" s="4"/>
      <c r="G7" s="4"/>
    </row>
    <row r="8" ht="92" customHeight="1" spans="1:7">
      <c r="A8" s="4"/>
      <c r="B8" s="3" t="s">
        <v>520</v>
      </c>
      <c r="C8" s="3"/>
      <c r="D8" s="3"/>
      <c r="E8" s="3"/>
      <c r="F8" s="3"/>
      <c r="G8" s="3"/>
    </row>
    <row r="9" ht="26" customHeight="1" spans="1:7">
      <c r="A9" s="4" t="s">
        <v>397</v>
      </c>
      <c r="B9" s="4" t="s">
        <v>398</v>
      </c>
      <c r="C9" s="4" t="s">
        <v>399</v>
      </c>
      <c r="D9" s="4" t="s">
        <v>400</v>
      </c>
      <c r="E9" s="4"/>
      <c r="F9" s="4"/>
      <c r="G9" s="4" t="s">
        <v>401</v>
      </c>
    </row>
    <row r="10" ht="18" customHeight="1" spans="1:7">
      <c r="A10" s="4"/>
      <c r="B10" s="7" t="s">
        <v>402</v>
      </c>
      <c r="C10" s="4" t="s">
        <v>403</v>
      </c>
      <c r="D10" s="8" t="s">
        <v>404</v>
      </c>
      <c r="E10" s="8"/>
      <c r="F10" s="8"/>
      <c r="G10" s="4" t="s">
        <v>521</v>
      </c>
    </row>
    <row r="11" ht="18" customHeight="1" spans="1:7">
      <c r="A11" s="4"/>
      <c r="B11" s="9"/>
      <c r="C11" s="4" t="s">
        <v>406</v>
      </c>
      <c r="D11" s="10" t="s">
        <v>407</v>
      </c>
      <c r="E11" s="14"/>
      <c r="F11" s="15"/>
      <c r="G11" s="4"/>
    </row>
    <row r="12" ht="18" customHeight="1" spans="1:7">
      <c r="A12" s="4"/>
      <c r="B12" s="11"/>
      <c r="C12" s="4" t="s">
        <v>408</v>
      </c>
      <c r="D12" s="10" t="s">
        <v>407</v>
      </c>
      <c r="E12" s="14"/>
      <c r="F12" s="15"/>
      <c r="G12" s="4"/>
    </row>
    <row r="13" ht="18" customHeight="1" spans="1:7">
      <c r="A13" s="4"/>
      <c r="B13" s="4" t="s">
        <v>409</v>
      </c>
      <c r="C13" s="4" t="s">
        <v>410</v>
      </c>
      <c r="D13" s="8" t="s">
        <v>522</v>
      </c>
      <c r="E13" s="8"/>
      <c r="F13" s="8"/>
      <c r="G13" s="13" t="s">
        <v>523</v>
      </c>
    </row>
    <row r="14" ht="18" customHeight="1" spans="1:7">
      <c r="A14" s="4"/>
      <c r="B14" s="4"/>
      <c r="C14" s="4"/>
      <c r="D14" s="8" t="s">
        <v>524</v>
      </c>
      <c r="E14" s="8"/>
      <c r="F14" s="8"/>
      <c r="G14" s="13" t="s">
        <v>525</v>
      </c>
    </row>
    <row r="15" ht="18" customHeight="1" spans="1:7">
      <c r="A15" s="4"/>
      <c r="B15" s="4"/>
      <c r="C15" s="4"/>
      <c r="D15" s="8" t="s">
        <v>526</v>
      </c>
      <c r="E15" s="8"/>
      <c r="F15" s="8"/>
      <c r="G15" s="13" t="s">
        <v>527</v>
      </c>
    </row>
    <row r="16" ht="18" customHeight="1" spans="1:7">
      <c r="A16" s="4"/>
      <c r="B16" s="4"/>
      <c r="C16" s="4"/>
      <c r="D16" s="8" t="s">
        <v>528</v>
      </c>
      <c r="E16" s="8"/>
      <c r="F16" s="8"/>
      <c r="G16" s="4" t="s">
        <v>529</v>
      </c>
    </row>
    <row r="17" ht="18" customHeight="1" spans="1:7">
      <c r="A17" s="4"/>
      <c r="B17" s="4"/>
      <c r="C17" s="4" t="s">
        <v>419</v>
      </c>
      <c r="D17" s="8" t="s">
        <v>530</v>
      </c>
      <c r="E17" s="8"/>
      <c r="F17" s="8"/>
      <c r="G17" s="4" t="s">
        <v>341</v>
      </c>
    </row>
    <row r="18" ht="18" customHeight="1" spans="1:7">
      <c r="A18" s="4"/>
      <c r="B18" s="4"/>
      <c r="C18" s="4"/>
      <c r="D18" s="8" t="s">
        <v>531</v>
      </c>
      <c r="E18" s="8"/>
      <c r="F18" s="8"/>
      <c r="G18" s="4" t="s">
        <v>341</v>
      </c>
    </row>
    <row r="19" ht="18" customHeight="1" spans="1:7">
      <c r="A19" s="4"/>
      <c r="B19" s="4"/>
      <c r="C19" s="4"/>
      <c r="D19" s="8" t="s">
        <v>532</v>
      </c>
      <c r="E19" s="8"/>
      <c r="F19" s="8"/>
      <c r="G19" s="16" t="s">
        <v>491</v>
      </c>
    </row>
    <row r="20" ht="18" customHeight="1" spans="1:7">
      <c r="A20" s="4"/>
      <c r="B20" s="4"/>
      <c r="C20" s="4"/>
      <c r="D20" s="8" t="s">
        <v>533</v>
      </c>
      <c r="E20" s="8"/>
      <c r="F20" s="8"/>
      <c r="G20" s="16" t="s">
        <v>491</v>
      </c>
    </row>
    <row r="21" ht="18" customHeight="1" spans="1:7">
      <c r="A21" s="4"/>
      <c r="B21" s="4"/>
      <c r="C21" s="4"/>
      <c r="D21" s="8" t="s">
        <v>534</v>
      </c>
      <c r="E21" s="8"/>
      <c r="F21" s="8"/>
      <c r="G21" s="16" t="s">
        <v>491</v>
      </c>
    </row>
    <row r="22" ht="18" customHeight="1" spans="1:7">
      <c r="A22" s="4"/>
      <c r="B22" s="4"/>
      <c r="C22" s="4" t="s">
        <v>422</v>
      </c>
      <c r="D22" s="8" t="s">
        <v>535</v>
      </c>
      <c r="E22" s="8"/>
      <c r="F22" s="8"/>
      <c r="G22" s="13" t="s">
        <v>341</v>
      </c>
    </row>
    <row r="23" ht="18" customHeight="1" spans="1:7">
      <c r="A23" s="4"/>
      <c r="B23" s="4"/>
      <c r="C23" s="4"/>
      <c r="D23" s="8" t="s">
        <v>536</v>
      </c>
      <c r="E23" s="8"/>
      <c r="F23" s="8"/>
      <c r="G23" s="4" t="s">
        <v>537</v>
      </c>
    </row>
    <row r="24" ht="18" customHeight="1" spans="1:7">
      <c r="A24" s="4"/>
      <c r="B24" s="4" t="s">
        <v>425</v>
      </c>
      <c r="C24" s="4" t="s">
        <v>426</v>
      </c>
      <c r="D24" s="8" t="s">
        <v>538</v>
      </c>
      <c r="E24" s="8"/>
      <c r="F24" s="8"/>
      <c r="G24" s="17" t="s">
        <v>539</v>
      </c>
    </row>
    <row r="25" ht="18" customHeight="1" spans="1:7">
      <c r="A25" s="4"/>
      <c r="B25" s="4"/>
      <c r="C25" s="4"/>
      <c r="D25" s="3" t="s">
        <v>429</v>
      </c>
      <c r="E25" s="3"/>
      <c r="F25" s="3"/>
      <c r="G25" s="18"/>
    </row>
    <row r="26" ht="18" customHeight="1" spans="1:7">
      <c r="A26" s="4"/>
      <c r="B26" s="4"/>
      <c r="C26" s="4" t="s">
        <v>430</v>
      </c>
      <c r="D26" s="8" t="s">
        <v>540</v>
      </c>
      <c r="E26" s="8"/>
      <c r="F26" s="8"/>
      <c r="G26" s="13" t="s">
        <v>541</v>
      </c>
    </row>
    <row r="27" ht="18" customHeight="1" spans="1:7">
      <c r="A27" s="4"/>
      <c r="B27" s="4"/>
      <c r="C27" s="4"/>
      <c r="D27" s="3" t="s">
        <v>429</v>
      </c>
      <c r="E27" s="3"/>
      <c r="F27" s="3"/>
      <c r="G27" s="18"/>
    </row>
    <row r="28" ht="18" customHeight="1" spans="1:7">
      <c r="A28" s="4"/>
      <c r="B28" s="4"/>
      <c r="C28" s="4" t="s">
        <v>434</v>
      </c>
      <c r="D28" s="8" t="s">
        <v>542</v>
      </c>
      <c r="E28" s="8"/>
      <c r="F28" s="8"/>
      <c r="G28" s="13" t="s">
        <v>456</v>
      </c>
    </row>
    <row r="29" ht="18" customHeight="1" spans="1:7">
      <c r="A29" s="4"/>
      <c r="B29" s="4"/>
      <c r="C29" s="4"/>
      <c r="D29" s="3" t="s">
        <v>429</v>
      </c>
      <c r="E29" s="3"/>
      <c r="F29" s="3"/>
      <c r="G29" s="19"/>
    </row>
    <row r="30" ht="18" customHeight="1" spans="1:7">
      <c r="A30" s="4"/>
      <c r="B30" s="4"/>
      <c r="C30" s="4" t="s">
        <v>435</v>
      </c>
      <c r="D30" s="8" t="s">
        <v>543</v>
      </c>
      <c r="E30" s="8"/>
      <c r="F30" s="8"/>
      <c r="G30" s="4" t="s">
        <v>544</v>
      </c>
    </row>
    <row r="31" ht="18" customHeight="1" spans="1:7">
      <c r="A31" s="4"/>
      <c r="B31" s="4"/>
      <c r="C31" s="4"/>
      <c r="D31" s="3" t="s">
        <v>429</v>
      </c>
      <c r="E31" s="3"/>
      <c r="F31" s="3"/>
      <c r="G31" s="19"/>
    </row>
    <row r="32" ht="18" customHeight="1" spans="1:7">
      <c r="A32" s="4"/>
      <c r="B32" s="4" t="s">
        <v>436</v>
      </c>
      <c r="C32" s="4" t="s">
        <v>437</v>
      </c>
      <c r="D32" s="8" t="s">
        <v>461</v>
      </c>
      <c r="E32" s="8"/>
      <c r="F32" s="8"/>
      <c r="G32" s="13" t="s">
        <v>363</v>
      </c>
    </row>
    <row r="33" ht="18" customHeight="1" spans="1:7">
      <c r="A33" s="4"/>
      <c r="B33" s="4"/>
      <c r="C33" s="4"/>
      <c r="D33" s="3" t="s">
        <v>429</v>
      </c>
      <c r="E33" s="3"/>
      <c r="F33" s="3"/>
      <c r="G33" s="20"/>
    </row>
    <row r="34" ht="36" customHeight="1" spans="1:7">
      <c r="A34" s="12" t="s">
        <v>441</v>
      </c>
      <c r="B34" s="12" t="s">
        <v>379</v>
      </c>
      <c r="C34" s="12"/>
      <c r="D34" s="12" t="s">
        <v>442</v>
      </c>
      <c r="E34" s="12"/>
      <c r="F34" s="12" t="s">
        <v>443</v>
      </c>
      <c r="G34" s="21"/>
    </row>
    <row r="35" ht="7" customHeight="1" spans="1:7">
      <c r="A35" s="3" t="s">
        <v>382</v>
      </c>
      <c r="B35" s="3"/>
      <c r="C35" s="3"/>
      <c r="D35" s="3"/>
      <c r="E35" s="3"/>
      <c r="F35" s="3"/>
      <c r="G35" s="22"/>
    </row>
    <row r="36" ht="2" customHeight="1" spans="1:7">
      <c r="A36" s="3"/>
      <c r="B36" s="3"/>
      <c r="C36" s="3"/>
      <c r="D36" s="3"/>
      <c r="E36" s="3"/>
      <c r="F36" s="3"/>
      <c r="G36" s="22"/>
    </row>
    <row r="37" spans="1:7">
      <c r="A37" s="3"/>
      <c r="B37" s="3"/>
      <c r="C37" s="3"/>
      <c r="D37" s="3"/>
      <c r="E37" s="3"/>
      <c r="F37" s="3"/>
      <c r="G37" s="22"/>
    </row>
    <row r="38" ht="21" customHeight="1" spans="1:7">
      <c r="A38" s="3"/>
      <c r="B38" s="3"/>
      <c r="C38" s="3"/>
      <c r="D38" s="3"/>
      <c r="E38" s="3"/>
      <c r="F38" s="3"/>
      <c r="G38" s="22"/>
    </row>
  </sheetData>
  <mergeCells count="56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7:A8"/>
    <mergeCell ref="A9:A33"/>
    <mergeCell ref="B10:B12"/>
    <mergeCell ref="B13:B23"/>
    <mergeCell ref="B24:B31"/>
    <mergeCell ref="B32:B33"/>
    <mergeCell ref="C13:C16"/>
    <mergeCell ref="C17:C21"/>
    <mergeCell ref="C22:C23"/>
    <mergeCell ref="C24:C25"/>
    <mergeCell ref="C26:C27"/>
    <mergeCell ref="C28:C29"/>
    <mergeCell ref="C30:C31"/>
    <mergeCell ref="C32:C33"/>
    <mergeCell ref="A4:B6"/>
    <mergeCell ref="A35:G38"/>
  </mergeCells>
  <pageMargins left="0.75" right="0.75" top="1" bottom="1" header="0.5" footer="0.5"/>
  <pageSetup paperSize="9" scale="92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项目支出绩效目标表（安全生产与应急专项）</vt:lpstr>
      <vt:lpstr>政策性农房保险</vt:lpstr>
      <vt:lpstr>安监人员意外伤害保险</vt:lpstr>
      <vt:lpstr>视频会议系统网费</vt:lpstr>
      <vt:lpstr>十五五规划</vt:lpstr>
      <vt:lpstr>自然灾害救助资金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qyshcx</cp:lastModifiedBy>
  <dcterms:created xsi:type="dcterms:W3CDTF">2023-04-13T15:17:00Z</dcterms:created>
  <cp:lastPrinted>2024-02-02T09:31:00Z</cp:lastPrinted>
  <dcterms:modified xsi:type="dcterms:W3CDTF">2026-03-13T09:18:45Z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98105D56F2E8401D8BD7E70EBA006997_13</vt:lpwstr>
  </property>
  <property fmtid="{D5CDD505-2E9C-101B-9397-08002B2CF9AE}" pid="3" name="KSOProductBuildVer">
    <vt:lpwstr>2052-12.8.2.1119</vt:lpwstr>
  </property>
  <property fmtid="{D5CDD505-2E9C-101B-9397-08002B2CF9AE}" pid="4" name="CalculationRule">
    <vt:i4>0</vt:i4>
  </property>
</Properties>
</file>