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1" sheetId="17" r:id="rId14"/>
    <sheet name="项目支出绩效目标表2" sheetId="18" r:id="rId15"/>
    <sheet name="项目支出绩效目标表3" sheetId="19" r:id="rId16"/>
    <sheet name="项目支出绩效目标表4" sheetId="20" r:id="rId17"/>
    <sheet name="项目支出绩效目标表5" sheetId="21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<sst xmlns="http://schemas.openxmlformats.org/spreadsheetml/2006/main" count="871" uniqueCount="508">
  <si>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</si>
  <si>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</si>
  <si>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</si>
  <si>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</si>
  <si>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</si>
  <si>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</si>
  <si>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</si>
  <si>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t>一、一般公共服务支出</t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</si>
  <si>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</si>
  <si>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</si>
  <si>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</si>
  <si>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</si>
  <si>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</si>
  <si>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</si>
  <si>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</si>
  <si>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</si>
  <si>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</si>
  <si>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</si>
  <si>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</si>
  <si>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</si>
  <si>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</si>
  <si>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</si>
  <si>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</si>
  <si>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</si>
  <si>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</si>
  <si>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</si>
  <si>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</si>
  <si>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</si>
  <si>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</si>
  <si>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</si>
  <si>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</si>
  <si>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</si>
  <si>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</si>
  <si>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</si>
  <si>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</si>
  <si>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</si>
  <si>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</si>
  <si>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</si>
  <si>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</si>
  <si>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</si>
  <si>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</si>
  <si>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</si>
  <si>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</si>
  <si>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</si>
  <si>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</si>
  <si>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</si>
  <si>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</si>
  <si>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</si>
  <si>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</si>
  <si>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</si>
  <si>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</si>
  <si>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</si>
  <si>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</si>
  <si>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</si>
  <si>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</si>
  <si>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</si>
  <si>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</si>
  <si>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</si>
  <si>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</si>
  <si>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</si>
  <si>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</si>
  <si>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</si>
  <si>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</si>
  <si>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</si>
  <si>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</si>
  <si>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</si>
  <si>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</si>
  <si>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</si>
  <si>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</si>
  <si>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</si>
  <si>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</si>
  <si>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</si>
  <si>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</si>
  <si>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</si>
  <si>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</si>
  <si>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</si>
  <si>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</si>
  <si>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</si>
  <si>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一般公共服务支出</t>
  </si>
  <si>
    <t>发展与改革事务</t>
  </si>
  <si>
    <t>行政运行</t>
  </si>
  <si>
    <t>事业运行</t>
  </si>
  <si>
    <t>一般行政管理事务</t>
  </si>
  <si>
    <t>其他发展与改革事物支出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</si>
  <si>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</si>
  <si>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</si>
  <si>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</si>
  <si>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</si>
  <si>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</si>
  <si>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</si>
  <si>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</si>
  <si>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</si>
  <si>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</si>
  <si>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</si>
  <si>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</si>
  <si>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</si>
  <si>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</si>
  <si>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t>粮油物资储备支出</t>
  </si>
  <si>
    <t>粮油支出</t>
  </si>
  <si>
    <r>
      <rPr>
        <sz val="11"/>
        <color rgb="FF000000"/>
        <rFont val="宋体"/>
        <charset val="134"/>
      </rPr>
      <t>储备粮油补贴</t>
    </r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</si>
  <si>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</si>
  <si>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</si>
  <si>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</si>
  <si>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</si>
  <si>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</si>
  <si>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</si>
  <si>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</si>
  <si>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</si>
  <si>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</si>
  <si>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</si>
  <si>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</si>
  <si>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</si>
  <si>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</si>
  <si>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</si>
  <si>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</si>
  <si>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</si>
  <si>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</si>
  <si>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</si>
  <si>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</si>
  <si>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</si>
  <si>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</si>
  <si>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</si>
  <si>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</si>
  <si>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</si>
  <si>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</si>
  <si>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</si>
  <si>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</si>
  <si>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</si>
  <si>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</si>
  <si>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</si>
  <si>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</si>
  <si>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</si>
  <si>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</si>
  <si>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</si>
  <si>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</si>
  <si>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</si>
  <si>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</si>
  <si>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</si>
  <si>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</si>
  <si>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</si>
  <si>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</si>
  <si>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</si>
  <si>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</si>
  <si>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</si>
  <si>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</si>
  <si>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</si>
  <si>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</si>
  <si>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</si>
  <si>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</si>
  <si>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华池县发展和改革局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</si>
  <si>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</si>
  <si>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</si>
  <si>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</si>
  <si>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</si>
  <si>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</si>
  <si>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</si>
  <si>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</si>
  <si>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</si>
  <si>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</si>
  <si>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</si>
  <si>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</si>
  <si>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</si>
  <si>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</si>
  <si>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</si>
  <si>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</si>
  <si>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</si>
  <si>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</si>
  <si>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</si>
  <si>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</si>
  <si>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</si>
  <si>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</si>
  <si>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</si>
  <si>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r>
      <rPr>
        <sz val="10"/>
        <color rgb="FF000000"/>
        <rFont val="宋体"/>
        <charset val="134"/>
      </rPr>
      <t>30101</t>
    </r>
  </si>
  <si>
    <r>
      <rPr>
        <sz val="10"/>
        <color rgb="FF000000"/>
        <rFont val="宋体"/>
        <charset val="134"/>
      </rPr>
      <t>基本工资</t>
    </r>
  </si>
  <si>
    <r>
      <rPr>
        <sz val="10"/>
        <color rgb="FF000000"/>
        <rFont val="宋体"/>
        <charset val="134"/>
      </rPr>
      <t>30102</t>
    </r>
  </si>
  <si>
    <r>
      <rPr>
        <sz val="10"/>
        <color rgb="FF000000"/>
        <rFont val="宋体"/>
        <charset val="134"/>
      </rPr>
      <t>津贴补贴</t>
    </r>
  </si>
  <si>
    <r>
      <rPr>
        <sz val="10"/>
        <color rgb="FF000000"/>
        <rFont val="宋体"/>
        <charset val="134"/>
      </rPr>
      <t>30103</t>
    </r>
  </si>
  <si>
    <r>
      <rPr>
        <sz val="10"/>
        <color rgb="FF000000"/>
        <rFont val="宋体"/>
        <charset val="134"/>
      </rPr>
      <t>奖金</t>
    </r>
  </si>
  <si>
    <r>
      <rPr>
        <sz val="10"/>
        <color rgb="FF000000"/>
        <rFont val="宋体"/>
        <charset val="134"/>
      </rPr>
      <t>30108</t>
    </r>
  </si>
  <si>
    <r>
      <rPr>
        <sz val="10"/>
        <color rgb="FF000000"/>
        <rFont val="宋体"/>
        <charset val="134"/>
      </rPr>
      <t>机关事业单位基本养老保险缴费</t>
    </r>
  </si>
  <si>
    <r>
      <rPr>
        <sz val="10"/>
        <color rgb="FF000000"/>
        <rFont val="宋体"/>
        <charset val="134"/>
      </rPr>
      <t>30109</t>
    </r>
  </si>
  <si>
    <r>
      <rPr>
        <sz val="10"/>
        <color rgb="FF000000"/>
        <rFont val="宋体"/>
        <charset val="134"/>
      </rPr>
      <t>职业年金缴费</t>
    </r>
  </si>
  <si>
    <r>
      <rPr>
        <sz val="10"/>
        <color rgb="FF000000"/>
        <rFont val="宋体"/>
        <charset val="134"/>
      </rPr>
      <t>30112</t>
    </r>
  </si>
  <si>
    <r>
      <rPr>
        <sz val="10"/>
        <color rgb="FF000000"/>
        <rFont val="宋体"/>
        <charset val="134"/>
      </rPr>
      <t>其他社会保障缴费</t>
    </r>
  </si>
  <si>
    <r>
      <rPr>
        <sz val="10"/>
        <color rgb="FF000000"/>
        <rFont val="宋体"/>
        <charset val="134"/>
      </rPr>
      <t>30110</t>
    </r>
  </si>
  <si>
    <r>
      <rPr>
        <sz val="10"/>
        <color rgb="FF000000"/>
        <rFont val="宋体"/>
        <charset val="134"/>
      </rPr>
      <t>城镇职工基本医疗保险缴费</t>
    </r>
  </si>
  <si>
    <t>30111</t>
  </si>
  <si>
    <t>公务员医疗补助缴费</t>
  </si>
  <si>
    <r>
      <rPr>
        <sz val="10"/>
        <color rgb="FF000000"/>
        <rFont val="宋体"/>
        <charset val="134"/>
      </rPr>
      <t>30113</t>
    </r>
  </si>
  <si>
    <r>
      <rPr>
        <sz val="10"/>
        <color rgb="FF000000"/>
        <rFont val="宋体"/>
        <charset val="134"/>
      </rPr>
      <t>住房公积金</t>
    </r>
  </si>
  <si>
    <t>302</t>
  </si>
  <si>
    <t>商品和服务支出</t>
  </si>
  <si>
    <r>
      <rPr>
        <sz val="10"/>
        <color rgb="FF000000"/>
        <rFont val="宋体"/>
        <charset val="134"/>
      </rPr>
      <t>30201</t>
    </r>
  </si>
  <si>
    <r>
      <rPr>
        <sz val="10"/>
        <color rgb="FF000000"/>
        <rFont val="宋体"/>
        <charset val="134"/>
      </rPr>
      <t>办公费</t>
    </r>
  </si>
  <si>
    <r>
      <rPr>
        <sz val="10"/>
        <color rgb="FF000000"/>
        <rFont val="宋体"/>
        <charset val="134"/>
      </rPr>
      <t>30202</t>
    </r>
  </si>
  <si>
    <r>
      <rPr>
        <sz val="10"/>
        <color rgb="FF000000"/>
        <rFont val="宋体"/>
        <charset val="134"/>
      </rPr>
      <t>印刷费</t>
    </r>
  </si>
  <si>
    <r>
      <rPr>
        <sz val="10"/>
        <color rgb="FF000000"/>
        <rFont val="宋体"/>
        <charset val="134"/>
      </rPr>
      <t>30205</t>
    </r>
  </si>
  <si>
    <r>
      <rPr>
        <sz val="10"/>
        <color rgb="FF000000"/>
        <rFont val="宋体"/>
        <charset val="134"/>
      </rPr>
      <t>水费</t>
    </r>
  </si>
  <si>
    <r>
      <rPr>
        <sz val="10"/>
        <color rgb="FF000000"/>
        <rFont val="宋体"/>
        <charset val="134"/>
      </rPr>
      <t>30206</t>
    </r>
  </si>
  <si>
    <r>
      <rPr>
        <sz val="10"/>
        <color rgb="FF000000"/>
        <rFont val="宋体"/>
        <charset val="134"/>
      </rPr>
      <t>电费</t>
    </r>
  </si>
  <si>
    <r>
      <rPr>
        <sz val="10"/>
        <color rgb="FF000000"/>
        <rFont val="宋体"/>
        <charset val="134"/>
      </rPr>
      <t>30207</t>
    </r>
  </si>
  <si>
    <r>
      <rPr>
        <sz val="10"/>
        <color rgb="FF000000"/>
        <rFont val="宋体"/>
        <charset val="134"/>
      </rPr>
      <t>邮电费</t>
    </r>
  </si>
  <si>
    <r>
      <rPr>
        <sz val="10"/>
        <color rgb="FF000000"/>
        <rFont val="宋体"/>
        <charset val="134"/>
      </rPr>
      <t>30208</t>
    </r>
  </si>
  <si>
    <r>
      <rPr>
        <sz val="10"/>
        <color rgb="FF000000"/>
        <rFont val="宋体"/>
        <charset val="134"/>
      </rPr>
      <t>取暖费</t>
    </r>
  </si>
  <si>
    <r>
      <rPr>
        <sz val="10"/>
        <color rgb="FF000000"/>
        <rFont val="宋体"/>
        <charset val="134"/>
      </rPr>
      <t>30211</t>
    </r>
  </si>
  <si>
    <r>
      <rPr>
        <sz val="10"/>
        <color rgb="FF000000"/>
        <rFont val="宋体"/>
        <charset val="134"/>
      </rPr>
      <t>差旅费</t>
    </r>
  </si>
  <si>
    <r>
      <rPr>
        <sz val="10"/>
        <color rgb="FF000000"/>
        <rFont val="宋体"/>
        <charset val="134"/>
      </rPr>
      <t>30212</t>
    </r>
  </si>
  <si>
    <r>
      <rPr>
        <sz val="10"/>
        <color rgb="FF000000"/>
        <rFont val="宋体"/>
        <charset val="134"/>
      </rPr>
      <t>因公出国（境）费用</t>
    </r>
  </si>
  <si>
    <r>
      <rPr>
        <sz val="10"/>
        <color rgb="FF000000"/>
        <rFont val="宋体"/>
        <charset val="134"/>
      </rPr>
      <t>30215</t>
    </r>
  </si>
  <si>
    <r>
      <rPr>
        <sz val="10"/>
        <color rgb="FF000000"/>
        <rFont val="宋体"/>
        <charset val="134"/>
      </rPr>
      <t>会议费</t>
    </r>
  </si>
  <si>
    <t>30216</t>
  </si>
  <si>
    <t>培训费</t>
  </si>
  <si>
    <r>
      <rPr>
        <sz val="10"/>
        <color rgb="FF000000"/>
        <rFont val="宋体"/>
        <charset val="134"/>
      </rPr>
      <t>30217</t>
    </r>
  </si>
  <si>
    <r>
      <rPr>
        <sz val="10"/>
        <color rgb="FF000000"/>
        <rFont val="宋体"/>
        <charset val="134"/>
      </rPr>
      <t>公务接待费</t>
    </r>
  </si>
  <si>
    <r>
      <rPr>
        <sz val="10"/>
        <color rgb="FF000000"/>
        <rFont val="宋体"/>
        <charset val="134"/>
      </rPr>
      <t>30239</t>
    </r>
  </si>
  <si>
    <r>
      <rPr>
        <sz val="10"/>
        <color rgb="FF000000"/>
        <rFont val="宋体"/>
        <charset val="134"/>
      </rPr>
      <t>其他交通费用</t>
    </r>
  </si>
  <si>
    <r>
      <rPr>
        <sz val="10"/>
        <color rgb="FF000000"/>
        <rFont val="宋体"/>
        <charset val="134"/>
      </rPr>
      <t>30228</t>
    </r>
  </si>
  <si>
    <r>
      <rPr>
        <sz val="10"/>
        <color rgb="FF000000"/>
        <rFont val="宋体"/>
        <charset val="134"/>
      </rPr>
      <t>工会经费</t>
    </r>
  </si>
  <si>
    <r>
      <rPr>
        <sz val="10"/>
        <color rgb="FF000000"/>
        <rFont val="宋体"/>
        <charset val="134"/>
      </rPr>
      <t>30229</t>
    </r>
  </si>
  <si>
    <r>
      <rPr>
        <sz val="10"/>
        <color rgb="FF000000"/>
        <rFont val="宋体"/>
        <charset val="134"/>
      </rPr>
      <t>福利费</t>
    </r>
  </si>
  <si>
    <t>其他商品服务支出</t>
  </si>
  <si>
    <t>303</t>
  </si>
  <si>
    <t>对个人和家庭的补助</t>
  </si>
  <si>
    <t>遗属生活补助</t>
  </si>
  <si>
    <t>表八、一般公共预算财政拨款“三公”经费、会议费、培训费支出情况表</t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</si>
  <si>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</si>
  <si>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</si>
  <si>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</si>
  <si>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</si>
  <si>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</si>
  <si>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</si>
  <si>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</si>
  <si>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</si>
  <si>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</si>
  <si>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</si>
  <si>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</si>
  <si>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</si>
  <si>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</si>
  <si>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</si>
  <si>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</si>
  <si>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</si>
  <si>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</si>
  <si>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</si>
  <si>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</si>
  <si>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</si>
  <si>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</si>
  <si>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</si>
  <si>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</si>
  <si>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</si>
  <si>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</si>
  <si>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</si>
  <si>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</si>
  <si>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</si>
  <si>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</si>
  <si>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</si>
  <si>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</si>
  <si>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</si>
  <si>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</si>
  <si>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</si>
  <si>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</si>
  <si>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</si>
  <si>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</si>
  <si>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</si>
  <si>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杨晓红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</si>
  <si>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</si>
  <si>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</si>
  <si>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</si>
  <si>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</si>
  <si>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</si>
  <si>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</si>
  <si>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</si>
  <si>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</si>
  <si>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</si>
  <si>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</si>
  <si>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</si>
  <si>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</si>
  <si>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</si>
  <si>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</si>
  <si>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</si>
  <si>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</si>
  <si>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</si>
  <si>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</si>
  <si>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在今年收支预算内，确保完成以下整体目标：
目标1：保障人员工资、各类保险支出等；
目标2：保障单位日常运转工作，负责拟订并组织实施全县国民经济和社会发展战略、中长期规划和年度计划，指导全县“十五五”期间国民经济和社会发展；
目标3：提高价格调控能力和水平，有力保障重要民生商品的有效供给和价格总体平稳、完成价格认定工作、完成省市下达价格监测工作任务 ；
目标4：确保县级储备粮油数量真实、质量完好、储存安全、管理全县粮食储备，监测粮食等工作；
目标5：为提高救灾应急能力，保障受灾人员基本生活，规范物资管理，组织实施全县战略和应急储备物资的收储、轮换和日常管理工作；
目标6：规范政府定价成本监审行为，提高政府价格决策的科学性；
目标7：完成上级部门交给的其他工作。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</si>
  <si>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</si>
  <si>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</si>
  <si>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</si>
  <si>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</si>
  <si>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</si>
  <si>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</si>
  <si>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</si>
  <si>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</si>
  <si>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</si>
  <si>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</si>
  <si>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</si>
  <si>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</si>
  <si>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</si>
  <si>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</si>
  <si>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</si>
  <si>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</si>
  <si>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</si>
  <si>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</si>
  <si>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</si>
  <si>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</si>
  <si>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</si>
  <si>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</si>
  <si>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</si>
  <si>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</si>
  <si>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</si>
  <si>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</si>
  <si>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</si>
  <si>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</si>
  <si>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</si>
  <si>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</si>
  <si>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</si>
  <si>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</si>
  <si>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</si>
  <si>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</si>
  <si>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数量指标</t>
  </si>
  <si>
    <t>保障人员工资福利人数</t>
  </si>
  <si>
    <r>
      <rPr>
        <sz val="9"/>
        <color rgb="FF000000"/>
        <rFont val="Arial"/>
        <charset val="0"/>
      </rPr>
      <t>64</t>
    </r>
    <r>
      <rPr>
        <sz val="9"/>
        <color rgb="FF000000"/>
        <rFont val="宋体"/>
        <charset val="0"/>
      </rPr>
      <t>人</t>
    </r>
  </si>
  <si>
    <t>编制国民经济和和社会发展“十五五”规划数量</t>
  </si>
  <si>
    <r>
      <rPr>
        <sz val="9"/>
        <color rgb="FF000000"/>
        <rFont val="Arial"/>
        <charset val="0"/>
      </rPr>
      <t>1</t>
    </r>
    <r>
      <rPr>
        <sz val="9"/>
        <color indexed="8"/>
        <rFont val="宋体"/>
        <charset val="134"/>
      </rPr>
      <t>个</t>
    </r>
  </si>
  <si>
    <t>深化重大研究课题成果运用数量</t>
  </si>
  <si>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个</t>
    </r>
  </si>
  <si>
    <t>推进县级重点专项规划的编制、论证、报审工作数量</t>
  </si>
  <si>
    <r>
      <rPr>
        <sz val="9"/>
        <color rgb="FF000000"/>
        <rFont val="Arial"/>
        <charset val="0"/>
      </rPr>
      <t>17</t>
    </r>
    <r>
      <rPr>
        <sz val="9"/>
        <color rgb="FF000000"/>
        <rFont val="宋体"/>
        <charset val="0"/>
      </rPr>
      <t>个</t>
    </r>
  </si>
  <si>
    <t>县列重点项目</t>
  </si>
  <si>
    <r>
      <rPr>
        <sz val="9"/>
        <color rgb="FF000000"/>
        <rFont val="Arial"/>
        <charset val="0"/>
      </rPr>
      <t>50</t>
    </r>
    <r>
      <rPr>
        <sz val="9"/>
        <color rgb="FF000000"/>
        <rFont val="宋体"/>
        <charset val="0"/>
      </rPr>
      <t>个</t>
    </r>
  </si>
  <si>
    <t>优化营商环境，帮助企业化解困难问题数量</t>
  </si>
  <si>
    <r>
      <rPr>
        <sz val="9"/>
        <rFont val="SimSun"/>
        <charset val="0"/>
      </rPr>
      <t>≥</t>
    </r>
    <r>
      <rPr>
        <sz val="9"/>
        <rFont val="Arial"/>
        <charset val="0"/>
      </rPr>
      <t>50</t>
    </r>
    <r>
      <rPr>
        <sz val="9"/>
        <rFont val="宋体"/>
        <charset val="0"/>
      </rPr>
      <t>条</t>
    </r>
  </si>
  <si>
    <t>重要民生商品价格监测数量</t>
  </si>
  <si>
    <t>≥20种</t>
  </si>
  <si>
    <t>指导玉米种植户完成农本调查工作任务数</t>
  </si>
  <si>
    <r>
      <rPr>
        <sz val="9"/>
        <color rgb="FF000000"/>
        <rFont val="Arial"/>
        <charset val="0"/>
      </rPr>
      <t>9</t>
    </r>
    <r>
      <rPr>
        <sz val="9"/>
        <color rgb="FF000000"/>
        <rFont val="宋体"/>
        <charset val="0"/>
      </rPr>
      <t>户</t>
    </r>
  </si>
  <si>
    <r>
      <rPr>
        <sz val="9"/>
        <rFont val="SimSun"/>
        <charset val="134"/>
      </rPr>
      <t>质量指标</t>
    </r>
  </si>
  <si>
    <t>确保与总体规划紧密衔接、同步印发实施开展率</t>
  </si>
  <si>
    <t>优化“放管服”改革，全程网办率</t>
  </si>
  <si>
    <t>≥95%</t>
  </si>
  <si>
    <t>全年归集报送“双公示”信息合规率</t>
  </si>
  <si>
    <t>玉米种植户完成农本调查工作完成率</t>
  </si>
  <si>
    <t>年度任务考核达标率</t>
  </si>
  <si>
    <t>≥98%</t>
  </si>
  <si>
    <t>工资发放足额率</t>
  </si>
  <si>
    <t>各项工作完成率</t>
  </si>
  <si>
    <t>保障项目资金支付率</t>
  </si>
  <si>
    <r>
      <rPr>
        <sz val="9"/>
        <rFont val="SimSun"/>
        <charset val="134"/>
      </rPr>
      <t>时效指标</t>
    </r>
  </si>
  <si>
    <t>资金拨付及时</t>
  </si>
  <si>
    <t>及时</t>
  </si>
  <si>
    <t>保障市场供应充足、价格基本稳定</t>
  </si>
  <si>
    <t>保障</t>
  </si>
  <si>
    <r>
      <rPr>
        <sz val="9"/>
        <rFont val="SimSun"/>
        <charset val="134"/>
      </rPr>
      <t>成本指标</t>
    </r>
  </si>
  <si>
    <t>成本控制数</t>
  </si>
  <si>
    <t>≤921.18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</si>
  <si>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</si>
  <si>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</si>
  <si>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县域经济呈现持续恢复、稳中向好态势</t>
  </si>
  <si>
    <t>稳中有进</t>
  </si>
  <si>
    <r>
      <rPr>
        <sz val="9"/>
        <rFont val="SimSun"/>
        <charset val="134"/>
      </rPr>
      <t>社会效益</t>
    </r>
  </si>
  <si>
    <t>保障单位正常运转</t>
  </si>
  <si>
    <r>
      <rPr>
        <sz val="9"/>
        <rFont val="SimSun"/>
        <charset val="134"/>
      </rPr>
      <t>服务对象满意度</t>
    </r>
  </si>
  <si>
    <t>单位职工满意度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</si>
  <si>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</si>
  <si>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</si>
  <si>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</si>
  <si>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</si>
  <si>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</si>
  <si>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</si>
  <si>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t>≥90%</t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</si>
  <si>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</si>
  <si>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</si>
  <si>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</si>
  <si>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</si>
  <si>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</si>
  <si>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</si>
  <si>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</si>
  <si>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</si>
  <si>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</si>
  <si>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</si>
  <si>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</si>
  <si>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</si>
  <si>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重要民生商品价格调控资金</t>
  </si>
  <si>
    <t>项目负责人及联系电话</t>
  </si>
  <si>
    <t>白小锋13830474160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</si>
  <si>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</si>
  <si>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</si>
  <si>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</si>
  <si>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</si>
  <si>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宋体"/>
        <charset val="0"/>
      </rPr>
      <t>20</t>
    </r>
    <r>
      <rPr>
        <sz val="11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</si>
  <si>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</si>
  <si>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</si>
  <si>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</si>
  <si>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</si>
  <si>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>稳定价格，保障供应，监测与监督市场商品价格。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</si>
  <si>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</si>
  <si>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</si>
  <si>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</si>
  <si>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</si>
  <si>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</si>
  <si>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</si>
  <si>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</si>
  <si>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</si>
  <si>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≤20万元</t>
  </si>
  <si>
    <t>社会成本</t>
  </si>
  <si>
    <t>指标1：</t>
  </si>
  <si>
    <t>生态成本</t>
  </si>
  <si>
    <t>产出指标</t>
  </si>
  <si>
    <t>指标1：监测物资种类</t>
  </si>
  <si>
    <r>
      <rPr>
        <sz val="10"/>
        <color rgb="FF000000"/>
        <rFont val="宋体"/>
        <charset val="0"/>
      </rPr>
      <t>≥10</t>
    </r>
    <r>
      <rPr>
        <sz val="10"/>
        <color rgb="FF000000"/>
        <rFont val="宋体"/>
        <charset val="134"/>
      </rPr>
      <t>种</t>
    </r>
  </si>
  <si>
    <t>指标2：监测物资覆盖乡镇</t>
  </si>
  <si>
    <r>
      <rPr>
        <sz val="10"/>
        <color rgb="FF000000"/>
        <rFont val="宋体"/>
        <charset val="0"/>
      </rPr>
      <t>≥7</t>
    </r>
    <r>
      <rPr>
        <sz val="10"/>
        <color rgb="FF000000"/>
        <rFont val="宋体"/>
        <charset val="134"/>
      </rPr>
      <t>个</t>
    </r>
  </si>
  <si>
    <t>指标3：补贴企业数量</t>
  </si>
  <si>
    <r>
      <rPr>
        <sz val="10"/>
        <color rgb="FF000000"/>
        <rFont val="宋体"/>
        <charset val="0"/>
      </rPr>
      <t>≥5</t>
    </r>
    <r>
      <rPr>
        <sz val="10"/>
        <color rgb="FF000000"/>
        <rFont val="宋体"/>
        <charset val="134"/>
      </rPr>
      <t>户</t>
    </r>
  </si>
  <si>
    <t>质量指标</t>
  </si>
  <si>
    <t>指标1：重要民生商品价格调控精准度</t>
  </si>
  <si>
    <t>指标2：重要民生商品价格调控管理覆盖率</t>
  </si>
  <si>
    <t>指标3：补贴企业条件符合率</t>
  </si>
  <si>
    <t>时效指标</t>
  </si>
  <si>
    <t>指标1：商品价格调控及时性</t>
  </si>
  <si>
    <t>指标2：</t>
  </si>
  <si>
    <t>效益指标</t>
  </si>
  <si>
    <t>经济效益
指标</t>
  </si>
  <si>
    <t>社会效益
指标</t>
  </si>
  <si>
    <t>指标1：保证物价稳定</t>
  </si>
  <si>
    <t>稳定</t>
  </si>
  <si>
    <t>生态效益
指标</t>
  </si>
  <si>
    <t>可持续影响
指标</t>
  </si>
  <si>
    <t>满意度指标</t>
  </si>
  <si>
    <t>服务对象满度
指标</t>
  </si>
  <si>
    <t>指标1：消费者满意度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</si>
  <si>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</si>
  <si>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 xml:space="preserve">部门（单位）项目支出绩效目标申报表（2026年度）
</t>
  </si>
  <si>
    <t>2025年华池县县级应急抢险救灾物资储备补贴</t>
  </si>
  <si>
    <t>王红懿  18393608658</t>
  </si>
  <si>
    <t>华池县欣荣粮食储备有限责任公司</t>
  </si>
  <si>
    <r>
      <rPr>
        <sz val="10"/>
        <color rgb="FF000000"/>
        <rFont val="Times New Roman"/>
        <charset val="0"/>
      </rPr>
      <t>10</t>
    </r>
    <r>
      <rPr>
        <sz val="10"/>
        <color rgb="FF000000"/>
        <rFont val="宋体"/>
        <charset val="0"/>
      </rPr>
      <t>万元</t>
    </r>
  </si>
  <si>
    <t>目标：足额规范使用补贴资金，健全县级应急物资储备体系，实现物资储备充足、调配高效、管理规范，全面提升县域灾害应急保障能力，切实守护群众生命财产安全。</t>
  </si>
  <si>
    <r>
      <rPr>
        <sz val="11"/>
        <color rgb="FF000000"/>
        <rFont val="Times New Roman"/>
        <charset val="0"/>
      </rPr>
      <t>≤10</t>
    </r>
    <r>
      <rPr>
        <sz val="11"/>
        <color rgb="FF000000"/>
        <rFont val="宋体"/>
        <charset val="0"/>
      </rPr>
      <t>万元</t>
    </r>
  </si>
  <si>
    <t>指标1：补贴企业数量</t>
  </si>
  <si>
    <r>
      <rPr>
        <sz val="11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个</t>
    </r>
  </si>
  <si>
    <t>指标2：县级储备物资保管费补贴资金支出范围</t>
  </si>
  <si>
    <t>≧10类</t>
  </si>
  <si>
    <t>指标3：应急物资储备品类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</si>
  <si>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Times New Roman"/>
        <charset val="0"/>
      </rPr>
      <t>2</t>
    </r>
    <r>
      <rPr>
        <sz val="11"/>
        <color rgb="FF000000"/>
        <rFont val="宋体"/>
        <charset val="134"/>
      </rPr>
      <t>类</t>
    </r>
  </si>
  <si>
    <t>指标1：补贴企业条件符合率</t>
  </si>
  <si>
    <t>指标2：县级救灾物资管理合规率</t>
  </si>
  <si>
    <t>指标3：县级救灾物资质量合格率</t>
  </si>
  <si>
    <t>指标1：救灾物资应急调运准时性</t>
  </si>
  <si>
    <t>指标2：救灾物资储备到位及时性</t>
  </si>
  <si>
    <t>指标1：保障全县救灾物资应对灾害能力</t>
  </si>
  <si>
    <t>指标1：救灾物资储备单位、相关部门对救灾物资调运满意率</t>
  </si>
  <si>
    <r>
      <rPr>
        <sz val="11"/>
        <color rgb="FF000000"/>
        <rFont val="宋体"/>
        <charset val="134"/>
      </rPr>
      <t>≧</t>
    </r>
    <r>
      <rPr>
        <sz val="11"/>
        <color indexed="8"/>
        <rFont val="Times New Roman"/>
        <charset val="0"/>
      </rPr>
      <t>95%</t>
    </r>
  </si>
  <si>
    <t>指标2：群众满意度</t>
  </si>
  <si>
    <t xml:space="preserve">部门（单位）项目支出绩效目标申报表（2026年度）
</t>
  </si>
  <si>
    <t>华池县“十五五”国民经济和社会发展规划编制</t>
  </si>
  <si>
    <t>张忠红 18809346661</t>
  </si>
  <si>
    <t>县发展改革局</t>
  </si>
  <si>
    <r>
      <rPr>
        <sz val="10"/>
        <color rgb="FF000000"/>
        <rFont val="Times New Roman"/>
        <charset val="0"/>
      </rPr>
      <t>50</t>
    </r>
    <r>
      <rPr>
        <sz val="10"/>
        <color rgb="FF000000"/>
        <rFont val="宋体"/>
        <charset val="0"/>
      </rPr>
      <t>万元</t>
    </r>
  </si>
  <si>
    <t>目标1：2025年9月底前完成纲要框架及草案起草；
目标2：2025年12月底前完成规划意见建议起草；
目标3：2026年5月底前完成规划纲要审定印发。
高质量完成县级“十五五”规划纲要及专项规划编制任务，科学谋划发展布局，强化规划衔接落地，为县域经济社会高质量发展提供坚实引领。</t>
  </si>
  <si>
    <t>≤50万元</t>
  </si>
  <si>
    <t>指标1：无</t>
  </si>
  <si>
    <t>/</t>
  </si>
  <si>
    <t xml:space="preserve"> </t>
  </si>
  <si>
    <t>指标1：编制华池县“十五五”规划数量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</si>
  <si>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份</t>
    </r>
  </si>
  <si>
    <t>指标2：专项规划及课题研究</t>
  </si>
  <si>
    <r>
      <rPr>
        <sz val="10"/>
        <color rgb="FF000000"/>
        <rFont val="Times New Roman"/>
        <charset val="0"/>
      </rPr>
      <t>21</t>
    </r>
    <r>
      <rPr>
        <sz val="10"/>
        <color indexed="8"/>
        <rFont val="宋体"/>
        <charset val="134"/>
      </rPr>
      <t>份</t>
    </r>
  </si>
  <si>
    <t>指标1：编制主题符合率</t>
  </si>
  <si>
    <t>指标2：编制内容符合率</t>
  </si>
  <si>
    <t>指标3：编制领域覆盖率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</si>
  <si>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0"/>
      </rPr>
      <t>95%</t>
    </r>
  </si>
  <si>
    <t>指标1：华池县“十五五”规划印发时限</t>
  </si>
  <si>
    <r>
      <rPr>
        <sz val="10"/>
        <color rgb="FF000000"/>
        <rFont val="Times New Roman"/>
        <charset val="0"/>
      </rPr>
      <t>2026</t>
    </r>
    <r>
      <rPr>
        <sz val="10"/>
        <color indexed="8"/>
        <rFont val="宋体"/>
        <charset val="134"/>
      </rPr>
      <t>年</t>
    </r>
    <r>
      <rPr>
        <sz val="10"/>
        <color rgb="FF000000"/>
        <rFont val="Times New Roman"/>
        <charset val="0"/>
      </rPr>
      <t>5</t>
    </r>
    <r>
      <rPr>
        <sz val="10"/>
        <color indexed="8"/>
        <rFont val="宋体"/>
        <charset val="134"/>
      </rPr>
      <t>月底前</t>
    </r>
  </si>
  <si>
    <t>指标2：无</t>
  </si>
  <si>
    <t>指标1：对社会公众产生正面带动作用</t>
  </si>
  <si>
    <t>正面带动</t>
  </si>
  <si>
    <t>指标1：县直有关部门满意度</t>
  </si>
  <si>
    <r>
      <rPr>
        <sz val="10"/>
        <color rgb="FF000000"/>
        <rFont val="宋体"/>
        <charset val="134"/>
      </rPr>
      <t>≧</t>
    </r>
    <r>
      <rPr>
        <sz val="10"/>
        <color indexed="8"/>
        <rFont val="Times New Roman"/>
        <charset val="0"/>
      </rPr>
      <t>98%</t>
    </r>
  </si>
  <si>
    <t>粮油风险基金</t>
  </si>
  <si>
    <t>王红懿18393608658</t>
  </si>
  <si>
    <r>
      <rPr>
        <sz val="10"/>
        <color rgb="FF000000"/>
        <rFont val="Times New Roman"/>
        <charset val="0"/>
      </rPr>
      <t>190</t>
    </r>
    <r>
      <rPr>
        <sz val="11"/>
        <color indexed="8"/>
        <rFont val="宋体"/>
        <charset val="134"/>
      </rPr>
      <t>万元</t>
    </r>
  </si>
  <si>
    <t>实施粮食仓储改造与储备扩容，筑牢粮食安全防线，确保我县县域储备粮油供应稳定。</t>
  </si>
  <si>
    <t>≤190万元</t>
  </si>
  <si>
    <r>
      <rPr>
        <sz val="10"/>
        <color rgb="FF000000"/>
        <rFont val="Times New Roman"/>
        <charset val="0"/>
      </rPr>
      <t>1</t>
    </r>
    <r>
      <rPr>
        <sz val="10"/>
        <color indexed="8"/>
        <rFont val="宋体"/>
        <charset val="134"/>
      </rPr>
      <t>个</t>
    </r>
  </si>
  <si>
    <t>指标2：县级储备成品粮数量</t>
  </si>
  <si>
    <r>
      <rPr>
        <sz val="11"/>
        <color rgb="FF000000"/>
        <rFont val="Times New Roman"/>
        <charset val="0"/>
      </rPr>
      <t>300</t>
    </r>
    <r>
      <rPr>
        <sz val="11"/>
        <color indexed="8"/>
        <rFont val="宋体"/>
        <charset val="134"/>
      </rPr>
      <t>吨</t>
    </r>
  </si>
  <si>
    <t>指标3：县级储备油数量</t>
  </si>
  <si>
    <r>
      <rPr>
        <sz val="11"/>
        <color rgb="FF000000"/>
        <rFont val="Times New Roman"/>
        <charset val="0"/>
      </rPr>
      <t>50</t>
    </r>
    <r>
      <rPr>
        <sz val="11"/>
        <color indexed="8"/>
        <rFont val="宋体"/>
        <charset val="134"/>
      </rPr>
      <t>吨</t>
    </r>
  </si>
  <si>
    <t>指标2：县级储备成品粮合格率</t>
  </si>
  <si>
    <t>指标2：县级储备油合格率</t>
  </si>
  <si>
    <t>指标1：补贴发放及时率</t>
  </si>
  <si>
    <t>指标1：保障储备粮食安全</t>
  </si>
  <si>
    <t>指标2：保障粮食及时调动</t>
  </si>
  <si>
    <t>指标1：储备粮食企业满意度</t>
  </si>
  <si>
    <t>2025年及2026年县级储备粮小麦轮换价差价</t>
  </si>
  <si>
    <t>90.22万元</t>
  </si>
  <si>
    <t>目标1：确保县级储备粮油数量真实、质量完好、储存安全。  
目标2：持续发挥宏观调控作用，应对自然灾害等突发事件。
目标3：及时完成轮换任务。</t>
  </si>
  <si>
    <t>≤90.22万元</t>
  </si>
  <si>
    <t>指标1：保障县级储备粮（小麦）数量</t>
  </si>
  <si>
    <r>
      <rPr>
        <sz val="10"/>
        <color rgb="FF000000"/>
        <rFont val="宋体"/>
        <charset val="0"/>
      </rPr>
      <t>≥1487</t>
    </r>
    <r>
      <rPr>
        <sz val="10"/>
        <color indexed="8"/>
        <rFont val="宋体"/>
        <charset val="134"/>
      </rPr>
      <t>吨</t>
    </r>
  </si>
  <si>
    <t>指标2：补贴企业数量</t>
  </si>
  <si>
    <t>1个</t>
  </si>
  <si>
    <t>指标1：轮换小麦质量达标率</t>
  </si>
  <si>
    <t>指标2：企业执业质量合规率</t>
  </si>
  <si>
    <t>指标3：资金支付合规率</t>
  </si>
  <si>
    <t>指标1：年度轮换任务在规定时限内完成</t>
  </si>
  <si>
    <t>年底前</t>
  </si>
  <si>
    <t>指标1：储备粮应急响应及时性</t>
  </si>
  <si>
    <t>指标2：保障粮及时调动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</si>
</sst>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%"/>
    <numFmt numFmtId="177" formatCode="0_ "/>
    <numFmt numFmtId="178" formatCode="0.00_ "/>
  </numFmts>
  <fonts count="5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9"/>
      <color rgb="FF000000"/>
      <name val="Arial"/>
      <charset val="0"/>
    </font>
    <font>
      <sz val="10.5"/>
      <color rgb="FF000000"/>
      <name val="宋体"/>
      <charset val="134"/>
    </font>
    <font>
      <sz val="10"/>
      <color rgb="FF000000"/>
      <name val="Times New Roman"/>
      <charset val="0"/>
    </font>
    <font>
      <sz val="11"/>
      <color rgb="FF000000"/>
      <name val="Times New Roman"/>
      <charset val="0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9"/>
      <name val="SimSun"/>
      <charset val="134"/>
    </font>
    <font>
      <sz val="9"/>
      <color rgb="FF000000"/>
      <name val="宋体"/>
      <charset val="0"/>
    </font>
    <font>
      <sz val="9"/>
      <name val="SimSun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14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宋体"/>
      <charset val="134"/>
    </font>
    <font>
      <sz val="16"/>
      <color rgb="FF000000"/>
      <name val="仿宋_GB2312"/>
      <charset val="134"/>
    </font>
    <font>
      <sz val="11"/>
      <color indexed="8"/>
      <name val="宋体"/>
      <charset val="134"/>
    </font>
    <font>
      <sz val="9"/>
      <color indexed="8"/>
      <name val="Calibri"/>
      <charset val="0"/>
    </font>
    <font>
      <sz val="10.5"/>
      <color indexed="8"/>
      <name val="Calibri"/>
      <charset val="0"/>
    </font>
    <font>
      <sz val="10"/>
      <color indexed="8"/>
      <name val="Times New Roman"/>
      <charset val="0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9"/>
      <name val="Arial"/>
      <charset val="0"/>
    </font>
    <font>
      <sz val="9"/>
      <name val="宋体"/>
      <charset val="0"/>
    </font>
    <font>
      <sz val="11"/>
      <color indexed="8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4" applyNumberFormat="0" applyAlignment="0" applyProtection="0">
      <alignment vertical="center"/>
    </xf>
    <xf numFmtId="0" fontId="35" fillId="6" borderId="25" applyNumberFormat="0" applyAlignment="0" applyProtection="0">
      <alignment vertical="center"/>
    </xf>
    <xf numFmtId="0" fontId="36" fillId="6" borderId="24" applyNumberFormat="0" applyAlignment="0" applyProtection="0">
      <alignment vertical="center"/>
    </xf>
    <xf numFmtId="0" fontId="37" fillId="7" borderId="26" applyNumberFormat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</cellStyleXfs>
  <cellXfs count="16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textRotation="255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textRotation="255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top" wrapText="1"/>
    </xf>
    <xf numFmtId="0" fontId="10" fillId="0" borderId="12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4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12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top" wrapText="1"/>
    </xf>
    <xf numFmtId="0" fontId="15" fillId="0" borderId="13" xfId="0" applyNumberFormat="1" applyFont="1" applyFill="1" applyBorder="1" applyAlignment="1">
      <alignment horizontal="center" vertical="center" wrapText="1"/>
    </xf>
    <xf numFmtId="0" fontId="15" fillId="0" borderId="1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top" wrapText="1"/>
    </xf>
    <xf numFmtId="0" fontId="10" fillId="0" borderId="16" xfId="0" applyNumberFormat="1" applyFont="1" applyFill="1" applyBorder="1" applyAlignment="1">
      <alignment horizontal="center" vertical="top" wrapText="1"/>
    </xf>
    <xf numFmtId="0" fontId="10" fillId="0" borderId="7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top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0" fillId="0" borderId="0" xfId="0" applyBorder="1">
      <alignment vertical="center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2" borderId="1" xfId="0" applyFont="1" applyFill="1" applyBorder="1" applyAlignment="1">
      <alignment horizontal="justify" vertical="top"/>
    </xf>
    <xf numFmtId="0" fontId="23" fillId="2" borderId="1" xfId="0" applyFont="1" applyFill="1" applyBorder="1" applyAlignment="1">
      <alignment horizontal="right" vertical="top" wrapText="1"/>
    </xf>
    <xf numFmtId="0" fontId="2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justify" vertical="top"/>
    </xf>
    <xf numFmtId="0" fontId="23" fillId="0" borderId="0" xfId="0" applyFont="1" applyAlignment="1">
      <alignment horizontal="left" vertical="center" indent="2"/>
    </xf>
    <xf numFmtId="0" fontId="21" fillId="0" borderId="0" xfId="0" applyFont="1" applyAlignment="1">
      <alignment horizontal="justify" vertical="center"/>
    </xf>
    <xf numFmtId="0" fontId="20" fillId="2" borderId="1" xfId="0" applyFont="1" applyFill="1" applyBorder="1" applyAlignment="1">
      <alignment horizontal="right" vertical="top"/>
    </xf>
    <xf numFmtId="0" fontId="20" fillId="2" borderId="0" xfId="0" applyFont="1" applyFill="1" applyBorder="1" applyAlignment="1">
      <alignment horizontal="right" vertical="top"/>
    </xf>
    <xf numFmtId="0" fontId="24" fillId="3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shrinkToFit="1"/>
    </xf>
    <xf numFmtId="0" fontId="23" fillId="2" borderId="1" xfId="0" applyFont="1" applyFill="1" applyBorder="1" applyAlignment="1">
      <alignment horizontal="right" vertical="top"/>
    </xf>
    <xf numFmtId="0" fontId="14" fillId="3" borderId="1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>
      <alignment vertical="center"/>
    </xf>
    <xf numFmtId="49" fontId="18" fillId="0" borderId="1" xfId="0" applyNumberFormat="1" applyFont="1" applyBorder="1" applyAlignment="1">
      <alignment vertical="center" shrinkToFit="1"/>
    </xf>
    <xf numFmtId="0" fontId="14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top"/>
    </xf>
    <xf numFmtId="0" fontId="23" fillId="2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F20" sqref="F20"/>
    </sheetView>
  </sheetViews>
  <sheetFormatPr defaultColWidth="9" defaultRowHeight="13.5" outlineLevelCol="3"/>
  <cols>
    <col min="1" max="1" width="28" customWidth="1"/>
    <col min="2" max="2" width="13" customWidth="1"/>
    <col min="3" max="3" width="30.625" customWidth="1"/>
    <col min="4" max="4" width="13.75" customWidth="1"/>
  </cols>
  <sheetData>
    <row r="1" ht="20.25" spans="1:4">
      <c r="A1" s="157" t="s">
        <v>0</v>
      </c>
      <c r="B1" s="157"/>
      <c r="C1" s="157"/>
      <c r="D1" s="157"/>
    </row>
    <row r="2" spans="1:4">
      <c r="A2" s="158"/>
      <c r="D2" t="s">
        <v>1</v>
      </c>
    </row>
    <row r="3" ht="17" customHeight="1" spans="1:4">
      <c r="A3" s="115" t="s">
        <v>2</v>
      </c>
      <c r="B3" s="115"/>
      <c r="C3" s="115" t="s">
        <v>3</v>
      </c>
      <c r="D3" s="115"/>
    </row>
    <row r="4" ht="17" customHeight="1" spans="1:4">
      <c r="A4" s="115" t="s">
        <v>4</v>
      </c>
      <c r="B4" s="115" t="s">
        <v>5</v>
      </c>
      <c r="C4" s="115" t="s">
        <v>4</v>
      </c>
      <c r="D4" s="115" t="s">
        <v>5</v>
      </c>
    </row>
    <row r="5" ht="17" customHeight="1" spans="1:4">
      <c r="A5" s="151" t="s">
        <v>6</v>
      </c>
      <c r="B5" s="152">
        <v>921.18</v>
      </c>
      <c r="C5" s="151" t="s">
        <v>7</v>
      </c>
      <c r="D5" s="125">
        <v>581.1</v>
      </c>
    </row>
    <row r="6" ht="17" customHeight="1" spans="1:4">
      <c r="A6" s="151" t="s">
        <v>8</v>
      </c>
      <c r="B6" s="152"/>
      <c r="C6" s="151" t="s">
        <v>9</v>
      </c>
      <c r="D6" s="125"/>
    </row>
    <row r="7" ht="17" customHeight="1" spans="1:4">
      <c r="A7" s="151" t="s">
        <v>10</v>
      </c>
      <c r="B7" s="152"/>
      <c r="C7" s="151" t="s">
        <v>11</v>
      </c>
      <c r="D7" s="125"/>
    </row>
    <row r="8" ht="17" customHeight="1" spans="1:4">
      <c r="A8" s="151" t="s">
        <v>12</v>
      </c>
      <c r="B8" s="152"/>
      <c r="C8" s="151" t="s">
        <v>13</v>
      </c>
      <c r="D8" s="125"/>
    </row>
    <row r="9" ht="17" customHeight="1" spans="1:4">
      <c r="A9" s="151" t="s">
        <v>14</v>
      </c>
      <c r="B9" s="152"/>
      <c r="C9" s="151" t="s">
        <v>15</v>
      </c>
      <c r="D9" s="125"/>
    </row>
    <row r="10" ht="17" customHeight="1" spans="1:4">
      <c r="A10" s="151" t="s">
        <v>16</v>
      </c>
      <c r="B10" s="152"/>
      <c r="C10" s="151" t="s">
        <v>17</v>
      </c>
      <c r="D10" s="125"/>
    </row>
    <row r="11" ht="17" customHeight="1" spans="1:4">
      <c r="A11" s="151" t="s">
        <v>18</v>
      </c>
      <c r="B11" s="152"/>
      <c r="C11" s="151" t="s">
        <v>19</v>
      </c>
      <c r="D11" s="125"/>
    </row>
    <row r="12" ht="17" customHeight="1" spans="1:4">
      <c r="A12" s="151" t="s">
        <v>20</v>
      </c>
      <c r="B12" s="152"/>
      <c r="C12" s="151" t="s">
        <v>21</v>
      </c>
      <c r="D12" s="125">
        <v>83.83</v>
      </c>
    </row>
    <row r="13" ht="17" customHeight="1" spans="1:4">
      <c r="A13" s="151" t="s">
        <v>22</v>
      </c>
      <c r="B13" s="152"/>
      <c r="C13" s="151" t="s">
        <v>23</v>
      </c>
      <c r="D13" s="125"/>
    </row>
    <row r="14" ht="17" customHeight="1" spans="1:4">
      <c r="A14" s="151"/>
      <c r="B14" s="154"/>
      <c r="C14" s="151" t="s">
        <v>24</v>
      </c>
      <c r="D14" s="125">
        <v>28.09</v>
      </c>
    </row>
    <row r="15" ht="17" customHeight="1" spans="1:4">
      <c r="A15" s="151"/>
      <c r="B15" s="154"/>
      <c r="C15" s="151" t="s">
        <v>25</v>
      </c>
      <c r="D15" s="125"/>
    </row>
    <row r="16" ht="17" customHeight="1" spans="1:4">
      <c r="A16" s="151"/>
      <c r="B16" s="154"/>
      <c r="C16" s="151" t="s">
        <v>26</v>
      </c>
      <c r="D16" s="125"/>
    </row>
    <row r="17" ht="17" customHeight="1" spans="1:4">
      <c r="A17" s="151"/>
      <c r="B17" s="154"/>
      <c r="C17" s="151" t="s">
        <v>27</v>
      </c>
      <c r="D17" s="125"/>
    </row>
    <row r="18" ht="17" customHeight="1" spans="1:4">
      <c r="A18" s="151"/>
      <c r="B18" s="154"/>
      <c r="C18" s="151" t="s">
        <v>28</v>
      </c>
      <c r="D18" s="125"/>
    </row>
    <row r="19" ht="17" customHeight="1" spans="1:4">
      <c r="A19" s="151"/>
      <c r="B19" s="154"/>
      <c r="C19" s="151" t="s">
        <v>29</v>
      </c>
      <c r="D19" s="125"/>
    </row>
    <row r="20" ht="17" customHeight="1" spans="1:4">
      <c r="A20" s="151"/>
      <c r="B20" s="154"/>
      <c r="C20" s="151" t="s">
        <v>30</v>
      </c>
      <c r="D20" s="125"/>
    </row>
    <row r="21" ht="17" customHeight="1" spans="1:4">
      <c r="A21" s="151"/>
      <c r="B21" s="154"/>
      <c r="C21" s="151" t="s">
        <v>31</v>
      </c>
      <c r="D21" s="125"/>
    </row>
    <row r="22" ht="17" customHeight="1" spans="1:4">
      <c r="A22" s="151"/>
      <c r="B22" s="154"/>
      <c r="C22" s="151" t="s">
        <v>32</v>
      </c>
      <c r="D22" s="125"/>
    </row>
    <row r="23" ht="17" customHeight="1" spans="1:4">
      <c r="A23" s="151"/>
      <c r="B23" s="154"/>
      <c r="C23" s="151" t="s">
        <v>33</v>
      </c>
      <c r="D23" s="125"/>
    </row>
    <row r="24" ht="17" customHeight="1" spans="1:4">
      <c r="A24" s="151"/>
      <c r="B24" s="154"/>
      <c r="C24" s="151" t="s">
        <v>34</v>
      </c>
      <c r="D24" s="125">
        <v>38.16</v>
      </c>
    </row>
    <row r="25" ht="17" customHeight="1" spans="1:4">
      <c r="A25" s="151"/>
      <c r="B25" s="154"/>
      <c r="C25" s="151" t="s">
        <v>35</v>
      </c>
      <c r="D25" s="125">
        <v>190</v>
      </c>
    </row>
    <row r="26" ht="17" customHeight="1" spans="1:4">
      <c r="A26" s="151"/>
      <c r="B26" s="154"/>
      <c r="C26" s="151" t="s">
        <v>36</v>
      </c>
      <c r="D26" s="125"/>
    </row>
    <row r="27" ht="17" customHeight="1" spans="1:4">
      <c r="A27" s="151"/>
      <c r="B27" s="154"/>
      <c r="C27" s="151" t="s">
        <v>37</v>
      </c>
      <c r="D27" s="125"/>
    </row>
    <row r="28" ht="17" customHeight="1" spans="1:4">
      <c r="A28" s="151"/>
      <c r="B28" s="154"/>
      <c r="C28" s="151" t="s">
        <v>38</v>
      </c>
      <c r="D28" s="125"/>
    </row>
    <row r="29" ht="17" customHeight="1" spans="1:4">
      <c r="A29" s="151"/>
      <c r="B29" s="154"/>
      <c r="C29" s="151" t="s">
        <v>39</v>
      </c>
      <c r="D29" s="125"/>
    </row>
    <row r="30" ht="17" customHeight="1" spans="1:4">
      <c r="A30" s="151"/>
      <c r="B30" s="154"/>
      <c r="C30" s="151" t="s">
        <v>40</v>
      </c>
      <c r="D30" s="125"/>
    </row>
    <row r="31" ht="17" customHeight="1" spans="1:4">
      <c r="A31" s="151"/>
      <c r="B31" s="154"/>
      <c r="C31" s="151" t="s">
        <v>41</v>
      </c>
      <c r="D31" s="125"/>
    </row>
    <row r="32" ht="17" customHeight="1" spans="1:4">
      <c r="A32" s="151"/>
      <c r="B32" s="154"/>
      <c r="C32" s="151" t="s">
        <v>42</v>
      </c>
      <c r="D32" s="125"/>
    </row>
    <row r="33" ht="17" customHeight="1" spans="1:4">
      <c r="A33" s="151"/>
      <c r="B33" s="154"/>
      <c r="C33" s="151" t="s">
        <v>43</v>
      </c>
      <c r="D33" s="125"/>
    </row>
    <row r="34" ht="17" customHeight="1" spans="1:4">
      <c r="A34" s="151"/>
      <c r="B34" s="154"/>
      <c r="C34" s="151" t="s">
        <v>44</v>
      </c>
      <c r="D34" s="125"/>
    </row>
    <row r="35" ht="17" customHeight="1" spans="1:4">
      <c r="A35" s="151"/>
      <c r="B35" s="154"/>
      <c r="C35" s="151"/>
      <c r="D35" s="159"/>
    </row>
    <row r="36" ht="17" customHeight="1" spans="1:4">
      <c r="A36" s="115" t="s">
        <v>45</v>
      </c>
      <c r="B36" s="118">
        <f>SUM(B5:B35)</f>
        <v>921.18</v>
      </c>
      <c r="C36" s="115" t="s">
        <v>46</v>
      </c>
      <c r="D36" s="125">
        <f>SUM(D5:D34)</f>
        <v>921.18</v>
      </c>
    </row>
    <row r="37" ht="17" customHeight="1" spans="1:4">
      <c r="A37" s="151" t="s">
        <v>47</v>
      </c>
      <c r="B37" s="121"/>
      <c r="C37" s="151" t="s">
        <v>48</v>
      </c>
      <c r="D37" s="121"/>
    </row>
    <row r="38" ht="17" customHeight="1" spans="1:4">
      <c r="A38" s="151" t="s">
        <v>49</v>
      </c>
      <c r="B38" s="121"/>
      <c r="C38" s="151"/>
      <c r="D38" s="160"/>
    </row>
    <row r="39" ht="17" customHeight="1" spans="1:4">
      <c r="A39" s="161"/>
      <c r="B39" s="155"/>
      <c r="C39" s="161"/>
      <c r="D39" s="160"/>
    </row>
    <row r="40" ht="17" customHeight="1" spans="1:4">
      <c r="A40" s="115" t="s">
        <v>50</v>
      </c>
      <c r="B40" s="118">
        <v>921.18</v>
      </c>
      <c r="C40" s="115" t="s">
        <v>51</v>
      </c>
      <c r="D40" s="119">
        <f>D36</f>
        <v>921.18</v>
      </c>
    </row>
    <row r="41" spans="1:4">
      <c r="A41" s="130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G23" sqref="G2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57" t="s">
        <v>53</v>
      </c>
    </row>
    <row r="2" spans="1:2">
      <c r="A2" s="158"/>
      <c r="B2" t="s">
        <v>1</v>
      </c>
    </row>
    <row r="3" ht="20" customHeight="1" spans="1:2">
      <c r="A3" s="115" t="s">
        <v>4</v>
      </c>
      <c r="B3" s="115" t="s">
        <v>5</v>
      </c>
    </row>
    <row r="4" ht="20" customHeight="1" spans="1:2">
      <c r="A4" s="115" t="s">
        <v>54</v>
      </c>
      <c r="B4" s="115">
        <v>1</v>
      </c>
    </row>
    <row r="5" ht="20" customHeight="1" spans="1:2">
      <c r="A5" s="117" t="s">
        <v>55</v>
      </c>
      <c r="B5" s="118">
        <v>921.18</v>
      </c>
    </row>
    <row r="6" ht="20" customHeight="1" spans="1:2">
      <c r="A6" s="112" t="s">
        <v>56</v>
      </c>
      <c r="B6" s="118"/>
    </row>
    <row r="7" ht="20" customHeight="1" spans="1:2">
      <c r="A7" s="117" t="s">
        <v>57</v>
      </c>
      <c r="B7" s="118"/>
    </row>
    <row r="8" ht="20" customHeight="1" spans="1:2">
      <c r="A8" s="112" t="s">
        <v>56</v>
      </c>
      <c r="B8" s="118"/>
    </row>
    <row r="9" ht="20" customHeight="1" spans="1:2">
      <c r="A9" s="117" t="s">
        <v>58</v>
      </c>
      <c r="B9" s="118"/>
    </row>
    <row r="10" ht="20" customHeight="1" spans="1:2">
      <c r="A10" s="112" t="s">
        <v>56</v>
      </c>
      <c r="B10" s="118"/>
    </row>
    <row r="11" ht="20" customHeight="1" spans="1:2">
      <c r="A11" s="117" t="s">
        <v>59</v>
      </c>
      <c r="B11" s="118"/>
    </row>
    <row r="12" ht="20" customHeight="1" spans="1:2">
      <c r="A12" s="112" t="s">
        <v>56</v>
      </c>
      <c r="B12" s="118"/>
    </row>
    <row r="13" ht="20" customHeight="1" spans="1:2">
      <c r="A13" s="117" t="s">
        <v>60</v>
      </c>
      <c r="B13" s="118"/>
    </row>
    <row r="14" ht="20" customHeight="1" spans="1:2">
      <c r="A14" s="112" t="s">
        <v>56</v>
      </c>
      <c r="B14" s="118"/>
    </row>
    <row r="15" ht="20" customHeight="1" spans="1:2">
      <c r="A15" s="117" t="s">
        <v>61</v>
      </c>
      <c r="B15" s="118"/>
    </row>
    <row r="16" ht="20" customHeight="1" spans="1:2">
      <c r="A16" s="112" t="s">
        <v>56</v>
      </c>
      <c r="B16" s="118"/>
    </row>
    <row r="17" ht="20" customHeight="1" spans="1:2">
      <c r="A17" s="117" t="s">
        <v>62</v>
      </c>
      <c r="B17" s="118"/>
    </row>
    <row r="18" ht="20" customHeight="1" spans="1:2">
      <c r="A18" s="112" t="s">
        <v>56</v>
      </c>
      <c r="B18" s="118"/>
    </row>
    <row r="19" ht="20" customHeight="1" spans="1:2">
      <c r="A19" s="117" t="s">
        <v>63</v>
      </c>
      <c r="B19" s="118"/>
    </row>
    <row r="20" ht="20" customHeight="1" spans="1:2">
      <c r="A20" s="112" t="s">
        <v>56</v>
      </c>
      <c r="B20" s="118"/>
    </row>
    <row r="21" ht="20" customHeight="1" spans="1:2">
      <c r="A21" s="117" t="s">
        <v>64</v>
      </c>
      <c r="B21" s="118"/>
    </row>
    <row r="22" ht="20" customHeight="1" spans="1:2">
      <c r="A22" s="112" t="s">
        <v>56</v>
      </c>
      <c r="B22" s="118"/>
    </row>
    <row r="23" ht="20" customHeight="1" spans="1:2">
      <c r="A23" s="117" t="s">
        <v>65</v>
      </c>
      <c r="B23" s="118">
        <v>921.18</v>
      </c>
    </row>
    <row r="24" ht="20" customHeight="1" spans="1:2">
      <c r="A24" s="112" t="s">
        <v>66</v>
      </c>
      <c r="B24" s="118"/>
    </row>
    <row r="25" ht="20" customHeight="1" spans="1:2">
      <c r="A25" s="112" t="s">
        <v>66</v>
      </c>
      <c r="B25" s="118"/>
    </row>
    <row r="26" ht="20" customHeight="1" spans="1:2">
      <c r="A26" s="112" t="s">
        <v>66</v>
      </c>
      <c r="B26" s="118"/>
    </row>
    <row r="27" ht="20" customHeight="1" spans="1:2">
      <c r="A27" s="112" t="s">
        <v>66</v>
      </c>
      <c r="B27" s="118"/>
    </row>
    <row r="28" ht="20" customHeight="1" spans="1:2">
      <c r="A28" s="112" t="s">
        <v>66</v>
      </c>
      <c r="B28" s="118"/>
    </row>
    <row r="29" ht="20" customHeight="1" spans="1:2">
      <c r="A29" s="117" t="s">
        <v>67</v>
      </c>
      <c r="B29" s="118"/>
    </row>
    <row r="30" ht="20" customHeight="1" spans="1:2">
      <c r="A30" s="112" t="s">
        <v>56</v>
      </c>
      <c r="B30" s="118"/>
    </row>
    <row r="31" ht="20" customHeight="1" spans="1:2">
      <c r="A31" s="117" t="s">
        <v>68</v>
      </c>
      <c r="B31" s="118"/>
    </row>
    <row r="32" ht="20" customHeight="1" spans="1:2">
      <c r="A32" s="112" t="s">
        <v>56</v>
      </c>
      <c r="B32" s="118"/>
    </row>
    <row r="33" ht="20" customHeight="1" spans="1:2">
      <c r="A33" s="117" t="s">
        <v>69</v>
      </c>
      <c r="B33" s="118">
        <v>921.18</v>
      </c>
    </row>
    <row r="34" spans="1:2">
      <c r="A34" s="156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workbookViewId="0">
      <selection activeCell="I10" sqref="I10"/>
    </sheetView>
  </sheetViews>
  <sheetFormatPr defaultColWidth="9" defaultRowHeight="13.5" outlineLevelCol="4"/>
  <cols>
    <col min="1" max="1" width="41.125" customWidth="1"/>
    <col min="2" max="5" width="11.75" customWidth="1"/>
  </cols>
  <sheetData>
    <row r="1" ht="20.25" spans="1:5">
      <c r="A1" s="104" t="s">
        <v>71</v>
      </c>
      <c r="B1" s="104"/>
      <c r="C1" s="104"/>
      <c r="D1" s="104"/>
      <c r="E1" s="104"/>
    </row>
    <row r="2" spans="1:5">
      <c r="A2" s="105"/>
      <c r="B2" s="114"/>
      <c r="C2" s="114"/>
      <c r="D2" s="114"/>
      <c r="E2" s="114" t="s">
        <v>1</v>
      </c>
    </row>
    <row r="3" ht="25" customHeight="1" spans="1:5">
      <c r="A3" s="115" t="s">
        <v>72</v>
      </c>
      <c r="B3" s="115" t="s">
        <v>73</v>
      </c>
      <c r="C3" s="115" t="s">
        <v>74</v>
      </c>
      <c r="D3" s="115" t="s">
        <v>75</v>
      </c>
      <c r="E3" s="115" t="s">
        <v>76</v>
      </c>
    </row>
    <row r="4" ht="25" customHeight="1" spans="1:5">
      <c r="A4" s="115" t="s">
        <v>54</v>
      </c>
      <c r="B4" s="115">
        <v>1</v>
      </c>
      <c r="C4" s="115">
        <v>2</v>
      </c>
      <c r="D4" s="115">
        <v>3</v>
      </c>
      <c r="E4" s="115">
        <v>4</v>
      </c>
    </row>
    <row r="5" ht="25" customHeight="1" spans="1:5">
      <c r="A5" s="124" t="s">
        <v>77</v>
      </c>
      <c r="B5" s="131">
        <f>C5+D5</f>
        <v>921.18</v>
      </c>
      <c r="C5" s="131">
        <f>C6+C12+C20+C23+C26</f>
        <v>560.96</v>
      </c>
      <c r="D5" s="131">
        <f>D6+D12+D20+D23+D26</f>
        <v>360.22</v>
      </c>
      <c r="E5" s="131"/>
    </row>
    <row r="6" ht="25" customHeight="1" spans="1:5">
      <c r="A6" s="145" t="s">
        <v>78</v>
      </c>
      <c r="B6" s="131">
        <f>C6+D6</f>
        <v>581.1</v>
      </c>
      <c r="C6" s="131">
        <f>C7</f>
        <v>410.88</v>
      </c>
      <c r="D6" s="131">
        <f>D7</f>
        <v>170.22</v>
      </c>
      <c r="E6" s="131"/>
    </row>
    <row r="7" ht="25" customHeight="1" spans="1:5">
      <c r="A7" s="145" t="s">
        <v>79</v>
      </c>
      <c r="B7" s="131">
        <f t="shared" ref="B7:B28" si="0">C7+D7</f>
        <v>581.1</v>
      </c>
      <c r="C7" s="131">
        <f>C8+C9+C10+C11</f>
        <v>410.88</v>
      </c>
      <c r="D7" s="131">
        <f>D8+D9+D10+D11</f>
        <v>170.22</v>
      </c>
      <c r="E7" s="131"/>
    </row>
    <row r="8" ht="25" customHeight="1" spans="1:5">
      <c r="A8" s="146" t="s">
        <v>80</v>
      </c>
      <c r="B8" s="131">
        <f t="shared" si="0"/>
        <v>182.49</v>
      </c>
      <c r="C8" s="131">
        <v>182.49</v>
      </c>
      <c r="D8" s="131"/>
      <c r="E8" s="131"/>
    </row>
    <row r="9" ht="25" customHeight="1" spans="1:5">
      <c r="A9" s="146" t="s">
        <v>81</v>
      </c>
      <c r="B9" s="131">
        <f t="shared" si="0"/>
        <v>228.39</v>
      </c>
      <c r="C9" s="131">
        <v>228.39</v>
      </c>
      <c r="D9" s="131"/>
      <c r="E9" s="131"/>
    </row>
    <row r="10" ht="25" customHeight="1" spans="1:5">
      <c r="A10" s="146" t="s">
        <v>82</v>
      </c>
      <c r="B10" s="131">
        <f t="shared" si="0"/>
        <v>120.22</v>
      </c>
      <c r="C10" s="131"/>
      <c r="D10" s="131">
        <v>120.22</v>
      </c>
      <c r="E10" s="131"/>
    </row>
    <row r="11" ht="25" customHeight="1" spans="1:5">
      <c r="A11" s="146" t="s">
        <v>83</v>
      </c>
      <c r="B11" s="131">
        <f t="shared" si="0"/>
        <v>50</v>
      </c>
      <c r="C11" s="131"/>
      <c r="D11" s="131">
        <v>50</v>
      </c>
      <c r="E11" s="131"/>
    </row>
    <row r="12" ht="25" customHeight="1" spans="1:5">
      <c r="A12" s="145" t="s">
        <v>84</v>
      </c>
      <c r="B12" s="131">
        <f t="shared" si="0"/>
        <v>83.83</v>
      </c>
      <c r="C12" s="131">
        <f>C13+C16+C18</f>
        <v>83.83</v>
      </c>
      <c r="D12" s="131"/>
      <c r="E12" s="131"/>
    </row>
    <row r="13" ht="25" customHeight="1" spans="1:5">
      <c r="A13" s="145" t="s">
        <v>85</v>
      </c>
      <c r="B13" s="131">
        <f t="shared" si="0"/>
        <v>76.32</v>
      </c>
      <c r="C13" s="131">
        <f>C14+C15</f>
        <v>76.32</v>
      </c>
      <c r="D13" s="131"/>
      <c r="E13" s="131"/>
    </row>
    <row r="14" ht="25" customHeight="1" spans="1:5">
      <c r="A14" s="146" t="s">
        <v>86</v>
      </c>
      <c r="B14" s="131">
        <f t="shared" si="0"/>
        <v>50.88</v>
      </c>
      <c r="C14" s="131">
        <v>50.88</v>
      </c>
      <c r="D14" s="131"/>
      <c r="E14" s="131"/>
    </row>
    <row r="15" ht="25" customHeight="1" spans="1:5">
      <c r="A15" s="146" t="s">
        <v>87</v>
      </c>
      <c r="B15" s="131">
        <f t="shared" si="0"/>
        <v>25.44</v>
      </c>
      <c r="C15" s="131">
        <v>25.44</v>
      </c>
      <c r="D15" s="131"/>
      <c r="E15" s="131"/>
    </row>
    <row r="16" ht="25" customHeight="1" spans="1:5">
      <c r="A16" s="145" t="s">
        <v>88</v>
      </c>
      <c r="B16" s="131">
        <f t="shared" si="0"/>
        <v>4.85</v>
      </c>
      <c r="C16" s="131">
        <f>C17</f>
        <v>4.85</v>
      </c>
      <c r="D16" s="131"/>
      <c r="E16" s="131"/>
    </row>
    <row r="17" ht="25" customHeight="1" spans="1:5">
      <c r="A17" s="146" t="s">
        <v>89</v>
      </c>
      <c r="B17" s="131">
        <f t="shared" si="0"/>
        <v>4.85</v>
      </c>
      <c r="C17" s="131">
        <v>4.85</v>
      </c>
      <c r="D17" s="131"/>
      <c r="E17" s="131"/>
    </row>
    <row r="18" ht="25" customHeight="1" spans="1:5">
      <c r="A18" s="145" t="s">
        <v>90</v>
      </c>
      <c r="B18" s="131">
        <f t="shared" si="0"/>
        <v>2.66</v>
      </c>
      <c r="C18" s="131">
        <f>C19</f>
        <v>2.66</v>
      </c>
      <c r="D18" s="131"/>
      <c r="E18" s="131"/>
    </row>
    <row r="19" ht="25" customHeight="1" spans="1:5">
      <c r="A19" s="146" t="s">
        <v>90</v>
      </c>
      <c r="B19" s="131">
        <f t="shared" si="0"/>
        <v>2.66</v>
      </c>
      <c r="C19" s="131">
        <v>2.66</v>
      </c>
      <c r="D19" s="131"/>
      <c r="E19" s="131"/>
    </row>
    <row r="20" ht="25" customHeight="1" spans="1:5">
      <c r="A20" s="145" t="s">
        <v>91</v>
      </c>
      <c r="B20" s="131">
        <f t="shared" si="0"/>
        <v>28.09</v>
      </c>
      <c r="C20" s="131">
        <f>C21</f>
        <v>28.09</v>
      </c>
      <c r="D20" s="131"/>
      <c r="E20" s="131"/>
    </row>
    <row r="21" ht="25" customHeight="1" spans="1:5">
      <c r="A21" s="145" t="s">
        <v>92</v>
      </c>
      <c r="B21" s="131">
        <f t="shared" si="0"/>
        <v>28.09</v>
      </c>
      <c r="C21" s="131">
        <f>C22</f>
        <v>28.09</v>
      </c>
      <c r="D21" s="131"/>
      <c r="E21" s="131"/>
    </row>
    <row r="22" ht="25" customHeight="1" spans="1:5">
      <c r="A22" s="146" t="s">
        <v>93</v>
      </c>
      <c r="B22" s="131">
        <f t="shared" si="0"/>
        <v>28.09</v>
      </c>
      <c r="C22" s="131">
        <v>28.09</v>
      </c>
      <c r="D22" s="131"/>
      <c r="E22" s="131"/>
    </row>
    <row r="23" ht="25" customHeight="1" spans="1:5">
      <c r="A23" s="145" t="s">
        <v>94</v>
      </c>
      <c r="B23" s="131">
        <f t="shared" si="0"/>
        <v>38.16</v>
      </c>
      <c r="C23" s="131">
        <f>C24</f>
        <v>38.16</v>
      </c>
      <c r="D23" s="131"/>
      <c r="E23" s="131"/>
    </row>
    <row r="24" ht="25" customHeight="1" spans="1:5">
      <c r="A24" s="145" t="s">
        <v>95</v>
      </c>
      <c r="B24" s="131">
        <f t="shared" si="0"/>
        <v>38.16</v>
      </c>
      <c r="C24" s="131">
        <f>C25</f>
        <v>38.16</v>
      </c>
      <c r="D24" s="131"/>
      <c r="E24" s="131"/>
    </row>
    <row r="25" ht="25" customHeight="1" spans="1:5">
      <c r="A25" s="146" t="s">
        <v>96</v>
      </c>
      <c r="B25" s="131">
        <f t="shared" si="0"/>
        <v>38.16</v>
      </c>
      <c r="C25" s="131">
        <v>38.16</v>
      </c>
      <c r="D25" s="131"/>
      <c r="E25" s="131"/>
    </row>
    <row r="26" ht="25" customHeight="1" spans="1:5">
      <c r="A26" s="148" t="s">
        <v>97</v>
      </c>
      <c r="B26" s="131">
        <f t="shared" si="0"/>
        <v>190</v>
      </c>
      <c r="C26" s="131"/>
      <c r="D26" s="131">
        <f>D27</f>
        <v>190</v>
      </c>
      <c r="E26" s="131"/>
    </row>
    <row r="27" ht="25" customHeight="1" spans="1:5">
      <c r="A27" s="148" t="s">
        <v>98</v>
      </c>
      <c r="B27" s="131">
        <f t="shared" si="0"/>
        <v>190</v>
      </c>
      <c r="C27" s="131"/>
      <c r="D27" s="131">
        <f>D28</f>
        <v>190</v>
      </c>
      <c r="E27" s="131"/>
    </row>
    <row r="28" ht="25" customHeight="1" spans="1:5">
      <c r="A28" s="146" t="s">
        <v>99</v>
      </c>
      <c r="B28" s="131">
        <f t="shared" si="0"/>
        <v>190</v>
      </c>
      <c r="C28" s="131"/>
      <c r="D28" s="131">
        <v>190</v>
      </c>
      <c r="E28" s="131"/>
    </row>
    <row r="29" spans="1:5">
      <c r="A29" s="129" t="s">
        <v>100</v>
      </c>
    </row>
  </sheetData>
  <mergeCells count="1">
    <mergeCell ref="A1:E1"/>
  </mergeCells>
  <pageMargins left="0.751388888888889" right="0.751388888888889" top="1" bottom="1" header="0.5" footer="0.5"/>
  <pageSetup paperSize="9" scale="9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24" sqref="F24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104" t="s">
        <v>101</v>
      </c>
      <c r="B1" s="104"/>
      <c r="C1" s="104"/>
      <c r="D1" s="104"/>
    </row>
    <row r="2" spans="1:4">
      <c r="A2" s="105"/>
      <c r="B2" s="114"/>
      <c r="C2" s="114"/>
      <c r="D2" s="114" t="s">
        <v>1</v>
      </c>
    </row>
    <row r="3" ht="18.5" customHeight="1" spans="1:4">
      <c r="A3" s="115" t="s">
        <v>102</v>
      </c>
      <c r="B3" s="115"/>
      <c r="C3" s="115" t="s">
        <v>103</v>
      </c>
      <c r="D3" s="115"/>
    </row>
    <row r="4" ht="18.5" customHeight="1" spans="1:4">
      <c r="A4" s="115" t="s">
        <v>4</v>
      </c>
      <c r="B4" s="115" t="s">
        <v>5</v>
      </c>
      <c r="C4" s="115" t="s">
        <v>4</v>
      </c>
      <c r="D4" s="115" t="s">
        <v>104</v>
      </c>
    </row>
    <row r="5" ht="18.5" customHeight="1" spans="1:4">
      <c r="A5" s="151" t="s">
        <v>105</v>
      </c>
      <c r="B5" s="152">
        <v>921.18</v>
      </c>
      <c r="C5" s="151" t="s">
        <v>106</v>
      </c>
      <c r="D5" s="125">
        <f>SUM(D6:D34)</f>
        <v>921.18</v>
      </c>
    </row>
    <row r="6" ht="18.5" customHeight="1" spans="1:4">
      <c r="A6" s="151" t="s">
        <v>107</v>
      </c>
      <c r="B6" s="125">
        <v>921.18</v>
      </c>
      <c r="C6" s="151" t="s">
        <v>108</v>
      </c>
      <c r="D6" s="125">
        <v>581.1</v>
      </c>
    </row>
    <row r="7" ht="18.5" customHeight="1" spans="1:4">
      <c r="A7" s="151" t="s">
        <v>109</v>
      </c>
      <c r="B7" s="125"/>
      <c r="C7" s="151" t="s">
        <v>110</v>
      </c>
      <c r="D7" s="125"/>
    </row>
    <row r="8" ht="18.5" customHeight="1" spans="1:4">
      <c r="A8" s="151" t="s">
        <v>111</v>
      </c>
      <c r="B8" s="125"/>
      <c r="C8" s="151" t="s">
        <v>112</v>
      </c>
      <c r="D8" s="125"/>
    </row>
    <row r="9" ht="18.5" customHeight="1" spans="1:4">
      <c r="A9" s="151"/>
      <c r="B9" s="153"/>
      <c r="C9" s="151" t="s">
        <v>113</v>
      </c>
      <c r="D9" s="125"/>
    </row>
    <row r="10" ht="18.5" customHeight="1" spans="1:4">
      <c r="A10" s="151"/>
      <c r="B10" s="153"/>
      <c r="C10" s="151" t="s">
        <v>114</v>
      </c>
      <c r="D10" s="125"/>
    </row>
    <row r="11" ht="18.5" customHeight="1" spans="1:4">
      <c r="A11" s="151"/>
      <c r="B11" s="153"/>
      <c r="C11" s="151" t="s">
        <v>115</v>
      </c>
      <c r="D11" s="125"/>
    </row>
    <row r="12" ht="18.5" customHeight="1" spans="1:4">
      <c r="A12" s="154"/>
      <c r="B12" s="155"/>
      <c r="C12" s="151" t="s">
        <v>116</v>
      </c>
      <c r="D12" s="125"/>
    </row>
    <row r="13" ht="18.5" customHeight="1" spans="1:4">
      <c r="A13" s="154"/>
      <c r="B13" s="155"/>
      <c r="C13" s="151" t="s">
        <v>117</v>
      </c>
      <c r="D13" s="125">
        <v>83.83</v>
      </c>
    </row>
    <row r="14" ht="18.5" customHeight="1" spans="1:4">
      <c r="A14" s="154"/>
      <c r="B14" s="155"/>
      <c r="C14" s="151" t="s">
        <v>118</v>
      </c>
      <c r="D14" s="125"/>
    </row>
    <row r="15" ht="18.5" customHeight="1" spans="1:4">
      <c r="A15" s="154"/>
      <c r="B15" s="155"/>
      <c r="C15" s="151" t="s">
        <v>119</v>
      </c>
      <c r="D15" s="125">
        <v>28.09</v>
      </c>
    </row>
    <row r="16" ht="18.5" customHeight="1" spans="1:4">
      <c r="A16" s="154"/>
      <c r="B16" s="155"/>
      <c r="C16" s="151" t="s">
        <v>120</v>
      </c>
      <c r="D16" s="125"/>
    </row>
    <row r="17" ht="18.5" customHeight="1" spans="1:4">
      <c r="A17" s="154"/>
      <c r="B17" s="155"/>
      <c r="C17" s="151" t="s">
        <v>121</v>
      </c>
      <c r="D17" s="125"/>
    </row>
    <row r="18" ht="18.5" customHeight="1" spans="1:4">
      <c r="A18" s="154"/>
      <c r="B18" s="155"/>
      <c r="C18" s="151" t="s">
        <v>122</v>
      </c>
      <c r="D18" s="125"/>
    </row>
    <row r="19" ht="18.5" customHeight="1" spans="1:4">
      <c r="A19" s="154"/>
      <c r="B19" s="155"/>
      <c r="C19" s="151" t="s">
        <v>123</v>
      </c>
      <c r="D19" s="125"/>
    </row>
    <row r="20" ht="18.5" customHeight="1" spans="1:4">
      <c r="A20" s="154"/>
      <c r="B20" s="155"/>
      <c r="C20" s="151" t="s">
        <v>124</v>
      </c>
      <c r="D20" s="125"/>
    </row>
    <row r="21" ht="18.5" customHeight="1" spans="1:4">
      <c r="A21" s="154"/>
      <c r="B21" s="155"/>
      <c r="C21" s="151" t="s">
        <v>125</v>
      </c>
      <c r="D21" s="125"/>
    </row>
    <row r="22" ht="18.5" customHeight="1" spans="1:4">
      <c r="A22" s="154"/>
      <c r="B22" s="155"/>
      <c r="C22" s="151" t="s">
        <v>126</v>
      </c>
      <c r="D22" s="125"/>
    </row>
    <row r="23" ht="18.5" customHeight="1" spans="1:4">
      <c r="A23" s="154"/>
      <c r="B23" s="155"/>
      <c r="C23" s="151" t="s">
        <v>127</v>
      </c>
      <c r="D23" s="125"/>
    </row>
    <row r="24" ht="18.5" customHeight="1" spans="1:4">
      <c r="A24" s="154"/>
      <c r="B24" s="155"/>
      <c r="C24" s="151" t="s">
        <v>128</v>
      </c>
      <c r="D24" s="125"/>
    </row>
    <row r="25" ht="18.5" customHeight="1" spans="1:4">
      <c r="A25" s="154"/>
      <c r="B25" s="155"/>
      <c r="C25" s="151" t="s">
        <v>129</v>
      </c>
      <c r="D25" s="125">
        <v>38.16</v>
      </c>
    </row>
    <row r="26" ht="18.5" customHeight="1" spans="1:4">
      <c r="A26" s="154"/>
      <c r="B26" s="155"/>
      <c r="C26" s="151" t="s">
        <v>130</v>
      </c>
      <c r="D26" s="125">
        <v>190</v>
      </c>
    </row>
    <row r="27" ht="18.5" customHeight="1" spans="1:4">
      <c r="A27" s="154"/>
      <c r="B27" s="155"/>
      <c r="C27" s="151" t="s">
        <v>131</v>
      </c>
      <c r="D27" s="125"/>
    </row>
    <row r="28" ht="18.5" customHeight="1" spans="1:4">
      <c r="A28" s="154"/>
      <c r="B28" s="155"/>
      <c r="C28" s="151" t="s">
        <v>132</v>
      </c>
      <c r="D28" s="125"/>
    </row>
    <row r="29" ht="18.5" customHeight="1" spans="1:4">
      <c r="A29" s="154"/>
      <c r="B29" s="155"/>
      <c r="C29" s="151" t="s">
        <v>133</v>
      </c>
      <c r="D29" s="125"/>
    </row>
    <row r="30" ht="18.5" customHeight="1" spans="1:4">
      <c r="A30" s="154"/>
      <c r="B30" s="155"/>
      <c r="C30" s="151" t="s">
        <v>134</v>
      </c>
      <c r="D30" s="125"/>
    </row>
    <row r="31" ht="18.5" customHeight="1" spans="1:4">
      <c r="A31" s="154"/>
      <c r="B31" s="155"/>
      <c r="C31" s="151" t="s">
        <v>135</v>
      </c>
      <c r="D31" s="125"/>
    </row>
    <row r="32" ht="18.5" customHeight="1" spans="1:4">
      <c r="A32" s="154"/>
      <c r="B32" s="155"/>
      <c r="C32" s="151" t="s">
        <v>136</v>
      </c>
      <c r="D32" s="125"/>
    </row>
    <row r="33" ht="18.5" customHeight="1" spans="1:4">
      <c r="A33" s="154"/>
      <c r="B33" s="155"/>
      <c r="C33" s="151" t="s">
        <v>137</v>
      </c>
      <c r="D33" s="125"/>
    </row>
    <row r="34" ht="18.5" customHeight="1" spans="1:4">
      <c r="A34" s="154"/>
      <c r="B34" s="155"/>
      <c r="C34" s="151" t="s">
        <v>138</v>
      </c>
      <c r="D34" s="125"/>
    </row>
    <row r="35" ht="18.5" customHeight="1" spans="1:4">
      <c r="A35" s="154"/>
      <c r="B35" s="155"/>
      <c r="C35" s="151"/>
      <c r="D35" s="125"/>
    </row>
    <row r="36" ht="18.5" customHeight="1" spans="1:4">
      <c r="A36" s="115" t="s">
        <v>139</v>
      </c>
      <c r="B36" s="119">
        <f>B5</f>
        <v>921.18</v>
      </c>
      <c r="C36" s="115" t="s">
        <v>140</v>
      </c>
      <c r="D36" s="119">
        <f>D5</f>
        <v>921.18</v>
      </c>
    </row>
    <row r="37" spans="1:4">
      <c r="A37" s="156" t="s">
        <v>70</v>
      </c>
    </row>
    <row r="38" spans="1:4">
      <c r="A38" s="130" t="s">
        <v>141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L12" sqref="L12"/>
    </sheetView>
  </sheetViews>
  <sheetFormatPr defaultColWidth="9" defaultRowHeight="13.5"/>
  <cols>
    <col min="1" max="1" width="17.625" customWidth="1"/>
    <col min="2" max="2" width="6.375" customWidth="1"/>
    <col min="3" max="3" width="6.875" customWidth="1"/>
    <col min="4" max="4" width="8.25" customWidth="1"/>
    <col min="5" max="5" width="7.75" customWidth="1"/>
    <col min="6" max="6" width="5" customWidth="1"/>
    <col min="7" max="7" width="7.125" customWidth="1"/>
    <col min="8" max="8" width="7.625" customWidth="1"/>
    <col min="9" max="9" width="4.5" customWidth="1"/>
    <col min="10" max="11" width="8" customWidth="1"/>
  </cols>
  <sheetData>
    <row r="1" ht="20.25" spans="1:11">
      <c r="A1" s="104" t="s">
        <v>142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>
      <c r="A2" s="105"/>
      <c r="B2" s="114"/>
      <c r="C2" s="114"/>
      <c r="D2" s="114"/>
      <c r="E2" s="114"/>
      <c r="F2" s="114"/>
      <c r="G2" s="114"/>
      <c r="H2" s="114"/>
      <c r="I2" s="114"/>
      <c r="J2" s="123" t="s">
        <v>1</v>
      </c>
    </row>
    <row r="3" ht="23" customHeight="1" spans="1:11">
      <c r="A3" s="115" t="s">
        <v>143</v>
      </c>
      <c r="B3" s="115" t="s">
        <v>144</v>
      </c>
      <c r="C3" s="115" t="s">
        <v>145</v>
      </c>
      <c r="D3" s="115"/>
      <c r="E3" s="115"/>
      <c r="F3" s="115" t="s">
        <v>146</v>
      </c>
      <c r="G3" s="115"/>
      <c r="H3" s="115"/>
      <c r="I3" s="115" t="s">
        <v>147</v>
      </c>
      <c r="J3" s="115"/>
      <c r="K3" s="115"/>
    </row>
    <row r="4" ht="23" customHeight="1" spans="1:11">
      <c r="A4" s="115"/>
      <c r="B4" s="115"/>
      <c r="C4" s="115" t="s">
        <v>104</v>
      </c>
      <c r="D4" s="115" t="s">
        <v>74</v>
      </c>
      <c r="E4" s="115" t="s">
        <v>75</v>
      </c>
      <c r="F4" s="115" t="s">
        <v>104</v>
      </c>
      <c r="G4" s="115" t="s">
        <v>74</v>
      </c>
      <c r="H4" s="115" t="s">
        <v>75</v>
      </c>
      <c r="I4" s="115" t="s">
        <v>104</v>
      </c>
      <c r="J4" s="115" t="s">
        <v>74</v>
      </c>
      <c r="K4" s="115" t="s">
        <v>75</v>
      </c>
    </row>
    <row r="5" ht="23" customHeight="1" spans="1:11">
      <c r="A5" s="149" t="s">
        <v>148</v>
      </c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  <c r="H5" s="149">
        <v>7</v>
      </c>
      <c r="I5" s="149">
        <v>8</v>
      </c>
      <c r="J5" s="149">
        <v>9</v>
      </c>
      <c r="K5" s="150">
        <v>10</v>
      </c>
    </row>
    <row r="6" ht="23" customHeight="1" spans="1:11">
      <c r="A6" s="124" t="s">
        <v>77</v>
      </c>
      <c r="B6" s="131">
        <f>C6</f>
        <v>921.18</v>
      </c>
      <c r="C6" s="131">
        <f>D6+E6</f>
        <v>921.18</v>
      </c>
      <c r="D6" s="131">
        <f>D7</f>
        <v>560.96</v>
      </c>
      <c r="E6" s="131">
        <f>E7</f>
        <v>360.22</v>
      </c>
      <c r="F6" s="135"/>
      <c r="G6" s="135"/>
      <c r="H6" s="135"/>
      <c r="I6" s="135"/>
      <c r="J6" s="135"/>
      <c r="K6" s="135"/>
    </row>
    <row r="7" ht="23" customHeight="1" spans="1:11">
      <c r="A7" s="128" t="s">
        <v>149</v>
      </c>
      <c r="B7" s="131"/>
      <c r="C7" s="131">
        <f>D7+E7</f>
        <v>921.18</v>
      </c>
      <c r="D7" s="131">
        <v>560.96</v>
      </c>
      <c r="E7" s="131">
        <v>360.22</v>
      </c>
      <c r="F7" s="135"/>
      <c r="G7" s="135"/>
      <c r="H7" s="135"/>
      <c r="I7" s="135"/>
      <c r="J7" s="135"/>
      <c r="K7" s="135"/>
    </row>
    <row r="8" ht="23" customHeight="1" spans="1:11">
      <c r="A8" s="145"/>
      <c r="B8" s="131"/>
      <c r="C8" s="131"/>
      <c r="D8" s="131"/>
      <c r="E8" s="131"/>
      <c r="F8" s="135"/>
      <c r="G8" s="135"/>
      <c r="H8" s="135"/>
      <c r="I8" s="135"/>
      <c r="J8" s="135"/>
      <c r="K8" s="135"/>
    </row>
    <row r="9" spans="1:11">
      <c r="A9" s="129" t="s">
        <v>100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7" workbookViewId="0">
      <selection activeCell="A3" sqref="$A3:$XFD29"/>
    </sheetView>
  </sheetViews>
  <sheetFormatPr defaultColWidth="9" defaultRowHeight="13.5" outlineLevelCol="4"/>
  <cols>
    <col min="1" max="1" width="13.625" customWidth="1"/>
    <col min="2" max="2" width="31.75" customWidth="1"/>
    <col min="3" max="3" width="12" customWidth="1"/>
    <col min="4" max="4" width="13.625" customWidth="1"/>
    <col min="5" max="5" width="14.625" customWidth="1"/>
  </cols>
  <sheetData>
    <row r="1" ht="20.25" spans="1:5">
      <c r="A1" s="104" t="s">
        <v>150</v>
      </c>
      <c r="B1" s="104"/>
      <c r="C1" s="104"/>
      <c r="D1" s="104"/>
      <c r="E1" s="104"/>
    </row>
    <row r="2" spans="1:5">
      <c r="A2" s="105"/>
      <c r="B2" s="114"/>
      <c r="C2" s="114"/>
      <c r="D2" s="114"/>
      <c r="E2" s="114" t="s">
        <v>1</v>
      </c>
    </row>
    <row r="3" ht="23" customHeight="1" spans="1:5">
      <c r="A3" s="115" t="s">
        <v>72</v>
      </c>
      <c r="B3" s="115"/>
      <c r="C3" s="115" t="s">
        <v>145</v>
      </c>
      <c r="D3" s="115"/>
      <c r="E3" s="115"/>
    </row>
    <row r="4" ht="23" customHeight="1" spans="1:5">
      <c r="A4" s="115" t="s">
        <v>151</v>
      </c>
      <c r="B4" s="115" t="s">
        <v>152</v>
      </c>
      <c r="C4" s="115" t="s">
        <v>104</v>
      </c>
      <c r="D4" s="115" t="s">
        <v>74</v>
      </c>
      <c r="E4" s="115" t="s">
        <v>75</v>
      </c>
    </row>
    <row r="5" ht="23" customHeight="1" spans="1:5">
      <c r="A5" s="115" t="s">
        <v>54</v>
      </c>
      <c r="B5" s="115" t="s">
        <v>54</v>
      </c>
      <c r="C5" s="115">
        <v>1</v>
      </c>
      <c r="D5" s="115">
        <v>2</v>
      </c>
      <c r="E5" s="115">
        <v>3</v>
      </c>
    </row>
    <row r="6" ht="23" customHeight="1" spans="1:5">
      <c r="A6" s="143" t="s">
        <v>153</v>
      </c>
      <c r="B6" s="124" t="s">
        <v>77</v>
      </c>
      <c r="C6" s="131">
        <f>D6+E6</f>
        <v>921.18</v>
      </c>
      <c r="D6" s="131">
        <f>D7+D13+D21+D24+D27</f>
        <v>560.96</v>
      </c>
      <c r="E6" s="131">
        <f>E7+E13+E21+E24+E27</f>
        <v>360.22</v>
      </c>
    </row>
    <row r="7" ht="23" customHeight="1" spans="1:5">
      <c r="A7" s="144">
        <v>201</v>
      </c>
      <c r="B7" s="145" t="s">
        <v>78</v>
      </c>
      <c r="C7" s="131">
        <f t="shared" ref="C7:C29" si="0">D7+E7</f>
        <v>581.1</v>
      </c>
      <c r="D7" s="131">
        <f>D8</f>
        <v>410.88</v>
      </c>
      <c r="E7" s="131">
        <f>E8</f>
        <v>170.22</v>
      </c>
    </row>
    <row r="8" ht="23" customHeight="1" spans="1:5">
      <c r="A8" s="144">
        <v>20104</v>
      </c>
      <c r="B8" s="145" t="s">
        <v>79</v>
      </c>
      <c r="C8" s="131">
        <f t="shared" si="0"/>
        <v>581.1</v>
      </c>
      <c r="D8" s="131">
        <f>D9+D10+D11+D12</f>
        <v>410.88</v>
      </c>
      <c r="E8" s="131">
        <f>E9+E10+E11+E12</f>
        <v>170.22</v>
      </c>
    </row>
    <row r="9" ht="23" customHeight="1" spans="1:5">
      <c r="A9" s="144">
        <v>2010401</v>
      </c>
      <c r="B9" s="146" t="s">
        <v>80</v>
      </c>
      <c r="C9" s="131">
        <f t="shared" si="0"/>
        <v>182.49</v>
      </c>
      <c r="D9" s="131">
        <v>182.49</v>
      </c>
      <c r="E9" s="131"/>
    </row>
    <row r="10" ht="23" customHeight="1" spans="1:5">
      <c r="A10" s="144">
        <v>2010450</v>
      </c>
      <c r="B10" s="146" t="s">
        <v>81</v>
      </c>
      <c r="C10" s="131">
        <f t="shared" si="0"/>
        <v>228.39</v>
      </c>
      <c r="D10" s="131">
        <v>228.39</v>
      </c>
      <c r="E10" s="131"/>
    </row>
    <row r="11" ht="23" customHeight="1" spans="1:5">
      <c r="A11" s="144">
        <v>2010402</v>
      </c>
      <c r="B11" s="146" t="s">
        <v>82</v>
      </c>
      <c r="C11" s="131">
        <f t="shared" si="0"/>
        <v>120.22</v>
      </c>
      <c r="D11" s="131"/>
      <c r="E11" s="131">
        <v>120.22</v>
      </c>
    </row>
    <row r="12" ht="23" customHeight="1" spans="1:5">
      <c r="A12" s="144">
        <v>2010499</v>
      </c>
      <c r="B12" s="146" t="s">
        <v>83</v>
      </c>
      <c r="C12" s="131">
        <f t="shared" si="0"/>
        <v>50</v>
      </c>
      <c r="D12" s="131"/>
      <c r="E12" s="131">
        <v>50</v>
      </c>
    </row>
    <row r="13" ht="23" customHeight="1" spans="1:5">
      <c r="A13" s="144">
        <v>208</v>
      </c>
      <c r="B13" s="145" t="s">
        <v>84</v>
      </c>
      <c r="C13" s="131">
        <f t="shared" si="0"/>
        <v>83.83</v>
      </c>
      <c r="D13" s="131">
        <f>D14+D17+D19</f>
        <v>83.83</v>
      </c>
      <c r="E13" s="131"/>
    </row>
    <row r="14" ht="23" customHeight="1" spans="1:5">
      <c r="A14" s="144">
        <v>20805</v>
      </c>
      <c r="B14" s="145" t="s">
        <v>85</v>
      </c>
      <c r="C14" s="131">
        <f t="shared" si="0"/>
        <v>76.32</v>
      </c>
      <c r="D14" s="131">
        <f>D15+D16</f>
        <v>76.32</v>
      </c>
      <c r="E14" s="131"/>
    </row>
    <row r="15" ht="23" customHeight="1" spans="1:5">
      <c r="A15" s="142" t="s">
        <v>154</v>
      </c>
      <c r="B15" s="146" t="s">
        <v>86</v>
      </c>
      <c r="C15" s="131">
        <f t="shared" si="0"/>
        <v>50.88</v>
      </c>
      <c r="D15" s="131">
        <v>50.88</v>
      </c>
      <c r="E15" s="131"/>
    </row>
    <row r="16" ht="23" customHeight="1" spans="1:5">
      <c r="A16" s="142" t="s">
        <v>155</v>
      </c>
      <c r="B16" s="146" t="s">
        <v>87</v>
      </c>
      <c r="C16" s="131">
        <f t="shared" si="0"/>
        <v>25.44</v>
      </c>
      <c r="D16" s="131">
        <v>25.44</v>
      </c>
      <c r="E16" s="131"/>
    </row>
    <row r="17" ht="23" customHeight="1" spans="1:5">
      <c r="A17" s="147" t="s">
        <v>156</v>
      </c>
      <c r="B17" s="145" t="s">
        <v>88</v>
      </c>
      <c r="C17" s="131">
        <f t="shared" si="0"/>
        <v>4.85</v>
      </c>
      <c r="D17" s="131">
        <f t="shared" ref="D17:D22" si="1">D18</f>
        <v>4.85</v>
      </c>
      <c r="E17" s="131"/>
    </row>
    <row r="18" ht="23" customHeight="1" spans="1:5">
      <c r="A18" s="142" t="s">
        <v>157</v>
      </c>
      <c r="B18" s="146" t="s">
        <v>89</v>
      </c>
      <c r="C18" s="131">
        <f t="shared" si="0"/>
        <v>4.85</v>
      </c>
      <c r="D18" s="131">
        <v>4.85</v>
      </c>
      <c r="E18" s="131"/>
    </row>
    <row r="19" ht="23" customHeight="1" spans="1:5">
      <c r="A19" s="147" t="s">
        <v>158</v>
      </c>
      <c r="B19" s="145" t="s">
        <v>90</v>
      </c>
      <c r="C19" s="131">
        <f t="shared" si="0"/>
        <v>2.66</v>
      </c>
      <c r="D19" s="131">
        <f t="shared" si="1"/>
        <v>2.66</v>
      </c>
      <c r="E19" s="131"/>
    </row>
    <row r="20" ht="23" customHeight="1" spans="1:5">
      <c r="A20" s="142" t="s">
        <v>159</v>
      </c>
      <c r="B20" s="146" t="s">
        <v>90</v>
      </c>
      <c r="C20" s="131">
        <f t="shared" si="0"/>
        <v>2.66</v>
      </c>
      <c r="D20" s="131">
        <v>2.66</v>
      </c>
      <c r="E20" s="131"/>
    </row>
    <row r="21" ht="23" customHeight="1" spans="1:5">
      <c r="A21" s="147" t="s">
        <v>160</v>
      </c>
      <c r="B21" s="145" t="s">
        <v>91</v>
      </c>
      <c r="C21" s="131">
        <f t="shared" si="0"/>
        <v>28.09</v>
      </c>
      <c r="D21" s="131">
        <f t="shared" si="1"/>
        <v>28.09</v>
      </c>
      <c r="E21" s="131"/>
    </row>
    <row r="22" ht="23" customHeight="1" spans="1:5">
      <c r="A22" s="147" t="s">
        <v>161</v>
      </c>
      <c r="B22" s="145" t="s">
        <v>92</v>
      </c>
      <c r="C22" s="131">
        <f t="shared" si="0"/>
        <v>28.09</v>
      </c>
      <c r="D22" s="131">
        <f t="shared" si="1"/>
        <v>28.09</v>
      </c>
      <c r="E22" s="131"/>
    </row>
    <row r="23" ht="23" customHeight="1" spans="1:5">
      <c r="A23" s="142" t="s">
        <v>162</v>
      </c>
      <c r="B23" s="146" t="s">
        <v>93</v>
      </c>
      <c r="C23" s="131">
        <f t="shared" si="0"/>
        <v>28.09</v>
      </c>
      <c r="D23" s="131">
        <v>28.09</v>
      </c>
      <c r="E23" s="131"/>
    </row>
    <row r="24" ht="23" customHeight="1" spans="1:5">
      <c r="A24" s="147" t="s">
        <v>163</v>
      </c>
      <c r="B24" s="145" t="s">
        <v>94</v>
      </c>
      <c r="C24" s="131">
        <f t="shared" si="0"/>
        <v>38.16</v>
      </c>
      <c r="D24" s="131">
        <f>D25</f>
        <v>38.16</v>
      </c>
      <c r="E24" s="131"/>
    </row>
    <row r="25" ht="23" customHeight="1" spans="1:5">
      <c r="A25" s="147" t="s">
        <v>164</v>
      </c>
      <c r="B25" s="145" t="s">
        <v>95</v>
      </c>
      <c r="C25" s="131">
        <f t="shared" si="0"/>
        <v>38.16</v>
      </c>
      <c r="D25" s="131">
        <f>D26</f>
        <v>38.16</v>
      </c>
      <c r="E25" s="131"/>
    </row>
    <row r="26" ht="23" customHeight="1" spans="1:5">
      <c r="A26" s="142" t="s">
        <v>165</v>
      </c>
      <c r="B26" s="146" t="s">
        <v>96</v>
      </c>
      <c r="C26" s="131">
        <f t="shared" si="0"/>
        <v>38.16</v>
      </c>
      <c r="D26" s="131">
        <v>38.16</v>
      </c>
      <c r="E26" s="131"/>
    </row>
    <row r="27" ht="23" customHeight="1" spans="1:5">
      <c r="A27" s="143">
        <v>222</v>
      </c>
      <c r="B27" s="148" t="s">
        <v>97</v>
      </c>
      <c r="C27" s="131">
        <f t="shared" si="0"/>
        <v>190</v>
      </c>
      <c r="D27" s="131"/>
      <c r="E27" s="131">
        <f>E28</f>
        <v>190</v>
      </c>
    </row>
    <row r="28" ht="23" customHeight="1" spans="1:5">
      <c r="A28" s="144">
        <v>22204</v>
      </c>
      <c r="B28" s="148" t="s">
        <v>98</v>
      </c>
      <c r="C28" s="131">
        <f t="shared" si="0"/>
        <v>190</v>
      </c>
      <c r="D28" s="131"/>
      <c r="E28" s="131">
        <f>E29</f>
        <v>190</v>
      </c>
    </row>
    <row r="29" ht="23" customHeight="1" spans="1:5">
      <c r="A29" s="143">
        <v>2220401</v>
      </c>
      <c r="B29" s="146" t="s">
        <v>99</v>
      </c>
      <c r="C29" s="131">
        <f t="shared" si="0"/>
        <v>190</v>
      </c>
      <c r="D29" s="131"/>
      <c r="E29" s="131">
        <v>190</v>
      </c>
    </row>
    <row r="30" spans="1:5">
      <c r="A30" s="129" t="s">
        <v>100</v>
      </c>
    </row>
    <row r="31" spans="1:5">
      <c r="A31" s="130" t="s">
        <v>141</v>
      </c>
    </row>
    <row r="32" spans="1:5">
      <c r="A32" s="130" t="s">
        <v>141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1" workbookViewId="0">
      <selection activeCell="G30" sqref="G30"/>
    </sheetView>
  </sheetViews>
  <sheetFormatPr defaultColWidth="9" defaultRowHeight="13.5" outlineLevelCol="5"/>
  <cols>
    <col min="1" max="1" width="14.75" customWidth="1"/>
    <col min="2" max="2" width="25.5" customWidth="1"/>
    <col min="3" max="3" width="15.375" customWidth="1"/>
    <col min="4" max="4" width="15.875" customWidth="1"/>
    <col min="5" max="5" width="15.75" customWidth="1"/>
  </cols>
  <sheetData>
    <row r="1" ht="20.25" spans="1:6">
      <c r="A1" s="104" t="s">
        <v>166</v>
      </c>
      <c r="B1" s="104"/>
      <c r="C1" s="104"/>
      <c r="D1" s="104"/>
      <c r="E1" s="104"/>
    </row>
    <row r="2" spans="1:6">
      <c r="A2" s="105"/>
      <c r="B2" s="114"/>
      <c r="C2" s="114"/>
      <c r="D2" s="114"/>
      <c r="E2" s="114" t="s">
        <v>1</v>
      </c>
    </row>
    <row r="3" ht="19" customHeight="1" spans="1:6">
      <c r="A3" s="115" t="s">
        <v>167</v>
      </c>
      <c r="B3" s="115"/>
      <c r="C3" s="115" t="s">
        <v>168</v>
      </c>
      <c r="D3" s="115"/>
      <c r="E3" s="115"/>
    </row>
    <row r="4" ht="19" customHeight="1" spans="1:6">
      <c r="A4" s="115" t="s">
        <v>151</v>
      </c>
      <c r="B4" s="115" t="s">
        <v>152</v>
      </c>
      <c r="C4" s="115" t="s">
        <v>104</v>
      </c>
      <c r="D4" s="115" t="s">
        <v>169</v>
      </c>
      <c r="E4" s="115" t="s">
        <v>170</v>
      </c>
    </row>
    <row r="5" ht="19" customHeight="1" spans="1:6">
      <c r="A5" s="115" t="s">
        <v>54</v>
      </c>
      <c r="B5" s="115" t="s">
        <v>54</v>
      </c>
      <c r="C5" s="115">
        <v>1</v>
      </c>
      <c r="D5" s="115">
        <v>2</v>
      </c>
      <c r="E5" s="115">
        <v>3</v>
      </c>
    </row>
    <row r="6" ht="19" customHeight="1" spans="1:6">
      <c r="A6" s="124" t="s">
        <v>153</v>
      </c>
      <c r="B6" s="124" t="s">
        <v>77</v>
      </c>
      <c r="C6" s="131">
        <f t="shared" ref="C6:C13" si="0">D6+E6</f>
        <v>560.96</v>
      </c>
      <c r="D6" s="131">
        <f>D7+D17+D33</f>
        <v>513.26</v>
      </c>
      <c r="E6" s="131">
        <f>E7+E17+E33</f>
        <v>47.7</v>
      </c>
      <c r="F6" s="132"/>
    </row>
    <row r="7" ht="19" customHeight="1" spans="1:6">
      <c r="A7" s="124">
        <v>301</v>
      </c>
      <c r="B7" s="133" t="s">
        <v>171</v>
      </c>
      <c r="C7" s="131">
        <f t="shared" si="0"/>
        <v>508.41</v>
      </c>
      <c r="D7" s="131">
        <f>SUM(D8:D16)</f>
        <v>508.41</v>
      </c>
      <c r="E7" s="131"/>
    </row>
    <row r="8" ht="19" customHeight="1" spans="1:6">
      <c r="A8" s="134" t="s">
        <v>172</v>
      </c>
      <c r="B8" s="134" t="s">
        <v>173</v>
      </c>
      <c r="C8" s="131">
        <f t="shared" si="0"/>
        <v>158.37</v>
      </c>
      <c r="D8" s="135">
        <v>158.37</v>
      </c>
      <c r="E8" s="135"/>
    </row>
    <row r="9" ht="19" customHeight="1" spans="1:6">
      <c r="A9" s="134" t="s">
        <v>174</v>
      </c>
      <c r="B9" s="134" t="s">
        <v>175</v>
      </c>
      <c r="C9" s="131">
        <f t="shared" si="0"/>
        <v>171.81</v>
      </c>
      <c r="D9" s="135">
        <v>171.81</v>
      </c>
      <c r="E9" s="135"/>
    </row>
    <row r="10" ht="19" customHeight="1" spans="1:6">
      <c r="A10" s="134" t="s">
        <v>176</v>
      </c>
      <c r="B10" s="134" t="s">
        <v>177</v>
      </c>
      <c r="C10" s="131">
        <f t="shared" si="0"/>
        <v>33</v>
      </c>
      <c r="D10" s="135">
        <v>33</v>
      </c>
      <c r="E10" s="135"/>
    </row>
    <row r="11" ht="19" customHeight="1" spans="1:6">
      <c r="A11" s="134" t="s">
        <v>178</v>
      </c>
      <c r="B11" s="134" t="s">
        <v>179</v>
      </c>
      <c r="C11" s="131">
        <f t="shared" si="0"/>
        <v>50.88</v>
      </c>
      <c r="D11" s="135">
        <v>50.88</v>
      </c>
      <c r="E11" s="135"/>
    </row>
    <row r="12" ht="19" customHeight="1" spans="1:6">
      <c r="A12" s="134" t="s">
        <v>180</v>
      </c>
      <c r="B12" s="134" t="s">
        <v>181</v>
      </c>
      <c r="C12" s="131">
        <f t="shared" si="0"/>
        <v>25.44</v>
      </c>
      <c r="D12" s="135">
        <v>25.44</v>
      </c>
      <c r="E12" s="135"/>
    </row>
    <row r="13" ht="19" customHeight="1" spans="1:6">
      <c r="A13" s="134" t="s">
        <v>182</v>
      </c>
      <c r="B13" s="134" t="s">
        <v>183</v>
      </c>
      <c r="C13" s="131">
        <f t="shared" si="0"/>
        <v>2.66</v>
      </c>
      <c r="D13" s="135">
        <v>2.66</v>
      </c>
      <c r="E13" s="135"/>
    </row>
    <row r="14" ht="19" customHeight="1" spans="1:6">
      <c r="A14" s="134" t="s">
        <v>184</v>
      </c>
      <c r="B14" s="134" t="s">
        <v>185</v>
      </c>
      <c r="C14" s="131">
        <v>20.67</v>
      </c>
      <c r="D14" s="135">
        <v>20.67</v>
      </c>
      <c r="E14" s="135"/>
    </row>
    <row r="15" ht="19" customHeight="1" spans="1:6">
      <c r="A15" s="136" t="s">
        <v>186</v>
      </c>
      <c r="B15" s="137" t="s">
        <v>187</v>
      </c>
      <c r="C15" s="135">
        <v>7.42</v>
      </c>
      <c r="D15" s="135">
        <v>7.42</v>
      </c>
      <c r="E15" s="131"/>
    </row>
    <row r="16" ht="19" customHeight="1" spans="1:6">
      <c r="A16" s="134" t="s">
        <v>188</v>
      </c>
      <c r="B16" s="134" t="s">
        <v>189</v>
      </c>
      <c r="C16" s="131">
        <f t="shared" ref="C16:C35" si="1">D16+E16</f>
        <v>38.16</v>
      </c>
      <c r="D16" s="135">
        <v>38.16</v>
      </c>
      <c r="E16" s="135"/>
    </row>
    <row r="17" ht="19" customHeight="1" spans="1:5">
      <c r="A17" s="133" t="s">
        <v>190</v>
      </c>
      <c r="B17" s="133" t="s">
        <v>191</v>
      </c>
      <c r="C17" s="131">
        <f t="shared" si="1"/>
        <v>47.7</v>
      </c>
      <c r="D17" s="138">
        <f>SUM(D18:D32)</f>
        <v>0</v>
      </c>
      <c r="E17" s="138">
        <f>SUM(E18:E32)</f>
        <v>47.7</v>
      </c>
    </row>
    <row r="18" ht="19" customHeight="1" spans="1:5">
      <c r="A18" s="134" t="s">
        <v>192</v>
      </c>
      <c r="B18" s="134" t="s">
        <v>193</v>
      </c>
      <c r="C18" s="131">
        <f t="shared" si="1"/>
        <v>8.17</v>
      </c>
      <c r="D18" s="139"/>
      <c r="E18" s="139">
        <v>8.17</v>
      </c>
    </row>
    <row r="19" ht="19" customHeight="1" spans="1:5">
      <c r="A19" s="134" t="s">
        <v>194</v>
      </c>
      <c r="B19" s="134" t="s">
        <v>195</v>
      </c>
      <c r="C19" s="131">
        <f t="shared" si="1"/>
        <v>2</v>
      </c>
      <c r="D19" s="138"/>
      <c r="E19" s="139">
        <v>2</v>
      </c>
    </row>
    <row r="20" ht="19" customHeight="1" spans="1:5">
      <c r="A20" s="134" t="s">
        <v>196</v>
      </c>
      <c r="B20" s="134" t="s">
        <v>197</v>
      </c>
      <c r="C20" s="131">
        <f t="shared" si="1"/>
        <v>0.7</v>
      </c>
      <c r="D20" s="138"/>
      <c r="E20" s="139">
        <v>0.7</v>
      </c>
    </row>
    <row r="21" ht="19" customHeight="1" spans="1:5">
      <c r="A21" s="134" t="s">
        <v>198</v>
      </c>
      <c r="B21" s="134" t="s">
        <v>199</v>
      </c>
      <c r="C21" s="131"/>
      <c r="D21" s="138"/>
      <c r="E21" s="139"/>
    </row>
    <row r="22" ht="19" customHeight="1" spans="1:5">
      <c r="A22" s="134" t="s">
        <v>200</v>
      </c>
      <c r="B22" s="134" t="s">
        <v>201</v>
      </c>
      <c r="C22" s="131">
        <f t="shared" si="1"/>
        <v>2.7</v>
      </c>
      <c r="D22" s="138"/>
      <c r="E22" s="139">
        <v>2.7</v>
      </c>
    </row>
    <row r="23" ht="19" customHeight="1" spans="1:5">
      <c r="A23" s="134" t="s">
        <v>202</v>
      </c>
      <c r="B23" s="134" t="s">
        <v>203</v>
      </c>
      <c r="C23" s="131">
        <f t="shared" si="1"/>
        <v>3.61</v>
      </c>
      <c r="D23" s="138"/>
      <c r="E23" s="139">
        <v>3.61</v>
      </c>
    </row>
    <row r="24" ht="19" customHeight="1" spans="1:5">
      <c r="A24" s="134" t="s">
        <v>204</v>
      </c>
      <c r="B24" s="134" t="s">
        <v>205</v>
      </c>
      <c r="C24" s="131">
        <f t="shared" si="1"/>
        <v>5.5</v>
      </c>
      <c r="D24" s="138"/>
      <c r="E24" s="139">
        <v>5.5</v>
      </c>
    </row>
    <row r="25" ht="19" customHeight="1" spans="1:5">
      <c r="A25" s="134" t="s">
        <v>206</v>
      </c>
      <c r="B25" s="134" t="s">
        <v>207</v>
      </c>
      <c r="C25" s="131"/>
      <c r="D25" s="138"/>
      <c r="E25" s="139"/>
    </row>
    <row r="26" ht="19" customHeight="1" spans="1:5">
      <c r="A26" s="134" t="s">
        <v>208</v>
      </c>
      <c r="B26" s="134" t="s">
        <v>209</v>
      </c>
      <c r="C26" s="131"/>
      <c r="D26" s="138"/>
      <c r="E26" s="139"/>
    </row>
    <row r="27" ht="19" customHeight="1" spans="1:5">
      <c r="A27" s="134" t="s">
        <v>210</v>
      </c>
      <c r="B27" s="134" t="s">
        <v>211</v>
      </c>
      <c r="C27" s="131"/>
      <c r="D27" s="138"/>
      <c r="E27" s="139"/>
    </row>
    <row r="28" ht="19" customHeight="1" spans="1:5">
      <c r="A28" s="134" t="s">
        <v>212</v>
      </c>
      <c r="B28" s="134" t="s">
        <v>213</v>
      </c>
      <c r="C28" s="131">
        <f t="shared" si="1"/>
        <v>0.13</v>
      </c>
      <c r="D28" s="138"/>
      <c r="E28" s="139">
        <v>0.13</v>
      </c>
    </row>
    <row r="29" ht="19" customHeight="1" spans="1:5">
      <c r="A29" s="134" t="s">
        <v>214</v>
      </c>
      <c r="B29" s="134" t="s">
        <v>215</v>
      </c>
      <c r="C29" s="131">
        <f t="shared" si="1"/>
        <v>13.38</v>
      </c>
      <c r="D29" s="138"/>
      <c r="E29" s="139">
        <v>13.38</v>
      </c>
    </row>
    <row r="30" ht="19" customHeight="1" spans="1:5">
      <c r="A30" s="134" t="s">
        <v>216</v>
      </c>
      <c r="B30" s="134" t="s">
        <v>217</v>
      </c>
      <c r="C30" s="131">
        <f t="shared" si="1"/>
        <v>3.66</v>
      </c>
      <c r="D30" s="138"/>
      <c r="E30" s="139">
        <v>3.66</v>
      </c>
    </row>
    <row r="31" ht="19" customHeight="1" spans="1:5">
      <c r="A31" s="134" t="s">
        <v>218</v>
      </c>
      <c r="B31" s="134" t="s">
        <v>219</v>
      </c>
      <c r="C31" s="131">
        <f t="shared" si="1"/>
        <v>2.28</v>
      </c>
      <c r="D31" s="138"/>
      <c r="E31" s="139">
        <v>2.28</v>
      </c>
    </row>
    <row r="32" ht="19" customHeight="1" spans="1:5">
      <c r="A32" s="134">
        <v>30299</v>
      </c>
      <c r="B32" s="134" t="s">
        <v>220</v>
      </c>
      <c r="C32" s="131"/>
      <c r="D32" s="140"/>
      <c r="E32" s="139">
        <v>5.57</v>
      </c>
    </row>
    <row r="33" ht="19" customHeight="1" spans="1:5">
      <c r="A33" s="141" t="s">
        <v>221</v>
      </c>
      <c r="B33" s="141" t="s">
        <v>222</v>
      </c>
      <c r="C33" s="138">
        <f>C34+C35</f>
        <v>4.85</v>
      </c>
      <c r="D33" s="138">
        <f>D34+D35</f>
        <v>4.85</v>
      </c>
      <c r="E33" s="138">
        <f>E34+E35</f>
        <v>0</v>
      </c>
    </row>
    <row r="34" ht="19" customHeight="1" spans="1:5">
      <c r="A34" s="142">
        <v>30303</v>
      </c>
      <c r="B34" s="134" t="s">
        <v>223</v>
      </c>
      <c r="C34" s="131">
        <f t="shared" si="1"/>
        <v>4.85</v>
      </c>
      <c r="D34" s="139">
        <v>4.85</v>
      </c>
      <c r="E34" s="139"/>
    </row>
    <row r="35" ht="19" customHeight="1" spans="1:5">
      <c r="A35" s="124"/>
      <c r="B35" s="128"/>
      <c r="C35" s="131"/>
      <c r="D35" s="131"/>
      <c r="E35" s="131"/>
    </row>
    <row r="36" spans="1:5">
      <c r="A36" s="129" t="s">
        <v>100</v>
      </c>
    </row>
    <row r="37" spans="1:5">
      <c r="A37" s="130" t="s">
        <v>141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P13" sqref="P13"/>
    </sheetView>
  </sheetViews>
  <sheetFormatPr defaultColWidth="9" defaultRowHeight="13.5" outlineLevelCol="7"/>
  <cols>
    <col min="1" max="1" width="16.625" customWidth="1"/>
    <col min="2" max="2" width="9.875" customWidth="1"/>
    <col min="3" max="3" width="8.75" customWidth="1"/>
    <col min="4" max="4" width="9.375" customWidth="1"/>
    <col min="5" max="5" width="13.875" customWidth="1"/>
    <col min="6" max="6" width="13.625" customWidth="1"/>
    <col min="7" max="7" width="8.125" customWidth="1"/>
    <col min="8" max="8" width="7.5" customWidth="1"/>
  </cols>
  <sheetData>
    <row r="1" ht="26" customHeight="1" spans="1:8">
      <c r="A1" s="122" t="s">
        <v>224</v>
      </c>
      <c r="B1" s="122"/>
      <c r="C1" s="122"/>
      <c r="D1" s="122"/>
      <c r="E1" s="122"/>
      <c r="F1" s="122"/>
      <c r="G1" s="122"/>
      <c r="H1" s="122"/>
    </row>
    <row r="2" ht="21" customHeight="1" spans="1:8">
      <c r="A2" s="105"/>
      <c r="B2" s="114"/>
      <c r="C2" s="114"/>
      <c r="D2" s="114"/>
      <c r="E2" s="114"/>
      <c r="F2" s="114"/>
      <c r="G2" s="123" t="s">
        <v>1</v>
      </c>
    </row>
    <row r="3" ht="20" customHeight="1" spans="1:8">
      <c r="A3" s="115" t="s">
        <v>143</v>
      </c>
      <c r="B3" s="109" t="s">
        <v>225</v>
      </c>
      <c r="C3" s="109"/>
      <c r="D3" s="109"/>
      <c r="E3" s="109"/>
      <c r="F3" s="109"/>
      <c r="G3" s="109" t="s">
        <v>226</v>
      </c>
      <c r="H3" s="109" t="s">
        <v>227</v>
      </c>
    </row>
    <row r="4" ht="20" customHeight="1" spans="1:8">
      <c r="A4" s="115"/>
      <c r="B4" s="109" t="s">
        <v>104</v>
      </c>
      <c r="C4" s="109" t="s">
        <v>228</v>
      </c>
      <c r="D4" s="109" t="s">
        <v>229</v>
      </c>
      <c r="E4" s="109" t="s">
        <v>230</v>
      </c>
      <c r="F4" s="109"/>
      <c r="G4" s="109"/>
      <c r="H4" s="109"/>
    </row>
    <row r="5" ht="20" customHeight="1" spans="1:8">
      <c r="A5" s="115"/>
      <c r="B5" s="109"/>
      <c r="C5" s="109"/>
      <c r="D5" s="109"/>
      <c r="E5" s="109" t="s">
        <v>231</v>
      </c>
      <c r="F5" s="109" t="s">
        <v>232</v>
      </c>
      <c r="G5" s="109"/>
      <c r="H5" s="109"/>
    </row>
    <row r="6" ht="20" customHeight="1" spans="1:8">
      <c r="A6" s="109" t="s">
        <v>54</v>
      </c>
      <c r="B6" s="109">
        <v>1</v>
      </c>
      <c r="C6" s="109">
        <v>2</v>
      </c>
      <c r="D6" s="109">
        <v>3</v>
      </c>
      <c r="E6" s="109">
        <v>4</v>
      </c>
      <c r="F6" s="109">
        <v>5</v>
      </c>
      <c r="G6" s="109">
        <v>6</v>
      </c>
      <c r="H6" s="109">
        <v>7</v>
      </c>
    </row>
    <row r="7" ht="20" customHeight="1" spans="1:8">
      <c r="A7" s="124" t="s">
        <v>77</v>
      </c>
      <c r="B7" s="125"/>
      <c r="C7" s="125"/>
      <c r="D7" s="125"/>
      <c r="E7" s="125"/>
      <c r="F7" s="125"/>
      <c r="G7" s="125"/>
      <c r="H7" s="125"/>
    </row>
    <row r="8" ht="20" customHeight="1" spans="1:8">
      <c r="A8" s="126" t="s">
        <v>149</v>
      </c>
      <c r="B8" s="125">
        <f>C8+D8+E8+F8</f>
        <v>0.13</v>
      </c>
      <c r="C8" s="125"/>
      <c r="D8" s="125">
        <f>D9</f>
        <v>0.13</v>
      </c>
      <c r="E8" s="125"/>
      <c r="F8" s="125"/>
      <c r="G8" s="125"/>
      <c r="H8" s="125"/>
    </row>
    <row r="9" ht="20" customHeight="1" spans="1:8">
      <c r="A9" s="127" t="s">
        <v>149</v>
      </c>
      <c r="B9" s="125">
        <f>C9+D9+E9+F9</f>
        <v>0.13</v>
      </c>
      <c r="C9" s="125"/>
      <c r="D9" s="125">
        <v>0.13</v>
      </c>
      <c r="E9" s="125"/>
      <c r="F9" s="125"/>
      <c r="G9" s="125"/>
      <c r="H9" s="125"/>
    </row>
    <row r="10" ht="20" customHeight="1" spans="1:8">
      <c r="A10" s="128"/>
      <c r="B10" s="125"/>
      <c r="C10" s="125"/>
      <c r="D10" s="125"/>
      <c r="E10" s="125"/>
      <c r="F10" s="125"/>
      <c r="G10" s="125"/>
      <c r="H10" s="125"/>
    </row>
    <row r="11" ht="20" customHeight="1" spans="1:8">
      <c r="A11" s="128"/>
      <c r="B11" s="125"/>
      <c r="C11" s="125"/>
      <c r="D11" s="125"/>
      <c r="E11" s="125"/>
      <c r="F11" s="125"/>
      <c r="G11" s="125"/>
      <c r="H11" s="125"/>
    </row>
    <row r="12" ht="20" customHeight="1" spans="1:8">
      <c r="A12" s="128"/>
      <c r="B12" s="125"/>
      <c r="C12" s="125"/>
      <c r="D12" s="125"/>
      <c r="E12" s="125"/>
      <c r="F12" s="125"/>
      <c r="G12" s="125"/>
      <c r="H12" s="125"/>
    </row>
    <row r="13" ht="20" customHeight="1" spans="1:8">
      <c r="A13" s="128"/>
      <c r="B13" s="125"/>
      <c r="C13" s="125"/>
      <c r="D13" s="125"/>
      <c r="E13" s="125"/>
      <c r="F13" s="125"/>
      <c r="G13" s="125"/>
      <c r="H13" s="125"/>
    </row>
    <row r="14" ht="20" customHeight="1" spans="1:8">
      <c r="A14" s="128"/>
      <c r="B14" s="125"/>
      <c r="C14" s="125"/>
      <c r="D14" s="125"/>
      <c r="E14" s="125"/>
      <c r="F14" s="125"/>
      <c r="G14" s="125"/>
      <c r="H14" s="125"/>
    </row>
    <row r="15" ht="20" customHeight="1" spans="1:8">
      <c r="A15" s="128"/>
      <c r="B15" s="125"/>
      <c r="C15" s="125"/>
      <c r="D15" s="125"/>
      <c r="E15" s="125"/>
      <c r="F15" s="125"/>
      <c r="G15" s="125"/>
      <c r="H15" s="125"/>
    </row>
    <row r="16" ht="20" customHeight="1" spans="1:8">
      <c r="A16" s="128"/>
      <c r="B16" s="125"/>
      <c r="C16" s="125"/>
      <c r="D16" s="125"/>
      <c r="E16" s="125"/>
      <c r="F16" s="125"/>
      <c r="G16" s="125"/>
      <c r="H16" s="125"/>
    </row>
    <row r="17" spans="1:1">
      <c r="A17" s="129" t="s">
        <v>100</v>
      </c>
    </row>
    <row r="18" spans="1:1">
      <c r="A18" s="130" t="s">
        <v>141</v>
      </c>
    </row>
  </sheetData>
  <mergeCells count="10">
    <mergeCell ref="A1:H1"/>
    <mergeCell ref="G2:H2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5" sqref="G15"/>
    </sheetView>
  </sheetViews>
  <sheetFormatPr defaultColWidth="9" defaultRowHeight="13.5" outlineLevelCol="4"/>
  <cols>
    <col min="1" max="1" width="15.375" customWidth="1"/>
    <col min="2" max="2" width="28.875" customWidth="1"/>
    <col min="3" max="5" width="14.5" customWidth="1"/>
  </cols>
  <sheetData>
    <row r="1" ht="20.25" spans="1:5">
      <c r="A1" s="104" t="s">
        <v>233</v>
      </c>
      <c r="B1" s="104"/>
      <c r="C1" s="104"/>
      <c r="D1" s="104"/>
      <c r="E1" s="104"/>
    </row>
    <row r="2" spans="1:5">
      <c r="A2" s="105"/>
      <c r="B2" s="114"/>
      <c r="C2" s="114"/>
      <c r="D2" s="114"/>
      <c r="E2" s="114" t="s">
        <v>1</v>
      </c>
    </row>
    <row r="3" ht="22" customHeight="1" spans="1:5">
      <c r="A3" s="115" t="s">
        <v>234</v>
      </c>
      <c r="B3" s="115" t="s">
        <v>4</v>
      </c>
      <c r="C3" s="115" t="s">
        <v>104</v>
      </c>
      <c r="D3" s="115" t="s">
        <v>74</v>
      </c>
      <c r="E3" s="115" t="s">
        <v>75</v>
      </c>
    </row>
    <row r="4" ht="22" customHeight="1" spans="1:5">
      <c r="A4" s="115" t="s">
        <v>54</v>
      </c>
      <c r="B4" s="115" t="s">
        <v>54</v>
      </c>
      <c r="C4" s="115">
        <v>1</v>
      </c>
      <c r="D4" s="115">
        <v>2</v>
      </c>
      <c r="E4" s="115">
        <v>3</v>
      </c>
    </row>
    <row r="5" ht="22" customHeight="1" spans="1:5">
      <c r="A5" s="116"/>
      <c r="B5" s="117" t="s">
        <v>144</v>
      </c>
      <c r="C5" s="118">
        <f>D5+E5</f>
        <v>30.53</v>
      </c>
      <c r="D5" s="118">
        <f>SUM(D6:D20)</f>
        <v>30.53</v>
      </c>
      <c r="E5" s="119"/>
    </row>
    <row r="6" ht="22" customHeight="1" spans="1:5">
      <c r="A6" s="120">
        <v>1</v>
      </c>
      <c r="B6" s="112" t="s">
        <v>235</v>
      </c>
      <c r="C6" s="118">
        <f>D6+E6</f>
        <v>8.17</v>
      </c>
      <c r="D6" s="111">
        <v>8.17</v>
      </c>
      <c r="E6" s="121"/>
    </row>
    <row r="7" ht="22" customHeight="1" spans="1:5">
      <c r="A7" s="120">
        <v>2</v>
      </c>
      <c r="B7" s="112" t="s">
        <v>236</v>
      </c>
      <c r="C7" s="118">
        <f>D7+E7</f>
        <v>2</v>
      </c>
      <c r="D7" s="111">
        <v>2</v>
      </c>
      <c r="E7" s="121"/>
    </row>
    <row r="8" ht="22" customHeight="1" spans="1:5">
      <c r="A8" s="120">
        <v>3</v>
      </c>
      <c r="B8" s="112" t="s">
        <v>237</v>
      </c>
      <c r="C8" s="118">
        <f>D8+E8</f>
        <v>0.7</v>
      </c>
      <c r="D8" s="111">
        <v>0.7</v>
      </c>
      <c r="E8" s="121"/>
    </row>
    <row r="9" ht="22" customHeight="1" spans="1:5">
      <c r="A9" s="120">
        <v>4</v>
      </c>
      <c r="B9" s="112" t="s">
        <v>238</v>
      </c>
      <c r="C9" s="118"/>
      <c r="D9" s="111"/>
      <c r="E9" s="121"/>
    </row>
    <row r="10" ht="22" customHeight="1" spans="1:5">
      <c r="A10" s="120">
        <v>5</v>
      </c>
      <c r="B10" s="112" t="s">
        <v>239</v>
      </c>
      <c r="C10" s="118">
        <f>D10+E10</f>
        <v>2.7</v>
      </c>
      <c r="D10" s="111">
        <v>2.7</v>
      </c>
      <c r="E10" s="121"/>
    </row>
    <row r="11" ht="22" customHeight="1" spans="1:5">
      <c r="A11" s="120">
        <v>6</v>
      </c>
      <c r="B11" s="112" t="s">
        <v>240</v>
      </c>
      <c r="C11" s="118">
        <f>D11+E11</f>
        <v>3.61</v>
      </c>
      <c r="D11" s="111">
        <v>3.61</v>
      </c>
      <c r="E11" s="121"/>
    </row>
    <row r="12" ht="22" customHeight="1" spans="1:5">
      <c r="A12" s="120">
        <v>7</v>
      </c>
      <c r="B12" s="112" t="s">
        <v>241</v>
      </c>
      <c r="C12" s="118"/>
      <c r="D12" s="111"/>
      <c r="E12" s="121"/>
    </row>
    <row r="13" ht="22" customHeight="1" spans="1:5">
      <c r="A13" s="120">
        <v>8</v>
      </c>
      <c r="B13" s="112" t="s">
        <v>242</v>
      </c>
      <c r="C13" s="118">
        <f>D13+E13</f>
        <v>5.5</v>
      </c>
      <c r="D13" s="111">
        <v>5.5</v>
      </c>
      <c r="E13" s="121"/>
    </row>
    <row r="14" ht="22" customHeight="1" spans="1:5">
      <c r="A14" s="120">
        <v>9</v>
      </c>
      <c r="B14" s="112" t="s">
        <v>243</v>
      </c>
      <c r="C14" s="118"/>
      <c r="D14" s="111"/>
      <c r="E14" s="121"/>
    </row>
    <row r="15" ht="22" customHeight="1" spans="1:5">
      <c r="A15" s="120">
        <v>10</v>
      </c>
      <c r="B15" s="112" t="s">
        <v>244</v>
      </c>
      <c r="C15" s="118"/>
      <c r="D15" s="111"/>
      <c r="E15" s="121"/>
    </row>
    <row r="16" ht="22" customHeight="1" spans="1:5">
      <c r="A16" s="120">
        <v>11</v>
      </c>
      <c r="B16" s="112" t="s">
        <v>245</v>
      </c>
      <c r="C16" s="118"/>
      <c r="D16" s="111"/>
      <c r="E16" s="121"/>
    </row>
    <row r="17" ht="22" customHeight="1" spans="1:5">
      <c r="A17" s="120">
        <v>12</v>
      </c>
      <c r="B17" s="112" t="s">
        <v>246</v>
      </c>
      <c r="C17" s="118">
        <f>D17+E17</f>
        <v>2.28</v>
      </c>
      <c r="D17" s="111">
        <v>2.28</v>
      </c>
      <c r="E17" s="121"/>
    </row>
    <row r="18" ht="22" customHeight="1" spans="1:5">
      <c r="A18" s="120">
        <v>13</v>
      </c>
      <c r="B18" s="112" t="s">
        <v>247</v>
      </c>
      <c r="C18" s="118"/>
      <c r="D18" s="111"/>
      <c r="E18" s="121"/>
    </row>
    <row r="19" ht="22" customHeight="1" spans="1:5">
      <c r="A19" s="120">
        <v>14</v>
      </c>
      <c r="B19" s="112" t="s">
        <v>248</v>
      </c>
      <c r="C19" s="118">
        <v>5.57</v>
      </c>
      <c r="D19" s="111">
        <v>5.57</v>
      </c>
      <c r="E19" s="121"/>
    </row>
    <row r="20" ht="22" customHeight="1" spans="1:5">
      <c r="A20" s="120">
        <v>15</v>
      </c>
      <c r="B20" s="112" t="s">
        <v>249</v>
      </c>
      <c r="C20" s="118"/>
      <c r="D20" s="111"/>
      <c r="E20" s="121"/>
    </row>
    <row r="21" spans="1:5">
      <c r="A21" s="113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26" sqref="G26"/>
    </sheetView>
  </sheetViews>
  <sheetFormatPr defaultColWidth="9" defaultRowHeight="13.5" outlineLevelCol="1"/>
  <cols>
    <col min="1" max="1" width="57.5" customWidth="1"/>
    <col min="2" max="2" width="28.75" customWidth="1"/>
  </cols>
  <sheetData>
    <row r="1" ht="20.25" spans="1:2">
      <c r="A1" s="104" t="s">
        <v>250</v>
      </c>
      <c r="B1" s="104"/>
    </row>
    <row r="2" spans="1:2">
      <c r="A2" s="105"/>
      <c r="B2" s="114" t="s">
        <v>1</v>
      </c>
    </row>
    <row r="3" ht="15" customHeight="1" spans="1:2">
      <c r="A3" s="107" t="s">
        <v>251</v>
      </c>
      <c r="B3" s="108" t="s">
        <v>252</v>
      </c>
    </row>
    <row r="4" spans="1:2">
      <c r="A4" s="107"/>
      <c r="B4" s="108"/>
    </row>
    <row r="5" ht="22" customHeight="1" spans="1:2">
      <c r="A5" s="109" t="s">
        <v>54</v>
      </c>
      <c r="B5" s="108">
        <v>1</v>
      </c>
    </row>
    <row r="6" ht="22" customHeight="1" spans="1:2">
      <c r="A6" s="110" t="s">
        <v>77</v>
      </c>
      <c r="B6" s="111"/>
    </row>
    <row r="7" ht="22" customHeight="1" spans="1:2">
      <c r="A7" s="112" t="s">
        <v>253</v>
      </c>
      <c r="B7" s="111"/>
    </row>
    <row r="8" ht="22" customHeight="1" spans="1:2">
      <c r="A8" s="112"/>
      <c r="B8" s="111"/>
    </row>
    <row r="9" ht="22" customHeight="1" spans="1:2">
      <c r="A9" s="112"/>
      <c r="B9" s="111"/>
    </row>
    <row r="10" ht="22" customHeight="1" spans="1:2">
      <c r="A10" s="112"/>
      <c r="B10" s="111"/>
    </row>
    <row r="11" ht="22" customHeight="1" spans="1:2">
      <c r="A11" s="112"/>
      <c r="B11" s="111"/>
    </row>
    <row r="12" ht="22" customHeight="1" spans="1:2">
      <c r="A12" s="112"/>
      <c r="B12" s="111"/>
    </row>
    <row r="13" ht="22" customHeight="1" spans="1:2">
      <c r="A13" s="112"/>
      <c r="B13" s="111"/>
    </row>
    <row r="14" ht="22" customHeight="1" spans="1:2">
      <c r="A14" s="112"/>
      <c r="B14" s="111"/>
    </row>
    <row r="15" ht="22" customHeight="1" spans="1:2">
      <c r="A15" s="112"/>
      <c r="B15" s="111"/>
    </row>
    <row r="16" spans="1:2">
      <c r="A16" s="11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9" sqref="G9"/>
    </sheetView>
  </sheetViews>
  <sheetFormatPr defaultColWidth="9" defaultRowHeight="13.5" outlineLevelCol="4"/>
  <cols>
    <col min="1" max="1" width="13.125" customWidth="1"/>
    <col min="3" max="3" width="19.125" customWidth="1"/>
    <col min="4" max="4" width="22.5" customWidth="1"/>
    <col min="5" max="6" width="22.75" customWidth="1"/>
  </cols>
  <sheetData>
    <row r="1" ht="20.25" spans="1:5">
      <c r="A1" s="104" t="s">
        <v>254</v>
      </c>
      <c r="B1" s="104"/>
      <c r="C1" s="104"/>
      <c r="D1" s="104"/>
      <c r="E1" s="104"/>
    </row>
    <row r="2" spans="1:5">
      <c r="A2" s="105"/>
      <c r="B2" s="114"/>
      <c r="C2" s="114"/>
      <c r="D2" s="114"/>
      <c r="E2" s="114" t="s">
        <v>1</v>
      </c>
    </row>
    <row r="3" ht="22" customHeight="1" spans="1:5">
      <c r="A3" s="115" t="s">
        <v>143</v>
      </c>
      <c r="B3" s="115" t="s">
        <v>104</v>
      </c>
      <c r="C3" s="115" t="s">
        <v>255</v>
      </c>
      <c r="D3" s="115" t="s">
        <v>256</v>
      </c>
      <c r="E3" s="115" t="s">
        <v>257</v>
      </c>
    </row>
    <row r="4" ht="22" customHeight="1" spans="1:5">
      <c r="A4" s="115" t="s">
        <v>54</v>
      </c>
      <c r="B4" s="115">
        <v>1</v>
      </c>
      <c r="C4" s="115">
        <v>2</v>
      </c>
      <c r="D4" s="115">
        <v>3</v>
      </c>
      <c r="E4" s="115">
        <v>4</v>
      </c>
    </row>
    <row r="5" ht="22" customHeight="1" spans="1:5">
      <c r="A5" s="110" t="s">
        <v>77</v>
      </c>
      <c r="B5" s="111"/>
      <c r="C5" s="111"/>
      <c r="D5" s="111"/>
      <c r="E5" s="111"/>
    </row>
    <row r="6" ht="22" customHeight="1" spans="1:5">
      <c r="A6" s="112" t="s">
        <v>253</v>
      </c>
      <c r="B6" s="111"/>
      <c r="C6" s="111"/>
      <c r="D6" s="111"/>
      <c r="E6" s="111"/>
    </row>
    <row r="7" ht="22" customHeight="1" spans="1:5">
      <c r="A7" s="112"/>
      <c r="B7" s="111"/>
      <c r="C7" s="111"/>
      <c r="D7" s="111"/>
      <c r="E7" s="111"/>
    </row>
    <row r="8" ht="22" customHeight="1" spans="1:5">
      <c r="A8" s="112"/>
      <c r="B8" s="111"/>
      <c r="C8" s="111"/>
      <c r="D8" s="111"/>
      <c r="E8" s="111"/>
    </row>
    <row r="9" ht="22" customHeight="1" spans="1:5">
      <c r="A9" s="112"/>
      <c r="B9" s="111"/>
      <c r="C9" s="111"/>
      <c r="D9" s="111"/>
      <c r="E9" s="111"/>
    </row>
    <row r="10" ht="22" customHeight="1" spans="1:5">
      <c r="A10" s="112"/>
      <c r="B10" s="111"/>
      <c r="C10" s="111"/>
      <c r="D10" s="111"/>
      <c r="E10" s="111"/>
    </row>
    <row r="11" ht="22" customHeight="1" spans="1:5">
      <c r="A11" s="112"/>
      <c r="B11" s="111"/>
      <c r="C11" s="111"/>
      <c r="D11" s="111"/>
      <c r="E11" s="111"/>
    </row>
    <row r="12" ht="22" customHeight="1" spans="1:5">
      <c r="A12" s="112"/>
      <c r="B12" s="111"/>
      <c r="C12" s="111"/>
      <c r="D12" s="111"/>
      <c r="E12" s="111"/>
    </row>
    <row r="13" ht="22" customHeight="1" spans="1:5">
      <c r="A13" s="112"/>
      <c r="B13" s="111"/>
      <c r="C13" s="111"/>
      <c r="D13" s="111"/>
      <c r="E13" s="111"/>
    </row>
    <row r="14" ht="22" customHeight="1" spans="1:5">
      <c r="A14" s="112"/>
      <c r="B14" s="111"/>
      <c r="C14" s="111"/>
      <c r="D14" s="111"/>
      <c r="E14" s="111"/>
    </row>
    <row r="15" spans="1:5">
      <c r="A15" s="113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2" sqref="F12"/>
    </sheetView>
  </sheetViews>
  <sheetFormatPr defaultColWidth="9" defaultRowHeight="13.5" outlineLevelCol="1"/>
  <cols>
    <col min="1" max="1" width="51.125" customWidth="1"/>
    <col min="2" max="2" width="33.875" customWidth="1"/>
  </cols>
  <sheetData>
    <row r="1" ht="38" customHeight="1" spans="1:2">
      <c r="A1" s="104" t="s">
        <v>258</v>
      </c>
      <c r="B1" s="104"/>
    </row>
    <row r="2" spans="1:2">
      <c r="A2" s="105"/>
      <c r="B2" s="106" t="s">
        <v>1</v>
      </c>
    </row>
    <row r="3" ht="15" customHeight="1" spans="1:2">
      <c r="A3" s="107" t="s">
        <v>251</v>
      </c>
      <c r="B3" s="108" t="s">
        <v>252</v>
      </c>
    </row>
    <row r="4" spans="1:2">
      <c r="A4" s="107"/>
      <c r="B4" s="108"/>
    </row>
    <row r="5" ht="22" customHeight="1" spans="1:2">
      <c r="A5" s="109" t="s">
        <v>54</v>
      </c>
      <c r="B5" s="108">
        <v>1</v>
      </c>
    </row>
    <row r="6" ht="22" customHeight="1" spans="1:2">
      <c r="A6" s="110" t="s">
        <v>77</v>
      </c>
      <c r="B6" s="111"/>
    </row>
    <row r="7" ht="22" customHeight="1" spans="1:2">
      <c r="A7" s="112" t="s">
        <v>253</v>
      </c>
      <c r="B7" s="111"/>
    </row>
    <row r="8" ht="22" customHeight="1" spans="1:2">
      <c r="A8" s="112"/>
      <c r="B8" s="111"/>
    </row>
    <row r="9" ht="22" customHeight="1" spans="1:2">
      <c r="A9" s="112"/>
      <c r="B9" s="111"/>
    </row>
    <row r="10" ht="22" customHeight="1" spans="1:2">
      <c r="A10" s="112"/>
      <c r="B10" s="111"/>
    </row>
    <row r="11" ht="22" customHeight="1" spans="1:2">
      <c r="A11" s="112"/>
      <c r="B11" s="111"/>
    </row>
    <row r="12" ht="22" customHeight="1" spans="1:2">
      <c r="A12" s="112"/>
      <c r="B12" s="111"/>
    </row>
    <row r="13" ht="22" customHeight="1" spans="1:2">
      <c r="A13" s="112"/>
      <c r="B13" s="111"/>
    </row>
    <row r="14" ht="22" customHeight="1" spans="1:2">
      <c r="A14" s="112"/>
      <c r="B14" s="111"/>
    </row>
    <row r="15" ht="22" customHeight="1" spans="1:2">
      <c r="A15" s="112"/>
      <c r="B15" s="111"/>
    </row>
    <row r="16" spans="1:2">
      <c r="A16" s="11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opLeftCell="A15" workbookViewId="0">
      <selection activeCell="N17" sqref="N17"/>
    </sheetView>
  </sheetViews>
  <sheetFormatPr defaultColWidth="9" defaultRowHeight="14.25"/>
  <cols>
    <col min="1" max="1" width="5.375" style="42" customWidth="1"/>
    <col min="2" max="2" width="4.625" style="42" customWidth="1"/>
    <col min="3" max="4" width="4.5" style="42" customWidth="1"/>
    <col min="5" max="5" width="17" style="42" customWidth="1"/>
    <col min="6" max="6" width="4.75" style="42" customWidth="1"/>
    <col min="7" max="8" width="17" style="42" customWidth="1"/>
    <col min="9" max="9" width="1.25" style="42" customWidth="1"/>
    <col min="10" max="10" width="1.875" style="42" customWidth="1"/>
    <col min="11" max="11" width="9.625" style="42" customWidth="1"/>
    <col min="12" max="16384" width="9" style="42"/>
  </cols>
  <sheetData>
    <row r="1" s="42" customFormat="1" ht="22" customHeight="1" spans="1:11">
      <c r="A1" s="3" t="s">
        <v>259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16" customHeight="1" spans="1:11">
      <c r="A2" s="44" t="s">
        <v>260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="43" customFormat="1" ht="20" customHeight="1" spans="1:11">
      <c r="A3" s="45" t="s">
        <v>261</v>
      </c>
      <c r="B3" s="46"/>
      <c r="C3" s="47" t="s">
        <v>149</v>
      </c>
      <c r="D3" s="48"/>
      <c r="E3" s="48"/>
      <c r="F3" s="48"/>
      <c r="G3" s="48"/>
      <c r="H3" s="48"/>
      <c r="I3" s="48"/>
      <c r="J3" s="48"/>
      <c r="K3" s="48"/>
    </row>
    <row r="4" s="43" customFormat="1" ht="20" customHeight="1" spans="1:11">
      <c r="A4" s="49" t="s">
        <v>262</v>
      </c>
      <c r="B4" s="50"/>
      <c r="C4" s="51" t="s">
        <v>263</v>
      </c>
      <c r="D4" s="50"/>
      <c r="E4" s="50"/>
      <c r="F4" s="50"/>
      <c r="G4" s="49" t="s">
        <v>264</v>
      </c>
      <c r="H4" s="50"/>
      <c r="I4" s="52">
        <v>13519049815</v>
      </c>
      <c r="J4" s="50"/>
      <c r="K4" s="50"/>
    </row>
    <row r="5" s="43" customFormat="1" ht="20" customHeight="1" spans="1:11">
      <c r="A5" s="49" t="s">
        <v>265</v>
      </c>
      <c r="B5" s="50"/>
      <c r="C5" s="49" t="s">
        <v>266</v>
      </c>
      <c r="D5" s="50"/>
      <c r="E5" s="50"/>
      <c r="F5" s="49" t="s">
        <v>267</v>
      </c>
      <c r="G5" s="50"/>
      <c r="H5" s="49" t="s">
        <v>268</v>
      </c>
      <c r="I5" s="50"/>
      <c r="J5" s="49" t="s">
        <v>267</v>
      </c>
      <c r="K5" s="50"/>
    </row>
    <row r="6" s="43" customFormat="1" ht="20" customHeight="1" spans="1:11">
      <c r="A6" s="50"/>
      <c r="B6" s="50"/>
      <c r="C6" s="49" t="s">
        <v>269</v>
      </c>
      <c r="D6" s="50"/>
      <c r="E6" s="49" t="s">
        <v>270</v>
      </c>
      <c r="F6" s="53">
        <v>517.83</v>
      </c>
      <c r="G6" s="54"/>
      <c r="H6" s="49" t="s">
        <v>271</v>
      </c>
      <c r="I6" s="50"/>
      <c r="J6" s="55"/>
      <c r="K6" s="54"/>
    </row>
    <row r="7" s="43" customFormat="1" ht="20" customHeight="1" spans="1:11">
      <c r="A7" s="50"/>
      <c r="B7" s="50"/>
      <c r="C7" s="50"/>
      <c r="D7" s="50"/>
      <c r="E7" s="49" t="s">
        <v>272</v>
      </c>
      <c r="F7" s="53">
        <v>43.13</v>
      </c>
      <c r="G7" s="54"/>
      <c r="H7" s="49" t="s">
        <v>273</v>
      </c>
      <c r="I7" s="50"/>
      <c r="J7" s="53">
        <f>F8+F11</f>
        <v>921.18</v>
      </c>
      <c r="K7" s="54"/>
    </row>
    <row r="8" s="43" customFormat="1" ht="20" customHeight="1" spans="1:11">
      <c r="A8" s="50"/>
      <c r="B8" s="50"/>
      <c r="C8" s="50"/>
      <c r="D8" s="50"/>
      <c r="E8" s="49" t="s">
        <v>274</v>
      </c>
      <c r="F8" s="53">
        <f>SUM(F6:F7)</f>
        <v>560.96</v>
      </c>
      <c r="G8" s="54"/>
      <c r="H8" s="49" t="s">
        <v>275</v>
      </c>
      <c r="I8" s="50"/>
      <c r="J8" s="53"/>
      <c r="K8" s="54"/>
    </row>
    <row r="9" s="43" customFormat="1" ht="20" customHeight="1" spans="1:11">
      <c r="A9" s="50"/>
      <c r="B9" s="50"/>
      <c r="C9" s="49" t="s">
        <v>276</v>
      </c>
      <c r="D9" s="50"/>
      <c r="E9" s="49" t="s">
        <v>277</v>
      </c>
      <c r="F9" s="53">
        <v>360.22</v>
      </c>
      <c r="G9" s="54"/>
      <c r="H9" s="49" t="s">
        <v>278</v>
      </c>
      <c r="I9" s="50"/>
      <c r="J9" s="53">
        <v>921.18</v>
      </c>
      <c r="K9" s="54"/>
    </row>
    <row r="10" s="43" customFormat="1" ht="20" customHeight="1" spans="1:11">
      <c r="A10" s="50"/>
      <c r="B10" s="50"/>
      <c r="C10" s="50"/>
      <c r="D10" s="50"/>
      <c r="E10" s="49" t="s">
        <v>279</v>
      </c>
      <c r="F10" s="55"/>
      <c r="G10" s="54"/>
      <c r="H10" s="49" t="s">
        <v>280</v>
      </c>
      <c r="I10" s="50"/>
      <c r="J10" s="53">
        <v>921.18</v>
      </c>
      <c r="K10" s="54"/>
    </row>
    <row r="11" s="43" customFormat="1" ht="20" customHeight="1" spans="1:11">
      <c r="A11" s="50"/>
      <c r="B11" s="50"/>
      <c r="C11" s="50"/>
      <c r="D11" s="50"/>
      <c r="E11" s="49" t="s">
        <v>274</v>
      </c>
      <c r="F11" s="53">
        <f>SUM(F9:F10)</f>
        <v>360.22</v>
      </c>
      <c r="G11" s="54"/>
      <c r="H11" s="56"/>
      <c r="I11" s="56"/>
      <c r="J11" s="53"/>
      <c r="K11" s="54"/>
    </row>
    <row r="12" s="43" customFormat="1" ht="130" customHeight="1" spans="1:11">
      <c r="A12" s="57" t="s">
        <v>281</v>
      </c>
      <c r="B12" s="58" t="s">
        <v>282</v>
      </c>
      <c r="C12" s="56"/>
      <c r="D12" s="56"/>
      <c r="E12" s="56"/>
      <c r="F12" s="56"/>
      <c r="G12" s="56"/>
      <c r="H12" s="56"/>
      <c r="I12" s="56"/>
      <c r="J12" s="56"/>
      <c r="K12" s="56"/>
    </row>
    <row r="13" s="43" customFormat="1" ht="23" customHeight="1" spans="1:11">
      <c r="A13" s="57" t="s">
        <v>283</v>
      </c>
      <c r="B13" s="49" t="s">
        <v>284</v>
      </c>
      <c r="C13" s="50"/>
      <c r="D13" s="49" t="s">
        <v>285</v>
      </c>
      <c r="E13" s="49" t="s">
        <v>286</v>
      </c>
      <c r="F13" s="50"/>
      <c r="G13" s="59" t="s">
        <v>287</v>
      </c>
      <c r="H13" s="50"/>
      <c r="I13" s="50"/>
      <c r="J13" s="50"/>
      <c r="K13" s="49" t="s">
        <v>288</v>
      </c>
    </row>
    <row r="14" s="43" customFormat="1" ht="23" customHeight="1" spans="1:11">
      <c r="A14" s="60"/>
      <c r="B14" s="49" t="s">
        <v>289</v>
      </c>
      <c r="C14" s="50"/>
      <c r="D14" s="52">
        <v>10</v>
      </c>
      <c r="E14" s="49" t="s">
        <v>290</v>
      </c>
      <c r="F14" s="50"/>
      <c r="G14" s="49" t="s">
        <v>291</v>
      </c>
      <c r="H14" s="50"/>
      <c r="I14" s="50"/>
      <c r="J14" s="50"/>
      <c r="K14" s="21">
        <v>1</v>
      </c>
    </row>
    <row r="15" s="43" customFormat="1" ht="23" customHeight="1" spans="1:11">
      <c r="A15" s="60"/>
      <c r="B15" s="50"/>
      <c r="C15" s="50"/>
      <c r="D15" s="50"/>
      <c r="E15" s="50"/>
      <c r="F15" s="50"/>
      <c r="G15" s="49" t="s">
        <v>292</v>
      </c>
      <c r="H15" s="50"/>
      <c r="I15" s="50"/>
      <c r="J15" s="50"/>
      <c r="K15" s="49" t="s">
        <v>293</v>
      </c>
    </row>
    <row r="16" s="43" customFormat="1" ht="23" customHeight="1" spans="1:11">
      <c r="A16" s="60"/>
      <c r="B16" s="50"/>
      <c r="C16" s="50"/>
      <c r="D16" s="50"/>
      <c r="E16" s="50"/>
      <c r="F16" s="50"/>
      <c r="G16" s="49" t="s">
        <v>294</v>
      </c>
      <c r="H16" s="50"/>
      <c r="I16" s="50"/>
      <c r="J16" s="50"/>
      <c r="K16" s="49" t="s">
        <v>295</v>
      </c>
    </row>
    <row r="17" s="43" customFormat="1" ht="23" customHeight="1" spans="1:11">
      <c r="A17" s="60"/>
      <c r="B17" s="50"/>
      <c r="C17" s="50"/>
      <c r="D17" s="50"/>
      <c r="E17" s="50"/>
      <c r="F17" s="50"/>
      <c r="G17" s="49" t="s">
        <v>296</v>
      </c>
      <c r="H17" s="50"/>
      <c r="I17" s="50"/>
      <c r="J17" s="50"/>
      <c r="K17" s="49" t="s">
        <v>297</v>
      </c>
    </row>
    <row r="18" s="43" customFormat="1" ht="23" customHeight="1" spans="1:11">
      <c r="A18" s="60"/>
      <c r="B18" s="50"/>
      <c r="C18" s="50"/>
      <c r="D18" s="50"/>
      <c r="E18" s="49" t="s">
        <v>298</v>
      </c>
      <c r="F18" s="50"/>
      <c r="G18" s="49" t="s">
        <v>299</v>
      </c>
      <c r="H18" s="50"/>
      <c r="I18" s="50"/>
      <c r="J18" s="50"/>
      <c r="K18" s="49" t="s">
        <v>300</v>
      </c>
    </row>
    <row r="19" s="43" customFormat="1" ht="23" customHeight="1" spans="1:11">
      <c r="A19" s="60"/>
      <c r="B19" s="50"/>
      <c r="C19" s="50"/>
      <c r="D19" s="50"/>
      <c r="E19" s="50"/>
      <c r="F19" s="50"/>
      <c r="G19" s="49" t="s">
        <v>301</v>
      </c>
      <c r="H19" s="50"/>
      <c r="I19" s="50"/>
      <c r="J19" s="50"/>
      <c r="K19" s="49" t="s">
        <v>302</v>
      </c>
    </row>
    <row r="20" s="43" customFormat="1" ht="23" customHeight="1" spans="1:11">
      <c r="A20" s="60"/>
      <c r="B20" s="50"/>
      <c r="C20" s="50"/>
      <c r="D20" s="50"/>
      <c r="E20" s="49" t="s">
        <v>303</v>
      </c>
      <c r="F20" s="50"/>
      <c r="G20" s="49" t="s">
        <v>304</v>
      </c>
      <c r="H20" s="50"/>
      <c r="I20" s="50"/>
      <c r="J20" s="50"/>
      <c r="K20" s="49" t="s">
        <v>305</v>
      </c>
    </row>
    <row r="21" s="43" customFormat="1" ht="23" customHeight="1" spans="1:11">
      <c r="A21" s="60"/>
      <c r="B21" s="50"/>
      <c r="C21" s="50"/>
      <c r="D21" s="50"/>
      <c r="E21" s="50"/>
      <c r="F21" s="50"/>
      <c r="G21" s="49" t="s">
        <v>306</v>
      </c>
      <c r="H21" s="50"/>
      <c r="I21" s="50"/>
      <c r="J21" s="50"/>
      <c r="K21" s="49" t="s">
        <v>307</v>
      </c>
    </row>
    <row r="22" s="43" customFormat="1" ht="23" customHeight="1" spans="1:11">
      <c r="A22" s="60"/>
      <c r="B22" s="50"/>
      <c r="C22" s="50"/>
      <c r="D22" s="50"/>
      <c r="E22" s="49" t="s">
        <v>308</v>
      </c>
      <c r="F22" s="50"/>
      <c r="G22" s="49" t="s">
        <v>309</v>
      </c>
      <c r="H22" s="50"/>
      <c r="I22" s="50"/>
      <c r="J22" s="50"/>
      <c r="K22" s="49" t="s">
        <v>305</v>
      </c>
    </row>
    <row r="23" s="43" customFormat="1" ht="23" customHeight="1" spans="1:11">
      <c r="A23" s="60"/>
      <c r="B23" s="50"/>
      <c r="C23" s="50"/>
      <c r="D23" s="50"/>
      <c r="E23" s="50"/>
      <c r="F23" s="50"/>
      <c r="G23" s="49" t="s">
        <v>310</v>
      </c>
      <c r="H23" s="50"/>
      <c r="I23" s="50"/>
      <c r="J23" s="50"/>
      <c r="K23" s="21">
        <v>1</v>
      </c>
    </row>
    <row r="24" s="43" customFormat="1" ht="23" customHeight="1" spans="1:11">
      <c r="A24" s="60"/>
      <c r="B24" s="50"/>
      <c r="C24" s="50"/>
      <c r="D24" s="50"/>
      <c r="E24" s="49" t="s">
        <v>311</v>
      </c>
      <c r="F24" s="50"/>
      <c r="G24" s="49" t="s">
        <v>312</v>
      </c>
      <c r="H24" s="50"/>
      <c r="I24" s="50"/>
      <c r="J24" s="50"/>
      <c r="K24" s="61" t="s">
        <v>313</v>
      </c>
    </row>
    <row r="25" s="43" customFormat="1" ht="23" customHeight="1" spans="1:11">
      <c r="A25" s="56"/>
      <c r="B25" s="62"/>
      <c r="C25" s="63"/>
      <c r="D25" s="56"/>
      <c r="E25" s="49" t="s">
        <v>314</v>
      </c>
      <c r="F25" s="50"/>
      <c r="G25" s="49" t="s">
        <v>315</v>
      </c>
      <c r="H25" s="50"/>
      <c r="I25" s="50"/>
      <c r="J25" s="50"/>
      <c r="K25" s="49" t="s">
        <v>316</v>
      </c>
    </row>
    <row r="26" s="43" customFormat="1" ht="23" customHeight="1" spans="1:11">
      <c r="A26" s="56"/>
      <c r="B26" s="64"/>
      <c r="C26" s="65"/>
      <c r="D26" s="66"/>
      <c r="E26" s="67" t="s">
        <v>317</v>
      </c>
      <c r="F26" s="68"/>
      <c r="G26" s="69" t="s">
        <v>318</v>
      </c>
      <c r="H26" s="70"/>
      <c r="I26" s="70"/>
      <c r="J26" s="71"/>
      <c r="K26" s="49" t="s">
        <v>319</v>
      </c>
    </row>
    <row r="27" s="43" customFormat="1" ht="23" customHeight="1" spans="1:11">
      <c r="A27" s="56"/>
      <c r="B27" s="64"/>
      <c r="C27" s="65"/>
      <c r="D27" s="72"/>
      <c r="E27" s="73"/>
      <c r="F27" s="74"/>
      <c r="G27" s="75" t="s">
        <v>320</v>
      </c>
      <c r="H27" s="76"/>
      <c r="I27" s="76"/>
      <c r="J27" s="77"/>
      <c r="K27" s="78" t="s">
        <v>321</v>
      </c>
    </row>
    <row r="28" s="43" customFormat="1" ht="23" customHeight="1" spans="1:11">
      <c r="A28" s="56"/>
      <c r="B28" s="64"/>
      <c r="C28" s="65"/>
      <c r="D28" s="72"/>
      <c r="E28" s="73"/>
      <c r="F28" s="74"/>
      <c r="G28" s="75" t="s">
        <v>322</v>
      </c>
      <c r="H28" s="76"/>
      <c r="I28" s="76"/>
      <c r="J28" s="77"/>
      <c r="K28" s="78" t="s">
        <v>323</v>
      </c>
    </row>
    <row r="29" s="43" customFormat="1" ht="23" customHeight="1" spans="1:11">
      <c r="A29" s="56"/>
      <c r="B29" s="64"/>
      <c r="C29" s="65"/>
      <c r="D29" s="72"/>
      <c r="E29" s="73"/>
      <c r="F29" s="74"/>
      <c r="G29" s="75" t="s">
        <v>324</v>
      </c>
      <c r="H29" s="76"/>
      <c r="I29" s="76"/>
      <c r="J29" s="77"/>
      <c r="K29" s="78" t="s">
        <v>325</v>
      </c>
    </row>
    <row r="30" s="43" customFormat="1" ht="23" customHeight="1" spans="1:11">
      <c r="A30" s="56"/>
      <c r="B30" s="64"/>
      <c r="C30" s="65"/>
      <c r="D30" s="72"/>
      <c r="E30" s="73"/>
      <c r="F30" s="74"/>
      <c r="G30" s="75" t="s">
        <v>326</v>
      </c>
      <c r="H30" s="76"/>
      <c r="I30" s="76"/>
      <c r="J30" s="77"/>
      <c r="K30" s="78" t="s">
        <v>327</v>
      </c>
    </row>
    <row r="31" s="43" customFormat="1" ht="23" customHeight="1" spans="1:11">
      <c r="A31" s="56"/>
      <c r="B31" s="64"/>
      <c r="C31" s="65"/>
      <c r="D31" s="72"/>
      <c r="E31" s="73"/>
      <c r="F31" s="74"/>
      <c r="G31" s="75" t="s">
        <v>328</v>
      </c>
      <c r="H31" s="76"/>
      <c r="I31" s="76"/>
      <c r="J31" s="77"/>
      <c r="K31" s="79" t="s">
        <v>329</v>
      </c>
    </row>
    <row r="32" s="43" customFormat="1" ht="23" customHeight="1" spans="1:11">
      <c r="A32" s="56"/>
      <c r="B32" s="64"/>
      <c r="C32" s="65"/>
      <c r="D32" s="72"/>
      <c r="E32" s="73"/>
      <c r="F32" s="74"/>
      <c r="G32" s="75" t="s">
        <v>330</v>
      </c>
      <c r="H32" s="76"/>
      <c r="I32" s="76"/>
      <c r="J32" s="77"/>
      <c r="K32" s="79" t="s">
        <v>331</v>
      </c>
    </row>
    <row r="33" s="43" customFormat="1" ht="23" customHeight="1" spans="1:11">
      <c r="A33" s="56"/>
      <c r="B33" s="64"/>
      <c r="C33" s="65"/>
      <c r="D33" s="72"/>
      <c r="E33" s="80"/>
      <c r="F33" s="81"/>
      <c r="G33" s="75" t="s">
        <v>332</v>
      </c>
      <c r="H33" s="76"/>
      <c r="I33" s="76"/>
      <c r="J33" s="77"/>
      <c r="K33" s="78" t="s">
        <v>333</v>
      </c>
    </row>
    <row r="34" s="43" customFormat="1" ht="23" customHeight="1" spans="1:11">
      <c r="A34" s="56"/>
      <c r="B34" s="64"/>
      <c r="C34" s="65"/>
      <c r="D34" s="72"/>
      <c r="E34" s="82" t="s">
        <v>334</v>
      </c>
      <c r="F34" s="83"/>
      <c r="G34" s="75" t="s">
        <v>335</v>
      </c>
      <c r="H34" s="76"/>
      <c r="I34" s="76"/>
      <c r="J34" s="77"/>
      <c r="K34" s="21">
        <v>1</v>
      </c>
    </row>
    <row r="35" s="43" customFormat="1" ht="23" customHeight="1" spans="1:11">
      <c r="A35" s="56"/>
      <c r="B35" s="64"/>
      <c r="C35" s="65"/>
      <c r="D35" s="72"/>
      <c r="E35" s="84"/>
      <c r="F35" s="85"/>
      <c r="G35" s="75" t="s">
        <v>336</v>
      </c>
      <c r="H35" s="76"/>
      <c r="I35" s="76"/>
      <c r="J35" s="77"/>
      <c r="K35" s="79" t="s">
        <v>337</v>
      </c>
    </row>
    <row r="36" s="43" customFormat="1" ht="23" customHeight="1" spans="1:11">
      <c r="A36" s="56"/>
      <c r="B36" s="64"/>
      <c r="C36" s="65"/>
      <c r="D36" s="72"/>
      <c r="E36" s="84"/>
      <c r="F36" s="85"/>
      <c r="G36" s="75" t="s">
        <v>338</v>
      </c>
      <c r="H36" s="76"/>
      <c r="I36" s="76"/>
      <c r="J36" s="77"/>
      <c r="K36" s="21">
        <v>1</v>
      </c>
    </row>
    <row r="37" s="43" customFormat="1" ht="23" customHeight="1" spans="1:11">
      <c r="A37" s="56"/>
      <c r="B37" s="64"/>
      <c r="C37" s="65"/>
      <c r="D37" s="72"/>
      <c r="E37" s="84"/>
      <c r="F37" s="85"/>
      <c r="G37" s="75" t="s">
        <v>339</v>
      </c>
      <c r="H37" s="76"/>
      <c r="I37" s="76"/>
      <c r="J37" s="77"/>
      <c r="K37" s="21">
        <v>1</v>
      </c>
    </row>
    <row r="38" s="43" customFormat="1" ht="23" customHeight="1" spans="1:11">
      <c r="A38" s="56"/>
      <c r="B38" s="64"/>
      <c r="C38" s="65"/>
      <c r="D38" s="72"/>
      <c r="E38" s="84"/>
      <c r="F38" s="85"/>
      <c r="G38" s="51" t="s">
        <v>340</v>
      </c>
      <c r="H38" s="50"/>
      <c r="I38" s="50"/>
      <c r="J38" s="50"/>
      <c r="K38" s="49" t="s">
        <v>341</v>
      </c>
    </row>
    <row r="39" s="43" customFormat="1" ht="23" customHeight="1" spans="1:11">
      <c r="A39" s="56"/>
      <c r="B39" s="64"/>
      <c r="C39" s="65"/>
      <c r="D39" s="72"/>
      <c r="E39" s="84"/>
      <c r="F39" s="85"/>
      <c r="G39" s="51" t="s">
        <v>342</v>
      </c>
      <c r="H39" s="50"/>
      <c r="I39" s="50"/>
      <c r="J39" s="50"/>
      <c r="K39" s="86" t="s">
        <v>341</v>
      </c>
    </row>
    <row r="40" s="43" customFormat="1" ht="23" customHeight="1" spans="1:11">
      <c r="A40" s="56"/>
      <c r="B40" s="64"/>
      <c r="C40" s="65"/>
      <c r="D40" s="72"/>
      <c r="E40" s="84"/>
      <c r="F40" s="85"/>
      <c r="G40" s="51" t="s">
        <v>343</v>
      </c>
      <c r="H40" s="50"/>
      <c r="I40" s="50"/>
      <c r="J40" s="50"/>
      <c r="K40" s="86" t="s">
        <v>341</v>
      </c>
    </row>
    <row r="41" s="43" customFormat="1" ht="23" customHeight="1" spans="1:11">
      <c r="A41" s="56"/>
      <c r="B41" s="64"/>
      <c r="C41" s="65"/>
      <c r="D41" s="72"/>
      <c r="E41" s="87"/>
      <c r="F41" s="88"/>
      <c r="G41" s="51" t="s">
        <v>344</v>
      </c>
      <c r="H41" s="50"/>
      <c r="I41" s="50"/>
      <c r="J41" s="50"/>
      <c r="K41" s="51" t="s">
        <v>341</v>
      </c>
    </row>
    <row r="42" s="43" customFormat="1" ht="23" customHeight="1" spans="1:11">
      <c r="A42" s="56"/>
      <c r="B42" s="64"/>
      <c r="C42" s="65"/>
      <c r="D42" s="72"/>
      <c r="E42" s="82" t="s">
        <v>345</v>
      </c>
      <c r="F42" s="83"/>
      <c r="G42" s="51" t="s">
        <v>346</v>
      </c>
      <c r="H42" s="50"/>
      <c r="I42" s="50"/>
      <c r="J42" s="50"/>
      <c r="K42" s="89" t="s">
        <v>347</v>
      </c>
    </row>
    <row r="43" s="43" customFormat="1" ht="23" customHeight="1" spans="1:11">
      <c r="A43" s="56"/>
      <c r="B43" s="64"/>
      <c r="C43" s="65"/>
      <c r="D43" s="72"/>
      <c r="E43" s="87"/>
      <c r="F43" s="88"/>
      <c r="G43" s="75" t="s">
        <v>348</v>
      </c>
      <c r="H43" s="76"/>
      <c r="I43" s="76"/>
      <c r="J43" s="77"/>
      <c r="K43" s="89" t="s">
        <v>349</v>
      </c>
    </row>
    <row r="44" s="43" customFormat="1" ht="23" customHeight="1" spans="1:11">
      <c r="A44" s="56"/>
      <c r="B44" s="90"/>
      <c r="C44" s="91"/>
      <c r="D44" s="92"/>
      <c r="E44" s="49" t="s">
        <v>350</v>
      </c>
      <c r="F44" s="50"/>
      <c r="G44" s="51" t="s">
        <v>351</v>
      </c>
      <c r="H44" s="50"/>
      <c r="I44" s="50"/>
      <c r="J44" s="50"/>
      <c r="K44" s="61" t="s">
        <v>352</v>
      </c>
    </row>
    <row r="45" s="43" customFormat="1" ht="23" customHeight="1" spans="1:11">
      <c r="A45" s="56"/>
      <c r="B45" s="49" t="s">
        <v>353</v>
      </c>
      <c r="C45" s="50"/>
      <c r="D45" s="52">
        <v>30</v>
      </c>
      <c r="E45" s="49" t="s">
        <v>354</v>
      </c>
      <c r="F45" s="50"/>
      <c r="G45" s="51" t="s">
        <v>355</v>
      </c>
      <c r="H45" s="50"/>
      <c r="I45" s="50"/>
      <c r="J45" s="50"/>
      <c r="K45" s="93" t="s">
        <v>356</v>
      </c>
    </row>
    <row r="46" s="43" customFormat="1" ht="23" customHeight="1" spans="1:11">
      <c r="A46" s="56"/>
      <c r="B46" s="50"/>
      <c r="C46" s="50"/>
      <c r="D46" s="50"/>
      <c r="E46" s="49" t="s">
        <v>357</v>
      </c>
      <c r="F46" s="50"/>
      <c r="G46" s="51" t="s">
        <v>358</v>
      </c>
      <c r="H46" s="50"/>
      <c r="I46" s="50"/>
      <c r="J46" s="50"/>
      <c r="K46" s="93" t="s">
        <v>349</v>
      </c>
    </row>
    <row r="47" s="43" customFormat="1" ht="23" customHeight="1" spans="1:11">
      <c r="A47" s="56"/>
      <c r="B47" s="50"/>
      <c r="C47" s="50"/>
      <c r="D47" s="50"/>
      <c r="E47" s="49" t="s">
        <v>359</v>
      </c>
      <c r="F47" s="50"/>
      <c r="G47" s="51" t="s">
        <v>360</v>
      </c>
      <c r="H47" s="50"/>
      <c r="I47" s="50"/>
      <c r="J47" s="50"/>
      <c r="K47" s="49" t="s">
        <v>337</v>
      </c>
    </row>
    <row r="48" s="43" customFormat="1" ht="23" customHeight="1" spans="1:11">
      <c r="A48" s="56"/>
      <c r="B48" s="49" t="s">
        <v>361</v>
      </c>
      <c r="C48" s="50"/>
      <c r="D48" s="52">
        <v>20</v>
      </c>
      <c r="E48" s="49" t="s">
        <v>362</v>
      </c>
      <c r="F48" s="50"/>
      <c r="G48" s="49" t="s">
        <v>363</v>
      </c>
      <c r="H48" s="50"/>
      <c r="I48" s="50"/>
      <c r="J48" s="50"/>
      <c r="K48" s="49" t="s">
        <v>364</v>
      </c>
    </row>
    <row r="49" s="43" customFormat="1" ht="23" customHeight="1" spans="1:11">
      <c r="A49" s="56"/>
      <c r="B49" s="50"/>
      <c r="C49" s="50"/>
      <c r="D49" s="50"/>
      <c r="E49" s="49" t="s">
        <v>365</v>
      </c>
      <c r="F49" s="50"/>
      <c r="G49" s="49" t="s">
        <v>366</v>
      </c>
      <c r="H49" s="50"/>
      <c r="I49" s="50"/>
      <c r="J49" s="50"/>
      <c r="K49" s="61" t="s">
        <v>367</v>
      </c>
    </row>
    <row r="50" s="43" customFormat="1" ht="23" customHeight="1" spans="1:11">
      <c r="A50" s="56"/>
      <c r="B50" s="50"/>
      <c r="C50" s="50"/>
      <c r="D50" s="50"/>
      <c r="E50" s="49" t="s">
        <v>368</v>
      </c>
      <c r="F50" s="50"/>
      <c r="G50" s="49" t="s">
        <v>369</v>
      </c>
      <c r="H50" s="50"/>
      <c r="I50" s="50"/>
      <c r="J50" s="50"/>
      <c r="K50" s="49" t="s">
        <v>370</v>
      </c>
    </row>
    <row r="51" s="43" customFormat="1" ht="23" customHeight="1" spans="1:11">
      <c r="A51" s="94"/>
      <c r="B51" s="95"/>
      <c r="C51" s="95"/>
      <c r="D51" s="95"/>
      <c r="E51" s="96" t="s">
        <v>371</v>
      </c>
      <c r="F51" s="95"/>
      <c r="G51" s="96" t="s">
        <v>372</v>
      </c>
      <c r="H51" s="95"/>
      <c r="I51" s="95"/>
      <c r="J51" s="95"/>
      <c r="K51" s="96" t="s">
        <v>364</v>
      </c>
    </row>
    <row r="52" s="42" customFormat="1" ht="46" customHeight="1" spans="1:11">
      <c r="A52" s="97" t="s">
        <v>373</v>
      </c>
      <c r="B52" s="98" t="s">
        <v>374</v>
      </c>
      <c r="C52" s="98"/>
      <c r="D52" s="98"/>
      <c r="E52" s="97"/>
      <c r="F52" s="97" t="s">
        <v>375</v>
      </c>
      <c r="G52" s="97"/>
      <c r="H52" s="98" t="s">
        <v>376</v>
      </c>
      <c r="I52" s="98"/>
      <c r="J52" s="98"/>
      <c r="K52" s="99"/>
    </row>
    <row r="53" s="42" customFormat="1" spans="1:11">
      <c r="A53" s="100" t="s">
        <v>377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1"/>
    </row>
    <row r="54" s="42" customFormat="1" spans="1:11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1"/>
    </row>
    <row r="55" s="42" customFormat="1" spans="1:11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1"/>
    </row>
    <row r="56" s="42" customFormat="1" spans="1:11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1"/>
    </row>
    <row r="57" s="42" customFormat="1" spans="1:11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3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E50:F50"/>
    <mergeCell ref="G50:J50"/>
    <mergeCell ref="E51:F51"/>
    <mergeCell ref="G51:J51"/>
    <mergeCell ref="B52:D52"/>
    <mergeCell ref="H52:I52"/>
    <mergeCell ref="J52:K52"/>
    <mergeCell ref="A13:A24"/>
    <mergeCell ref="A25:A47"/>
    <mergeCell ref="A48:A51"/>
    <mergeCell ref="D14:D24"/>
    <mergeCell ref="D26:D44"/>
    <mergeCell ref="D45:D47"/>
    <mergeCell ref="D48:D51"/>
    <mergeCell ref="A5:B11"/>
    <mergeCell ref="C6:D8"/>
    <mergeCell ref="C9:D11"/>
    <mergeCell ref="B14:C24"/>
    <mergeCell ref="E14:F17"/>
    <mergeCell ref="E18:F19"/>
    <mergeCell ref="E20:F21"/>
    <mergeCell ref="E22:F23"/>
    <mergeCell ref="E26:F33"/>
    <mergeCell ref="E34:F41"/>
    <mergeCell ref="B45:C47"/>
    <mergeCell ref="B48:C51"/>
    <mergeCell ref="A53:K57"/>
    <mergeCell ref="E42:F43"/>
    <mergeCell ref="B25:C4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K21" sqref="K21"/>
    </sheetView>
  </sheetViews>
  <sheetFormatPr defaultColWidth="9" defaultRowHeight="13.5" outlineLevelCol="7"/>
  <cols>
    <col min="1" max="1" width="10" customWidth="1"/>
    <col min="2" max="2" width="10.375" customWidth="1"/>
    <col min="3" max="3" width="11.625" customWidth="1"/>
    <col min="6" max="6" width="19.125" customWidth="1"/>
    <col min="7" max="7" width="13.25" customWidth="1"/>
  </cols>
  <sheetData>
    <row r="1" ht="18.75" customHeight="1" spans="1:7">
      <c r="A1" s="2" t="s">
        <v>378</v>
      </c>
      <c r="B1" s="3"/>
      <c r="C1" s="3"/>
      <c r="D1" s="3"/>
      <c r="E1" s="3"/>
      <c r="F1" s="3"/>
      <c r="G1" s="3"/>
    </row>
    <row r="2" ht="24" customHeight="1" spans="1:7">
      <c r="A2" s="4" t="s">
        <v>379</v>
      </c>
      <c r="B2" s="4"/>
      <c r="C2" s="4" t="s">
        <v>380</v>
      </c>
      <c r="D2" s="4"/>
      <c r="E2" s="4" t="s">
        <v>381</v>
      </c>
      <c r="F2" s="4" t="s">
        <v>382</v>
      </c>
      <c r="G2" s="4"/>
    </row>
    <row r="3" ht="18" customHeight="1" spans="1:7">
      <c r="A3" s="4" t="s">
        <v>383</v>
      </c>
      <c r="B3" s="4"/>
      <c r="C3" s="4" t="s">
        <v>149</v>
      </c>
      <c r="D3" s="4"/>
      <c r="E3" s="4" t="s">
        <v>384</v>
      </c>
      <c r="F3" s="4" t="s">
        <v>149</v>
      </c>
      <c r="G3" s="4"/>
    </row>
    <row r="4" ht="18" customHeight="1" spans="1:7">
      <c r="A4" s="5" t="s">
        <v>385</v>
      </c>
      <c r="B4" s="5"/>
      <c r="C4" s="6" t="s">
        <v>386</v>
      </c>
      <c r="D4" s="6"/>
      <c r="E4" s="8" t="s">
        <v>387</v>
      </c>
      <c r="F4" s="8"/>
      <c r="G4" s="8"/>
    </row>
    <row r="5" ht="18" customHeight="1" spans="1:7">
      <c r="A5" s="5"/>
      <c r="B5" s="5"/>
      <c r="C5" s="9" t="s">
        <v>388</v>
      </c>
      <c r="D5" s="9"/>
      <c r="E5" s="8" t="s">
        <v>387</v>
      </c>
      <c r="F5" s="8"/>
      <c r="G5" s="8"/>
    </row>
    <row r="6" ht="18" customHeight="1" spans="1:7">
      <c r="A6" s="5"/>
      <c r="B6" s="5"/>
      <c r="C6" s="9" t="s">
        <v>389</v>
      </c>
      <c r="D6" s="9"/>
      <c r="E6" s="29"/>
      <c r="F6" s="29"/>
      <c r="G6" s="29"/>
    </row>
    <row r="7" ht="18" customHeight="1" spans="1:7">
      <c r="A7" s="5" t="s">
        <v>390</v>
      </c>
      <c r="B7" s="11" t="s">
        <v>391</v>
      </c>
      <c r="C7" s="11"/>
      <c r="D7" s="11"/>
      <c r="E7" s="11"/>
      <c r="F7" s="11"/>
      <c r="G7" s="11"/>
    </row>
    <row r="8" ht="18" customHeight="1" spans="1:7">
      <c r="A8" s="5"/>
      <c r="B8" s="6" t="s">
        <v>392</v>
      </c>
      <c r="C8" s="6"/>
      <c r="D8" s="6"/>
      <c r="E8" s="6"/>
      <c r="F8" s="6"/>
      <c r="G8" s="6"/>
    </row>
    <row r="9" ht="18" customHeight="1" spans="1:7">
      <c r="A9" s="5" t="s">
        <v>393</v>
      </c>
      <c r="B9" s="5" t="s">
        <v>394</v>
      </c>
      <c r="C9" s="5" t="s">
        <v>395</v>
      </c>
      <c r="D9" s="11" t="s">
        <v>396</v>
      </c>
      <c r="E9" s="11"/>
      <c r="F9" s="11"/>
      <c r="G9" s="5" t="s">
        <v>397</v>
      </c>
    </row>
    <row r="10" ht="18" customHeight="1" spans="1:7">
      <c r="A10" s="5"/>
      <c r="B10" s="12" t="s">
        <v>398</v>
      </c>
      <c r="C10" s="5" t="s">
        <v>399</v>
      </c>
      <c r="D10" s="34" t="s">
        <v>400</v>
      </c>
      <c r="E10" s="35"/>
      <c r="F10" s="36"/>
      <c r="G10" s="20" t="s">
        <v>401</v>
      </c>
    </row>
    <row r="11" ht="18" customHeight="1" spans="1:7">
      <c r="A11" s="5"/>
      <c r="B11" s="16"/>
      <c r="C11" s="5" t="s">
        <v>402</v>
      </c>
      <c r="D11" s="34" t="s">
        <v>403</v>
      </c>
      <c r="E11" s="35"/>
      <c r="F11" s="36"/>
      <c r="G11" s="5"/>
    </row>
    <row r="12" ht="18" customHeight="1" spans="1:7">
      <c r="A12" s="5"/>
      <c r="B12" s="17"/>
      <c r="C12" s="5" t="s">
        <v>404</v>
      </c>
      <c r="D12" s="34" t="s">
        <v>403</v>
      </c>
      <c r="E12" s="35"/>
      <c r="F12" s="36"/>
      <c r="G12" s="5"/>
    </row>
    <row r="13" ht="18" customHeight="1" spans="1:7">
      <c r="A13" s="5"/>
      <c r="B13" s="5" t="s">
        <v>405</v>
      </c>
      <c r="C13" s="12" t="s">
        <v>317</v>
      </c>
      <c r="D13" s="9" t="s">
        <v>406</v>
      </c>
      <c r="E13" s="9"/>
      <c r="F13" s="9"/>
      <c r="G13" s="19" t="s">
        <v>407</v>
      </c>
    </row>
    <row r="14" ht="18" customHeight="1" spans="1:7">
      <c r="A14" s="5"/>
      <c r="B14" s="5"/>
      <c r="C14" s="16"/>
      <c r="D14" s="9" t="s">
        <v>408</v>
      </c>
      <c r="E14" s="9"/>
      <c r="F14" s="9"/>
      <c r="G14" s="19" t="s">
        <v>409</v>
      </c>
    </row>
    <row r="15" ht="18" customHeight="1" spans="1:7">
      <c r="A15" s="5"/>
      <c r="B15" s="5"/>
      <c r="C15" s="17"/>
      <c r="D15" s="9" t="s">
        <v>410</v>
      </c>
      <c r="E15" s="9"/>
      <c r="F15" s="9"/>
      <c r="G15" s="19" t="s">
        <v>411</v>
      </c>
    </row>
    <row r="16" ht="18" customHeight="1" spans="1:7">
      <c r="A16" s="5"/>
      <c r="B16" s="5"/>
      <c r="C16" s="12" t="s">
        <v>412</v>
      </c>
      <c r="D16" s="9" t="s">
        <v>413</v>
      </c>
      <c r="E16" s="9"/>
      <c r="F16" s="9"/>
      <c r="G16" s="20" t="s">
        <v>337</v>
      </c>
    </row>
    <row r="17" ht="18" customHeight="1" spans="1:8">
      <c r="A17" s="5"/>
      <c r="B17" s="5"/>
      <c r="C17" s="16"/>
      <c r="D17" s="9" t="s">
        <v>414</v>
      </c>
      <c r="E17" s="9"/>
      <c r="F17" s="9"/>
      <c r="G17" s="20" t="s">
        <v>337</v>
      </c>
    </row>
    <row r="18" ht="18" customHeight="1" spans="1:8">
      <c r="A18" s="5"/>
      <c r="B18" s="5"/>
      <c r="C18" s="17"/>
      <c r="D18" s="9" t="s">
        <v>415</v>
      </c>
      <c r="E18" s="9"/>
      <c r="F18" s="9"/>
      <c r="G18" s="33">
        <v>1</v>
      </c>
    </row>
    <row r="19" ht="18" customHeight="1" spans="1:8">
      <c r="A19" s="5"/>
      <c r="B19" s="5"/>
      <c r="C19" s="5" t="s">
        <v>416</v>
      </c>
      <c r="D19" s="9" t="s">
        <v>417</v>
      </c>
      <c r="E19" s="9"/>
      <c r="F19" s="9"/>
      <c r="G19" s="33" t="s">
        <v>347</v>
      </c>
    </row>
    <row r="20" ht="18" customHeight="1" spans="1:8">
      <c r="A20" s="5"/>
      <c r="B20" s="5"/>
      <c r="C20" s="5"/>
      <c r="D20" s="9" t="s">
        <v>418</v>
      </c>
      <c r="E20" s="9"/>
      <c r="F20" s="9"/>
      <c r="G20" s="19"/>
    </row>
    <row r="21" ht="18" customHeight="1" spans="1:8">
      <c r="A21" s="5"/>
      <c r="B21" s="5" t="s">
        <v>419</v>
      </c>
      <c r="C21" s="5" t="s">
        <v>420</v>
      </c>
      <c r="D21" s="9" t="s">
        <v>403</v>
      </c>
      <c r="E21" s="9"/>
      <c r="F21" s="9"/>
      <c r="G21" s="20"/>
    </row>
    <row r="22" ht="18" customHeight="1" spans="1:8">
      <c r="A22" s="5"/>
      <c r="B22" s="5"/>
      <c r="C22" s="5"/>
      <c r="D22" s="9" t="s">
        <v>418</v>
      </c>
      <c r="E22" s="9"/>
      <c r="F22" s="9"/>
      <c r="G22" s="19"/>
    </row>
    <row r="23" ht="18" customHeight="1" spans="1:8">
      <c r="A23" s="5"/>
      <c r="B23" s="5"/>
      <c r="C23" s="5" t="s">
        <v>421</v>
      </c>
      <c r="D23" s="9" t="s">
        <v>422</v>
      </c>
      <c r="E23" s="9"/>
      <c r="F23" s="9"/>
      <c r="G23" s="33" t="s">
        <v>423</v>
      </c>
    </row>
    <row r="24" ht="18" customHeight="1" spans="1:8">
      <c r="A24" s="5"/>
      <c r="B24" s="5"/>
      <c r="C24" s="5"/>
      <c r="D24" s="9" t="s">
        <v>418</v>
      </c>
      <c r="E24" s="9"/>
      <c r="F24" s="9"/>
      <c r="G24" s="20"/>
    </row>
    <row r="25" ht="18" customHeight="1" spans="1:8">
      <c r="A25" s="5"/>
      <c r="B25" s="5"/>
      <c r="C25" s="5" t="s">
        <v>424</v>
      </c>
      <c r="D25" s="9" t="s">
        <v>403</v>
      </c>
      <c r="E25" s="9"/>
      <c r="F25" s="9"/>
      <c r="G25" s="38"/>
    </row>
    <row r="26" ht="18" customHeight="1" spans="1:8">
      <c r="A26" s="5"/>
      <c r="B26" s="5"/>
      <c r="C26" s="5"/>
      <c r="D26" s="9" t="s">
        <v>418</v>
      </c>
      <c r="E26" s="9"/>
      <c r="F26" s="9"/>
      <c r="G26" s="38"/>
    </row>
    <row r="27" ht="18" customHeight="1" spans="1:8">
      <c r="A27" s="5"/>
      <c r="B27" s="5"/>
      <c r="C27" s="5" t="s">
        <v>425</v>
      </c>
      <c r="D27" s="9" t="s">
        <v>403</v>
      </c>
      <c r="E27" s="9"/>
      <c r="F27" s="9"/>
      <c r="G27" s="20"/>
    </row>
    <row r="28" ht="18" customHeight="1" spans="1:8">
      <c r="A28" s="5"/>
      <c r="B28" s="5"/>
      <c r="C28" s="5"/>
      <c r="D28" s="9" t="s">
        <v>418</v>
      </c>
      <c r="E28" s="9"/>
      <c r="F28" s="9"/>
      <c r="G28" s="38"/>
    </row>
    <row r="29" ht="18" customHeight="1" spans="1:8">
      <c r="A29" s="5"/>
      <c r="B29" s="5" t="s">
        <v>426</v>
      </c>
      <c r="C29" s="5" t="s">
        <v>427</v>
      </c>
      <c r="D29" s="9" t="s">
        <v>428</v>
      </c>
      <c r="E29" s="9"/>
      <c r="F29" s="9"/>
      <c r="G29" s="20" t="s">
        <v>341</v>
      </c>
    </row>
    <row r="30" ht="18" customHeight="1" spans="1:8">
      <c r="A30" s="5"/>
      <c r="B30" s="5"/>
      <c r="C30" s="5"/>
      <c r="D30" s="9" t="s">
        <v>418</v>
      </c>
      <c r="E30" s="9"/>
      <c r="F30" s="9"/>
      <c r="G30" s="39"/>
    </row>
    <row r="31" ht="40" customHeight="1" spans="1:8">
      <c r="A31" s="23" t="s">
        <v>429</v>
      </c>
      <c r="B31" s="24" t="s">
        <v>374</v>
      </c>
      <c r="C31" s="24"/>
      <c r="D31" s="24" t="s">
        <v>375</v>
      </c>
      <c r="E31" s="23"/>
      <c r="F31" s="25" t="s">
        <v>376</v>
      </c>
      <c r="G31" s="26"/>
      <c r="H31" s="40"/>
    </row>
    <row r="32" ht="21" customHeight="1" spans="1:8">
      <c r="A32" s="4" t="s">
        <v>377</v>
      </c>
      <c r="B32" s="4"/>
      <c r="C32" s="4"/>
      <c r="D32" s="4"/>
      <c r="E32" s="4"/>
      <c r="F32" s="4"/>
      <c r="G32" s="41"/>
    </row>
    <row r="33" spans="1:7">
      <c r="A33" s="4"/>
      <c r="B33" s="4"/>
      <c r="C33" s="4"/>
      <c r="D33" s="4"/>
      <c r="E33" s="4"/>
      <c r="F33" s="4"/>
      <c r="G33" s="27"/>
    </row>
    <row r="34" spans="1:7">
      <c r="A34" s="4"/>
      <c r="B34" s="4"/>
      <c r="C34" s="4"/>
      <c r="D34" s="4"/>
      <c r="E34" s="4"/>
      <c r="F34" s="4"/>
      <c r="G34" s="27"/>
    </row>
    <row r="35" spans="1:7">
      <c r="A35" s="4"/>
      <c r="B35" s="4"/>
      <c r="C35" s="4"/>
      <c r="D35" s="4"/>
      <c r="E35" s="4"/>
      <c r="F35" s="4"/>
      <c r="G35" s="27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K14" sqref="K14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7.95" customHeight="1" spans="1:7">
      <c r="A1" s="2" t="s">
        <v>430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379</v>
      </c>
      <c r="B2" s="4"/>
      <c r="C2" s="4" t="s">
        <v>431</v>
      </c>
      <c r="D2" s="4"/>
      <c r="E2" s="4" t="s">
        <v>381</v>
      </c>
      <c r="F2" s="4" t="s">
        <v>432</v>
      </c>
      <c r="G2" s="4"/>
    </row>
    <row r="3" s="1" customFormat="1" ht="24" customHeight="1" spans="1:7">
      <c r="A3" s="4" t="s">
        <v>383</v>
      </c>
      <c r="B3" s="4"/>
      <c r="C3" s="4" t="s">
        <v>149</v>
      </c>
      <c r="D3" s="4"/>
      <c r="E3" s="4" t="s">
        <v>384</v>
      </c>
      <c r="F3" s="4" t="s">
        <v>433</v>
      </c>
      <c r="G3" s="4"/>
    </row>
    <row r="4" s="1" customFormat="1" ht="24" customHeight="1" spans="1:7">
      <c r="A4" s="5" t="s">
        <v>385</v>
      </c>
      <c r="B4" s="5"/>
      <c r="C4" s="6" t="s">
        <v>386</v>
      </c>
      <c r="D4" s="6"/>
      <c r="E4" s="28" t="s">
        <v>434</v>
      </c>
      <c r="F4" s="28"/>
      <c r="G4" s="28"/>
    </row>
    <row r="5" s="1" customFormat="1" ht="24" customHeight="1" spans="1:7">
      <c r="A5" s="5"/>
      <c r="B5" s="5"/>
      <c r="C5" s="9" t="s">
        <v>388</v>
      </c>
      <c r="D5" s="9"/>
      <c r="E5" s="28" t="s">
        <v>434</v>
      </c>
      <c r="F5" s="28"/>
      <c r="G5" s="28"/>
    </row>
    <row r="6" s="1" customFormat="1" ht="24" customHeight="1" spans="1:7">
      <c r="A6" s="5"/>
      <c r="B6" s="5"/>
      <c r="C6" s="9" t="s">
        <v>389</v>
      </c>
      <c r="D6" s="9"/>
      <c r="E6" s="29"/>
      <c r="F6" s="29"/>
      <c r="G6" s="29"/>
    </row>
    <row r="7" s="1" customFormat="1" ht="24" customHeight="1" spans="1:7">
      <c r="A7" s="5" t="s">
        <v>390</v>
      </c>
      <c r="B7" s="11" t="s">
        <v>391</v>
      </c>
      <c r="C7" s="11"/>
      <c r="D7" s="11"/>
      <c r="E7" s="11"/>
      <c r="F7" s="11"/>
      <c r="G7" s="11"/>
    </row>
    <row r="8" s="1" customFormat="1" ht="24" customHeight="1" spans="1:7">
      <c r="A8" s="5"/>
      <c r="B8" s="6" t="s">
        <v>435</v>
      </c>
      <c r="C8" s="6"/>
      <c r="D8" s="6"/>
      <c r="E8" s="6"/>
      <c r="F8" s="6"/>
      <c r="G8" s="6"/>
    </row>
    <row r="9" s="1" customFormat="1" ht="21" customHeight="1" spans="1:7">
      <c r="A9" s="5" t="s">
        <v>393</v>
      </c>
      <c r="B9" s="5" t="s">
        <v>394</v>
      </c>
      <c r="C9" s="5" t="s">
        <v>395</v>
      </c>
      <c r="D9" s="11" t="s">
        <v>396</v>
      </c>
      <c r="E9" s="11"/>
      <c r="F9" s="11"/>
      <c r="G9" s="5" t="s">
        <v>397</v>
      </c>
    </row>
    <row r="10" s="1" customFormat="1" ht="20.1" customHeight="1" spans="1:7">
      <c r="A10" s="5"/>
      <c r="B10" s="12" t="s">
        <v>398</v>
      </c>
      <c r="C10" s="5" t="s">
        <v>399</v>
      </c>
      <c r="D10" s="34" t="s">
        <v>400</v>
      </c>
      <c r="E10" s="35"/>
      <c r="F10" s="36"/>
      <c r="G10" s="31" t="s">
        <v>436</v>
      </c>
    </row>
    <row r="11" s="1" customFormat="1" ht="20.1" customHeight="1" spans="1:7">
      <c r="A11" s="5"/>
      <c r="B11" s="16"/>
      <c r="C11" s="5" t="s">
        <v>402</v>
      </c>
      <c r="D11" s="34" t="s">
        <v>403</v>
      </c>
      <c r="E11" s="35"/>
      <c r="F11" s="36"/>
      <c r="G11" s="5"/>
    </row>
    <row r="12" s="1" customFormat="1" ht="20.1" customHeight="1" spans="1:7">
      <c r="A12" s="5"/>
      <c r="B12" s="17"/>
      <c r="C12" s="5" t="s">
        <v>404</v>
      </c>
      <c r="D12" s="34" t="s">
        <v>403</v>
      </c>
      <c r="E12" s="35"/>
      <c r="F12" s="36"/>
      <c r="G12" s="5"/>
    </row>
    <row r="13" s="1" customFormat="1" ht="20" customHeight="1" spans="1:7">
      <c r="A13" s="5"/>
      <c r="B13" s="5" t="s">
        <v>405</v>
      </c>
      <c r="C13" s="12" t="s">
        <v>317</v>
      </c>
      <c r="D13" s="18" t="s">
        <v>437</v>
      </c>
      <c r="E13" s="18"/>
      <c r="F13" s="18"/>
      <c r="G13" s="31" t="s">
        <v>438</v>
      </c>
    </row>
    <row r="14" s="1" customFormat="1" ht="20" customHeight="1" spans="1:7">
      <c r="A14" s="5"/>
      <c r="B14" s="5"/>
      <c r="C14" s="16"/>
      <c r="D14" s="18" t="s">
        <v>439</v>
      </c>
      <c r="E14" s="18"/>
      <c r="F14" s="18"/>
      <c r="G14" s="31" t="s">
        <v>440</v>
      </c>
    </row>
    <row r="15" s="1" customFormat="1" ht="20" customHeight="1" spans="1:7">
      <c r="A15" s="5"/>
      <c r="B15" s="5"/>
      <c r="C15" s="17"/>
      <c r="D15" s="13" t="s">
        <v>441</v>
      </c>
      <c r="E15" s="14"/>
      <c r="F15" s="15"/>
      <c r="G15" s="37" t="s">
        <v>442</v>
      </c>
    </row>
    <row r="16" s="1" customFormat="1" ht="20" customHeight="1" spans="1:7">
      <c r="A16" s="5"/>
      <c r="B16" s="5"/>
      <c r="C16" s="12" t="s">
        <v>412</v>
      </c>
      <c r="D16" s="18" t="s">
        <v>443</v>
      </c>
      <c r="E16" s="18"/>
      <c r="F16" s="18"/>
      <c r="G16" s="31">
        <v>1</v>
      </c>
    </row>
    <row r="17" s="1" customFormat="1" ht="20" customHeight="1" spans="1:7">
      <c r="A17" s="5"/>
      <c r="B17" s="5"/>
      <c r="C17" s="16"/>
      <c r="D17" s="18" t="s">
        <v>444</v>
      </c>
      <c r="E17" s="18"/>
      <c r="F17" s="18"/>
      <c r="G17" s="31">
        <v>1</v>
      </c>
    </row>
    <row r="18" s="1" customFormat="1" ht="20" customHeight="1" spans="1:7">
      <c r="A18" s="5"/>
      <c r="B18" s="5"/>
      <c r="C18" s="17"/>
      <c r="D18" s="18" t="s">
        <v>445</v>
      </c>
      <c r="E18" s="18"/>
      <c r="F18" s="18"/>
      <c r="G18" s="31">
        <v>1</v>
      </c>
    </row>
    <row r="19" s="1" customFormat="1" ht="20" customHeight="1" spans="1:7">
      <c r="A19" s="5"/>
      <c r="B19" s="5"/>
      <c r="C19" s="5" t="s">
        <v>416</v>
      </c>
      <c r="D19" s="18" t="s">
        <v>446</v>
      </c>
      <c r="E19" s="18"/>
      <c r="F19" s="18"/>
      <c r="G19" s="5" t="s">
        <v>347</v>
      </c>
    </row>
    <row r="20" s="1" customFormat="1" ht="20" customHeight="1" spans="1:7">
      <c r="A20" s="5"/>
      <c r="B20" s="5"/>
      <c r="C20" s="5"/>
      <c r="D20" s="18" t="s">
        <v>447</v>
      </c>
      <c r="E20" s="18"/>
      <c r="F20" s="18"/>
      <c r="G20" s="5" t="s">
        <v>347</v>
      </c>
    </row>
    <row r="21" s="1" customFormat="1" ht="32.1" customHeight="1" spans="1:7">
      <c r="A21" s="5"/>
      <c r="B21" s="5" t="s">
        <v>419</v>
      </c>
      <c r="C21" s="5" t="s">
        <v>420</v>
      </c>
      <c r="D21" s="9" t="s">
        <v>403</v>
      </c>
      <c r="E21" s="9"/>
      <c r="F21" s="9"/>
      <c r="G21" s="30"/>
    </row>
    <row r="22" s="1" customFormat="1" ht="32.1" customHeight="1" spans="1:7">
      <c r="A22" s="5"/>
      <c r="B22" s="5"/>
      <c r="C22" s="5" t="s">
        <v>421</v>
      </c>
      <c r="D22" s="9" t="s">
        <v>448</v>
      </c>
      <c r="E22" s="9"/>
      <c r="F22" s="9"/>
      <c r="G22" s="30" t="s">
        <v>349</v>
      </c>
    </row>
    <row r="23" s="1" customFormat="1" ht="32.1" customHeight="1" spans="1:7">
      <c r="A23" s="5"/>
      <c r="B23" s="5"/>
      <c r="C23" s="5" t="s">
        <v>424</v>
      </c>
      <c r="D23" s="9" t="s">
        <v>403</v>
      </c>
      <c r="E23" s="9"/>
      <c r="F23" s="9"/>
      <c r="G23" s="30"/>
    </row>
    <row r="24" s="1" customFormat="1" ht="32.1" customHeight="1" spans="1:7">
      <c r="A24" s="5"/>
      <c r="B24" s="5"/>
      <c r="C24" s="5" t="s">
        <v>425</v>
      </c>
      <c r="D24" s="9" t="s">
        <v>403</v>
      </c>
      <c r="E24" s="9"/>
      <c r="F24" s="9"/>
      <c r="G24" s="30"/>
    </row>
    <row r="25" s="1" customFormat="1" ht="27" customHeight="1" spans="1:7">
      <c r="A25" s="5"/>
      <c r="B25" s="5" t="s">
        <v>426</v>
      </c>
      <c r="C25" s="5" t="s">
        <v>427</v>
      </c>
      <c r="D25" s="9" t="s">
        <v>449</v>
      </c>
      <c r="E25" s="9"/>
      <c r="F25" s="9"/>
      <c r="G25" s="37" t="s">
        <v>450</v>
      </c>
    </row>
    <row r="26" s="1" customFormat="1" ht="26.1" customHeight="1" spans="1:7">
      <c r="A26" s="5"/>
      <c r="B26" s="5"/>
      <c r="C26" s="5"/>
      <c r="D26" s="9" t="s">
        <v>451</v>
      </c>
      <c r="E26" s="9"/>
      <c r="F26" s="9"/>
      <c r="G26" s="37" t="s">
        <v>450</v>
      </c>
    </row>
    <row r="27" s="1" customFormat="1" ht="26.1" customHeight="1" spans="1:7">
      <c r="A27" s="23" t="s">
        <v>429</v>
      </c>
      <c r="B27" s="24" t="s">
        <v>374</v>
      </c>
      <c r="C27" s="24"/>
      <c r="D27" s="24" t="s">
        <v>375</v>
      </c>
      <c r="E27" s="23"/>
      <c r="F27" s="25" t="s">
        <v>376</v>
      </c>
      <c r="G27" s="26"/>
    </row>
    <row r="28" s="1" customFormat="1" ht="9.95" customHeight="1" spans="1:7">
      <c r="A28" s="4" t="s">
        <v>377</v>
      </c>
      <c r="B28" s="4"/>
      <c r="C28" s="4"/>
      <c r="D28" s="4"/>
      <c r="E28" s="4"/>
      <c r="F28" s="4"/>
      <c r="G28" s="27"/>
    </row>
    <row r="29" s="1" customFormat="1" ht="9.95" customHeight="1" spans="1:7">
      <c r="A29" s="4"/>
      <c r="B29" s="4"/>
      <c r="C29" s="4"/>
      <c r="D29" s="4"/>
      <c r="E29" s="4"/>
      <c r="F29" s="4"/>
      <c r="G29" s="27"/>
    </row>
    <row r="30" s="1" customFormat="1" ht="9.95" customHeight="1" spans="1:7">
      <c r="A30" s="4"/>
      <c r="B30" s="4"/>
      <c r="C30" s="4"/>
      <c r="D30" s="4"/>
      <c r="E30" s="4"/>
      <c r="F30" s="4"/>
      <c r="G30" s="27"/>
    </row>
    <row r="31" s="1" customFormat="1" spans="1:7">
      <c r="A31" s="4"/>
      <c r="B31" s="4"/>
      <c r="C31" s="4"/>
      <c r="D31" s="4"/>
      <c r="E31" s="4"/>
      <c r="F31" s="4"/>
      <c r="G31" s="27"/>
    </row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0:B12"/>
    <mergeCell ref="B13:B20"/>
    <mergeCell ref="B21:B24"/>
    <mergeCell ref="B25:B26"/>
    <mergeCell ref="C13:C15"/>
    <mergeCell ref="C16:C18"/>
    <mergeCell ref="C19:C20"/>
    <mergeCell ref="C25:C26"/>
    <mergeCell ref="A4:B6"/>
    <mergeCell ref="A28:G31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opLeftCell="A4" workbookViewId="0">
      <selection activeCell="I16" sqref="I16"/>
    </sheetView>
  </sheetViews>
  <sheetFormatPr defaultColWidth="9" defaultRowHeight="13.5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7.875" style="1" customWidth="1"/>
    <col min="7" max="7" width="15" style="1" customWidth="1"/>
    <col min="8" max="16384" width="9" style="1"/>
  </cols>
  <sheetData>
    <row r="1" s="1" customFormat="1" ht="28" customHeight="1" spans="1:12">
      <c r="A1" s="2" t="s">
        <v>452</v>
      </c>
      <c r="B1" s="3"/>
      <c r="C1" s="3"/>
      <c r="D1" s="3"/>
      <c r="E1" s="3"/>
      <c r="F1" s="3"/>
      <c r="G1" s="3"/>
    </row>
    <row r="2" s="1" customFormat="1" ht="24" customHeight="1" spans="1:12">
      <c r="A2" s="4" t="s">
        <v>379</v>
      </c>
      <c r="B2" s="4"/>
      <c r="C2" s="4" t="s">
        <v>453</v>
      </c>
      <c r="D2" s="4"/>
      <c r="E2" s="4" t="s">
        <v>381</v>
      </c>
      <c r="F2" s="4" t="s">
        <v>454</v>
      </c>
      <c r="G2" s="4"/>
    </row>
    <row r="3" s="1" customFormat="1" ht="20" customHeight="1" spans="1:12">
      <c r="A3" s="4" t="s">
        <v>383</v>
      </c>
      <c r="B3" s="4"/>
      <c r="C3" s="4" t="s">
        <v>455</v>
      </c>
      <c r="D3" s="4"/>
      <c r="E3" s="4" t="s">
        <v>384</v>
      </c>
      <c r="F3" s="4" t="s">
        <v>455</v>
      </c>
      <c r="G3" s="4"/>
    </row>
    <row r="4" s="1" customFormat="1" ht="20" customHeight="1" spans="1:12">
      <c r="A4" s="5" t="s">
        <v>385</v>
      </c>
      <c r="B4" s="5"/>
      <c r="C4" s="6" t="s">
        <v>386</v>
      </c>
      <c r="D4" s="6"/>
      <c r="E4" s="30" t="s">
        <v>456</v>
      </c>
      <c r="F4" s="30"/>
      <c r="G4" s="30"/>
    </row>
    <row r="5" s="1" customFormat="1" ht="20" customHeight="1" spans="1:12">
      <c r="A5" s="5"/>
      <c r="B5" s="5"/>
      <c r="C5" s="9" t="s">
        <v>388</v>
      </c>
      <c r="D5" s="9"/>
      <c r="E5" s="30" t="s">
        <v>456</v>
      </c>
      <c r="F5" s="30"/>
      <c r="G5" s="30"/>
    </row>
    <row r="6" s="1" customFormat="1" ht="20" customHeight="1" spans="1:12">
      <c r="A6" s="5"/>
      <c r="B6" s="5"/>
      <c r="C6" s="9" t="s">
        <v>389</v>
      </c>
      <c r="D6" s="9"/>
      <c r="E6" s="30">
        <v>0</v>
      </c>
      <c r="F6" s="30"/>
      <c r="G6" s="30"/>
    </row>
    <row r="7" s="1" customFormat="1" ht="20" customHeight="1" spans="1:12">
      <c r="A7" s="5" t="s">
        <v>390</v>
      </c>
      <c r="B7" s="11" t="s">
        <v>391</v>
      </c>
      <c r="C7" s="11"/>
      <c r="D7" s="11"/>
      <c r="E7" s="11"/>
      <c r="F7" s="11"/>
      <c r="G7" s="11"/>
    </row>
    <row r="8" s="1" customFormat="1" ht="64" customHeight="1" spans="1:12">
      <c r="A8" s="5"/>
      <c r="B8" s="6" t="s">
        <v>457</v>
      </c>
      <c r="C8" s="6"/>
      <c r="D8" s="6"/>
      <c r="E8" s="6"/>
      <c r="F8" s="6"/>
      <c r="G8" s="6"/>
    </row>
    <row r="9" s="1" customFormat="1" ht="18" customHeight="1" spans="1:12">
      <c r="A9" s="5" t="s">
        <v>393</v>
      </c>
      <c r="B9" s="5" t="s">
        <v>394</v>
      </c>
      <c r="C9" s="5" t="s">
        <v>395</v>
      </c>
      <c r="D9" s="11" t="s">
        <v>396</v>
      </c>
      <c r="E9" s="11"/>
      <c r="F9" s="11"/>
      <c r="G9" s="5" t="s">
        <v>397</v>
      </c>
    </row>
    <row r="10" s="1" customFormat="1" ht="18" customHeight="1" spans="1:12">
      <c r="A10" s="5"/>
      <c r="B10" s="12" t="s">
        <v>398</v>
      </c>
      <c r="C10" s="5" t="s">
        <v>399</v>
      </c>
      <c r="D10" s="13" t="s">
        <v>400</v>
      </c>
      <c r="E10" s="14"/>
      <c r="F10" s="15"/>
      <c r="G10" s="5" t="s">
        <v>458</v>
      </c>
    </row>
    <row r="11" s="1" customFormat="1" ht="18" customHeight="1" spans="1:12">
      <c r="A11" s="5"/>
      <c r="B11" s="16"/>
      <c r="C11" s="5" t="s">
        <v>402</v>
      </c>
      <c r="D11" s="13" t="s">
        <v>459</v>
      </c>
      <c r="E11" s="14"/>
      <c r="F11" s="15"/>
      <c r="G11" s="5" t="s">
        <v>460</v>
      </c>
    </row>
    <row r="12" s="1" customFormat="1" ht="18" customHeight="1" spans="1:12">
      <c r="A12" s="5"/>
      <c r="B12" s="17"/>
      <c r="C12" s="5" t="s">
        <v>404</v>
      </c>
      <c r="D12" s="13" t="s">
        <v>459</v>
      </c>
      <c r="E12" s="14"/>
      <c r="F12" s="15"/>
      <c r="G12" s="5" t="s">
        <v>460</v>
      </c>
      <c r="L12" s="1" t="s">
        <v>461</v>
      </c>
    </row>
    <row r="13" s="1" customFormat="1" ht="18" customHeight="1" spans="1:12">
      <c r="A13" s="5"/>
      <c r="B13" s="5" t="s">
        <v>405</v>
      </c>
      <c r="C13" s="12" t="s">
        <v>317</v>
      </c>
      <c r="D13" s="18" t="s">
        <v>462</v>
      </c>
      <c r="E13" s="18"/>
      <c r="F13" s="18"/>
      <c r="G13" s="30" t="s">
        <v>463</v>
      </c>
    </row>
    <row r="14" s="1" customFormat="1" ht="18" customHeight="1" spans="1:12">
      <c r="A14" s="5"/>
      <c r="B14" s="5"/>
      <c r="C14" s="16"/>
      <c r="D14" s="4" t="s">
        <v>464</v>
      </c>
      <c r="E14" s="4"/>
      <c r="F14" s="4"/>
      <c r="G14" s="30" t="s">
        <v>465</v>
      </c>
    </row>
    <row r="15" s="1" customFormat="1" ht="18" customHeight="1" spans="1:12">
      <c r="A15" s="5"/>
      <c r="B15" s="5"/>
      <c r="C15" s="12" t="s">
        <v>412</v>
      </c>
      <c r="D15" s="4" t="s">
        <v>466</v>
      </c>
      <c r="E15" s="4"/>
      <c r="F15" s="4"/>
      <c r="G15" s="33">
        <v>1</v>
      </c>
    </row>
    <row r="16" s="1" customFormat="1" ht="18" customHeight="1" spans="1:12">
      <c r="A16" s="5"/>
      <c r="B16" s="5"/>
      <c r="C16" s="16"/>
      <c r="D16" s="13" t="s">
        <v>467</v>
      </c>
      <c r="E16" s="14"/>
      <c r="F16" s="15"/>
      <c r="G16" s="33">
        <v>1</v>
      </c>
    </row>
    <row r="17" s="1" customFormat="1" ht="18" customHeight="1" spans="1:13">
      <c r="A17" s="5"/>
      <c r="B17" s="5"/>
      <c r="C17" s="17"/>
      <c r="D17" s="13" t="s">
        <v>468</v>
      </c>
      <c r="E17" s="14"/>
      <c r="F17" s="15"/>
      <c r="G17" s="33" t="s">
        <v>469</v>
      </c>
    </row>
    <row r="18" s="1" customFormat="1" ht="18" customHeight="1" spans="1:13">
      <c r="A18" s="5"/>
      <c r="B18" s="5"/>
      <c r="C18" s="5" t="s">
        <v>416</v>
      </c>
      <c r="D18" s="4" t="s">
        <v>470</v>
      </c>
      <c r="E18" s="4"/>
      <c r="F18" s="4"/>
      <c r="G18" s="32" t="s">
        <v>471</v>
      </c>
      <c r="M18" s="1" t="s">
        <v>461</v>
      </c>
    </row>
    <row r="19" s="1" customFormat="1" ht="18" customHeight="1" spans="1:13">
      <c r="A19" s="5"/>
      <c r="B19" s="5"/>
      <c r="C19" s="5"/>
      <c r="D19" s="18" t="s">
        <v>472</v>
      </c>
      <c r="E19" s="18"/>
      <c r="F19" s="18"/>
      <c r="G19" s="5" t="s">
        <v>460</v>
      </c>
    </row>
    <row r="20" s="1" customFormat="1" ht="18" customHeight="1" spans="1:13">
      <c r="A20" s="5"/>
      <c r="B20" s="5" t="s">
        <v>419</v>
      </c>
      <c r="C20" s="5" t="s">
        <v>420</v>
      </c>
      <c r="D20" s="18" t="s">
        <v>459</v>
      </c>
      <c r="E20" s="18"/>
      <c r="F20" s="18"/>
      <c r="G20" s="5" t="s">
        <v>460</v>
      </c>
    </row>
    <row r="21" s="1" customFormat="1" ht="18" customHeight="1" spans="1:13">
      <c r="A21" s="5"/>
      <c r="B21" s="5"/>
      <c r="C21" s="5"/>
      <c r="D21" s="18" t="s">
        <v>472</v>
      </c>
      <c r="E21" s="18"/>
      <c r="F21" s="18"/>
      <c r="G21" s="5" t="s">
        <v>460</v>
      </c>
    </row>
    <row r="22" s="1" customFormat="1" ht="18" customHeight="1" spans="1:13">
      <c r="A22" s="5"/>
      <c r="B22" s="5"/>
      <c r="C22" s="5" t="s">
        <v>421</v>
      </c>
      <c r="D22" s="18" t="s">
        <v>473</v>
      </c>
      <c r="E22" s="18"/>
      <c r="F22" s="18"/>
      <c r="G22" s="5" t="s">
        <v>474</v>
      </c>
    </row>
    <row r="23" s="1" customFormat="1" ht="18" customHeight="1" spans="1:13">
      <c r="A23" s="5"/>
      <c r="B23" s="5"/>
      <c r="C23" s="5"/>
      <c r="D23" s="18" t="s">
        <v>472</v>
      </c>
      <c r="E23" s="18"/>
      <c r="F23" s="18"/>
      <c r="G23" s="5" t="s">
        <v>460</v>
      </c>
    </row>
    <row r="24" s="1" customFormat="1" ht="18" customHeight="1" spans="1:13">
      <c r="A24" s="5"/>
      <c r="B24" s="5"/>
      <c r="C24" s="5" t="s">
        <v>424</v>
      </c>
      <c r="D24" s="18" t="s">
        <v>459</v>
      </c>
      <c r="E24" s="18"/>
      <c r="F24" s="18"/>
      <c r="G24" s="5" t="s">
        <v>460</v>
      </c>
    </row>
    <row r="25" s="1" customFormat="1" ht="18" customHeight="1" spans="1:13">
      <c r="A25" s="5"/>
      <c r="B25" s="5"/>
      <c r="C25" s="5"/>
      <c r="D25" s="18" t="s">
        <v>472</v>
      </c>
      <c r="E25" s="18"/>
      <c r="F25" s="18"/>
      <c r="G25" s="5" t="s">
        <v>460</v>
      </c>
    </row>
    <row r="26" s="1" customFormat="1" ht="18" customHeight="1" spans="1:13">
      <c r="A26" s="5"/>
      <c r="B26" s="5"/>
      <c r="C26" s="5" t="s">
        <v>425</v>
      </c>
      <c r="D26" s="18" t="s">
        <v>459</v>
      </c>
      <c r="E26" s="18"/>
      <c r="F26" s="18"/>
      <c r="G26" s="5" t="s">
        <v>460</v>
      </c>
    </row>
    <row r="27" s="1" customFormat="1" ht="18" customHeight="1" spans="1:13">
      <c r="A27" s="5"/>
      <c r="B27" s="5"/>
      <c r="C27" s="5"/>
      <c r="D27" s="18" t="s">
        <v>472</v>
      </c>
      <c r="E27" s="18"/>
      <c r="F27" s="18"/>
      <c r="G27" s="5" t="s">
        <v>460</v>
      </c>
    </row>
    <row r="28" s="1" customFormat="1" ht="18" customHeight="1" spans="1:13">
      <c r="A28" s="5"/>
      <c r="B28" s="5" t="s">
        <v>426</v>
      </c>
      <c r="C28" s="5" t="s">
        <v>427</v>
      </c>
      <c r="D28" s="18" t="s">
        <v>475</v>
      </c>
      <c r="E28" s="18"/>
      <c r="F28" s="18"/>
      <c r="G28" s="33" t="s">
        <v>469</v>
      </c>
    </row>
    <row r="29" s="1" customFormat="1" ht="18" customHeight="1" spans="1:13">
      <c r="A29" s="5"/>
      <c r="B29" s="5"/>
      <c r="C29" s="5"/>
      <c r="D29" s="18" t="s">
        <v>451</v>
      </c>
      <c r="E29" s="18"/>
      <c r="F29" s="18"/>
      <c r="G29" s="5" t="s">
        <v>476</v>
      </c>
    </row>
    <row r="30" s="1" customFormat="1" ht="26" customHeight="1" spans="1:13">
      <c r="A30" s="23" t="s">
        <v>429</v>
      </c>
      <c r="B30" s="24" t="s">
        <v>374</v>
      </c>
      <c r="C30" s="24"/>
      <c r="D30" s="24" t="s">
        <v>375</v>
      </c>
      <c r="E30" s="23"/>
      <c r="F30" s="25" t="s">
        <v>376</v>
      </c>
      <c r="G30" s="26"/>
    </row>
    <row r="31" s="1" customFormat="1" ht="10" customHeight="1" spans="1:13">
      <c r="A31" s="4" t="s">
        <v>377</v>
      </c>
      <c r="B31" s="4"/>
      <c r="C31" s="4"/>
      <c r="D31" s="4"/>
      <c r="E31" s="4"/>
      <c r="F31" s="4"/>
      <c r="G31" s="27"/>
    </row>
    <row r="32" s="1" customFormat="1" ht="10" customHeight="1" spans="1:13">
      <c r="A32" s="4"/>
      <c r="B32" s="4"/>
      <c r="C32" s="4"/>
      <c r="D32" s="4"/>
      <c r="E32" s="4"/>
      <c r="F32" s="4"/>
      <c r="G32" s="27"/>
    </row>
    <row r="33" s="1" customFormat="1" ht="10" customHeight="1" spans="1:7">
      <c r="A33" s="4"/>
      <c r="B33" s="4"/>
      <c r="C33" s="4"/>
      <c r="D33" s="4"/>
      <c r="E33" s="4"/>
      <c r="F33" s="4"/>
      <c r="G33" s="27"/>
    </row>
    <row r="34" s="1" customFormat="1" spans="1:7">
      <c r="A34" s="4"/>
      <c r="B34" s="4"/>
      <c r="C34" s="4"/>
      <c r="D34" s="4"/>
      <c r="E34" s="4"/>
      <c r="F34" s="4"/>
      <c r="G34" s="27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1:G34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D15" sqref="D15:F15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6" style="1" customWidth="1"/>
    <col min="8" max="16384" width="9" style="1"/>
  </cols>
  <sheetData>
    <row r="1" s="1" customFormat="1" ht="27.95" customHeight="1" spans="1:7">
      <c r="A1" s="2" t="s">
        <v>452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379</v>
      </c>
      <c r="B2" s="4"/>
      <c r="C2" s="4" t="s">
        <v>477</v>
      </c>
      <c r="D2" s="4"/>
      <c r="E2" s="4" t="s">
        <v>381</v>
      </c>
      <c r="F2" s="4" t="s">
        <v>478</v>
      </c>
      <c r="G2" s="4"/>
    </row>
    <row r="3" s="1" customFormat="1" ht="24" customHeight="1" spans="1:7">
      <c r="A3" s="4" t="s">
        <v>383</v>
      </c>
      <c r="B3" s="4"/>
      <c r="C3" s="4" t="s">
        <v>149</v>
      </c>
      <c r="D3" s="4"/>
      <c r="E3" s="4" t="s">
        <v>384</v>
      </c>
      <c r="F3" s="4" t="s">
        <v>433</v>
      </c>
      <c r="G3" s="4"/>
    </row>
    <row r="4" s="1" customFormat="1" ht="20" customHeight="1" spans="1:7">
      <c r="A4" s="5" t="s">
        <v>385</v>
      </c>
      <c r="B4" s="5"/>
      <c r="C4" s="6" t="s">
        <v>386</v>
      </c>
      <c r="D4" s="6"/>
      <c r="E4" s="28" t="s">
        <v>479</v>
      </c>
      <c r="F4" s="28"/>
      <c r="G4" s="28"/>
    </row>
    <row r="5" s="1" customFormat="1" ht="20" customHeight="1" spans="1:7">
      <c r="A5" s="5"/>
      <c r="B5" s="5"/>
      <c r="C5" s="9" t="s">
        <v>388</v>
      </c>
      <c r="D5" s="9"/>
      <c r="E5" s="28" t="s">
        <v>479</v>
      </c>
      <c r="F5" s="28"/>
      <c r="G5" s="28"/>
    </row>
    <row r="6" s="1" customFormat="1" ht="20" customHeight="1" spans="1:7">
      <c r="A6" s="5"/>
      <c r="B6" s="5"/>
      <c r="C6" s="9" t="s">
        <v>389</v>
      </c>
      <c r="D6" s="9"/>
      <c r="E6" s="29"/>
      <c r="F6" s="29"/>
      <c r="G6" s="29"/>
    </row>
    <row r="7" s="1" customFormat="1" ht="20" customHeight="1" spans="1:7">
      <c r="A7" s="5" t="s">
        <v>390</v>
      </c>
      <c r="B7" s="11" t="s">
        <v>391</v>
      </c>
      <c r="C7" s="11"/>
      <c r="D7" s="11"/>
      <c r="E7" s="11"/>
      <c r="F7" s="11"/>
      <c r="G7" s="11"/>
    </row>
    <row r="8" s="1" customFormat="1" ht="24" customHeight="1" spans="1:7">
      <c r="A8" s="5"/>
      <c r="B8" s="6" t="s">
        <v>480</v>
      </c>
      <c r="C8" s="6"/>
      <c r="D8" s="6"/>
      <c r="E8" s="6"/>
      <c r="F8" s="6"/>
      <c r="G8" s="6"/>
    </row>
    <row r="9" s="1" customFormat="1" ht="21" customHeight="1" spans="1:7">
      <c r="A9" s="5" t="s">
        <v>393</v>
      </c>
      <c r="B9" s="5" t="s">
        <v>394</v>
      </c>
      <c r="C9" s="5" t="s">
        <v>395</v>
      </c>
      <c r="D9" s="5" t="s">
        <v>396</v>
      </c>
      <c r="E9" s="5"/>
      <c r="F9" s="5"/>
      <c r="G9" s="5" t="s">
        <v>397</v>
      </c>
    </row>
    <row r="10" s="1" customFormat="1" ht="20.1" customHeight="1" spans="1:7">
      <c r="A10" s="5"/>
      <c r="B10" s="12" t="s">
        <v>398</v>
      </c>
      <c r="C10" s="5" t="s">
        <v>399</v>
      </c>
      <c r="D10" s="13" t="s">
        <v>400</v>
      </c>
      <c r="E10" s="14"/>
      <c r="F10" s="15"/>
      <c r="G10" s="5" t="s">
        <v>481</v>
      </c>
    </row>
    <row r="11" s="1" customFormat="1" ht="20.1" customHeight="1" spans="1:7">
      <c r="A11" s="5"/>
      <c r="B11" s="16"/>
      <c r="C11" s="5" t="s">
        <v>402</v>
      </c>
      <c r="D11" s="13" t="s">
        <v>403</v>
      </c>
      <c r="E11" s="14"/>
      <c r="F11" s="15"/>
      <c r="G11" s="5"/>
    </row>
    <row r="12" s="1" customFormat="1" ht="20.1" customHeight="1" spans="1:7">
      <c r="A12" s="5"/>
      <c r="B12" s="17"/>
      <c r="C12" s="5" t="s">
        <v>404</v>
      </c>
      <c r="D12" s="13" t="s">
        <v>403</v>
      </c>
      <c r="E12" s="14"/>
      <c r="F12" s="15"/>
      <c r="G12" s="5"/>
    </row>
    <row r="13" s="1" customFormat="1" ht="20.1" customHeight="1" spans="1:7">
      <c r="A13" s="5"/>
      <c r="B13" s="5" t="s">
        <v>405</v>
      </c>
      <c r="C13" s="12" t="s">
        <v>317</v>
      </c>
      <c r="D13" s="18" t="s">
        <v>437</v>
      </c>
      <c r="E13" s="18"/>
      <c r="F13" s="18"/>
      <c r="G13" s="30" t="s">
        <v>482</v>
      </c>
    </row>
    <row r="14" s="1" customFormat="1" ht="20.1" customHeight="1" spans="1:7">
      <c r="A14" s="5"/>
      <c r="B14" s="5"/>
      <c r="C14" s="16"/>
      <c r="D14" s="13" t="s">
        <v>483</v>
      </c>
      <c r="E14" s="14"/>
      <c r="F14" s="15"/>
      <c r="G14" s="31" t="s">
        <v>484</v>
      </c>
    </row>
    <row r="15" s="1" customFormat="1" ht="20.1" customHeight="1" spans="1:7">
      <c r="A15" s="5"/>
      <c r="B15" s="5"/>
      <c r="C15" s="16"/>
      <c r="D15" s="13" t="s">
        <v>485</v>
      </c>
      <c r="E15" s="14"/>
      <c r="F15" s="15"/>
      <c r="G15" s="31" t="s">
        <v>486</v>
      </c>
    </row>
    <row r="16" s="1" customFormat="1" ht="20.1" customHeight="1" spans="1:7">
      <c r="A16" s="5"/>
      <c r="B16" s="5"/>
      <c r="C16" s="12" t="s">
        <v>412</v>
      </c>
      <c r="D16" s="18" t="s">
        <v>443</v>
      </c>
      <c r="E16" s="18"/>
      <c r="F16" s="18"/>
      <c r="G16" s="31">
        <v>1</v>
      </c>
    </row>
    <row r="17" s="1" customFormat="1" ht="20.1" customHeight="1" spans="1:7">
      <c r="A17" s="5"/>
      <c r="B17" s="5"/>
      <c r="C17" s="16"/>
      <c r="D17" s="18" t="s">
        <v>487</v>
      </c>
      <c r="E17" s="18"/>
      <c r="F17" s="18"/>
      <c r="G17" s="31">
        <v>1</v>
      </c>
    </row>
    <row r="18" s="1" customFormat="1" ht="20.1" customHeight="1" spans="1:7">
      <c r="A18" s="5"/>
      <c r="B18" s="5"/>
      <c r="C18" s="17"/>
      <c r="D18" s="18" t="s">
        <v>488</v>
      </c>
      <c r="E18" s="18"/>
      <c r="F18" s="18"/>
      <c r="G18" s="31">
        <v>1</v>
      </c>
    </row>
    <row r="19" s="1" customFormat="1" ht="20.1" customHeight="1" spans="1:7">
      <c r="A19" s="5"/>
      <c r="B19" s="5"/>
      <c r="C19" s="5" t="s">
        <v>416</v>
      </c>
      <c r="D19" s="18" t="s">
        <v>489</v>
      </c>
      <c r="E19" s="18"/>
      <c r="F19" s="18"/>
      <c r="G19" s="31" t="s">
        <v>341</v>
      </c>
    </row>
    <row r="20" s="1" customFormat="1" ht="20.1" customHeight="1" spans="1:7">
      <c r="A20" s="5"/>
      <c r="B20" s="5"/>
      <c r="C20" s="5"/>
      <c r="D20" s="18" t="s">
        <v>418</v>
      </c>
      <c r="E20" s="18"/>
      <c r="F20" s="18"/>
      <c r="G20" s="30"/>
    </row>
    <row r="21" s="1" customFormat="1" ht="33" customHeight="1" spans="1:7">
      <c r="A21" s="5"/>
      <c r="B21" s="5" t="s">
        <v>419</v>
      </c>
      <c r="C21" s="5" t="s">
        <v>420</v>
      </c>
      <c r="D21" s="18" t="s">
        <v>403</v>
      </c>
      <c r="E21" s="18"/>
      <c r="F21" s="18"/>
      <c r="G21" s="30"/>
    </row>
    <row r="22" s="1" customFormat="1" ht="20.1" customHeight="1" spans="1:7">
      <c r="A22" s="5"/>
      <c r="B22" s="5"/>
      <c r="C22" s="5" t="s">
        <v>421</v>
      </c>
      <c r="D22" s="18" t="s">
        <v>490</v>
      </c>
      <c r="E22" s="18"/>
      <c r="F22" s="18"/>
      <c r="G22" s="5" t="s">
        <v>349</v>
      </c>
    </row>
    <row r="23" s="1" customFormat="1" ht="20.1" customHeight="1" spans="1:7">
      <c r="A23" s="5"/>
      <c r="B23" s="5"/>
      <c r="C23" s="5"/>
      <c r="D23" s="18" t="s">
        <v>491</v>
      </c>
      <c r="E23" s="18"/>
      <c r="F23" s="18"/>
      <c r="G23" s="5" t="s">
        <v>349</v>
      </c>
    </row>
    <row r="24" s="1" customFormat="1" ht="33" customHeight="1" spans="1:7">
      <c r="A24" s="5"/>
      <c r="B24" s="5"/>
      <c r="C24" s="5" t="s">
        <v>424</v>
      </c>
      <c r="D24" s="18" t="s">
        <v>403</v>
      </c>
      <c r="E24" s="18"/>
      <c r="F24" s="18"/>
      <c r="G24" s="4"/>
    </row>
    <row r="25" s="1" customFormat="1" ht="20.1" customHeight="1" spans="1:7">
      <c r="A25" s="5"/>
      <c r="B25" s="5"/>
      <c r="C25" s="5" t="s">
        <v>425</v>
      </c>
      <c r="D25" s="18" t="s">
        <v>403</v>
      </c>
      <c r="E25" s="18"/>
      <c r="F25" s="18"/>
      <c r="G25" s="30"/>
    </row>
    <row r="26" s="1" customFormat="1" ht="20.1" customHeight="1" spans="1:7">
      <c r="A26" s="5"/>
      <c r="B26" s="5"/>
      <c r="C26" s="5"/>
      <c r="D26" s="18" t="s">
        <v>418</v>
      </c>
      <c r="E26" s="18"/>
      <c r="F26" s="18"/>
      <c r="G26" s="4"/>
    </row>
    <row r="27" s="1" customFormat="1" ht="20.1" customHeight="1" spans="1:7">
      <c r="A27" s="5"/>
      <c r="B27" s="5" t="s">
        <v>426</v>
      </c>
      <c r="C27" s="5" t="s">
        <v>427</v>
      </c>
      <c r="D27" s="18" t="s">
        <v>492</v>
      </c>
      <c r="E27" s="18"/>
      <c r="F27" s="18"/>
      <c r="G27" s="31" t="s">
        <v>337</v>
      </c>
    </row>
    <row r="28" s="1" customFormat="1" ht="26.1" customHeight="1" spans="1:7">
      <c r="A28" s="5"/>
      <c r="B28" s="5"/>
      <c r="C28" s="5"/>
      <c r="D28" s="18" t="s">
        <v>418</v>
      </c>
      <c r="E28" s="18"/>
      <c r="F28" s="18"/>
      <c r="G28" s="32"/>
    </row>
    <row r="29" s="1" customFormat="1" ht="34" customHeight="1" spans="1:7">
      <c r="A29" s="23" t="s">
        <v>429</v>
      </c>
      <c r="B29" s="24" t="s">
        <v>374</v>
      </c>
      <c r="C29" s="24"/>
      <c r="D29" s="24" t="s">
        <v>375</v>
      </c>
      <c r="E29" s="23"/>
      <c r="F29" s="25" t="s">
        <v>376</v>
      </c>
      <c r="G29" s="26"/>
    </row>
    <row r="30" s="1" customFormat="1" ht="9.95" customHeight="1" spans="1:7">
      <c r="A30" s="4" t="s">
        <v>377</v>
      </c>
      <c r="B30" s="4"/>
      <c r="C30" s="4"/>
      <c r="D30" s="4"/>
      <c r="E30" s="4"/>
      <c r="F30" s="4"/>
      <c r="G30" s="27"/>
    </row>
    <row r="31" s="1" customFormat="1" ht="9.95" customHeight="1" spans="1:7">
      <c r="A31" s="4"/>
      <c r="B31" s="4"/>
      <c r="C31" s="4"/>
      <c r="D31" s="4"/>
      <c r="E31" s="4"/>
      <c r="F31" s="4"/>
      <c r="G31" s="27"/>
    </row>
    <row r="32" s="1" customFormat="1" ht="9.95" customHeight="1" spans="1:7">
      <c r="A32" s="4"/>
      <c r="B32" s="4"/>
      <c r="C32" s="4"/>
      <c r="D32" s="4"/>
      <c r="E32" s="4"/>
      <c r="F32" s="4"/>
      <c r="G32" s="27"/>
    </row>
    <row r="33" s="1" customFormat="1" spans="1:7">
      <c r="A33" s="4"/>
      <c r="B33" s="4"/>
      <c r="C33" s="4"/>
      <c r="D33" s="4"/>
      <c r="E33" s="4"/>
      <c r="F33" s="4"/>
      <c r="G33" s="27"/>
    </row>
  </sheetData>
  <mergeCells count="4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20"/>
    <mergeCell ref="B21:B26"/>
    <mergeCell ref="B27:B28"/>
    <mergeCell ref="C13:C15"/>
    <mergeCell ref="C16:C18"/>
    <mergeCell ref="C19:C20"/>
    <mergeCell ref="C22:C23"/>
    <mergeCell ref="C25:C26"/>
    <mergeCell ref="C27:C28"/>
    <mergeCell ref="A4:B6"/>
    <mergeCell ref="A30:G33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5" workbookViewId="0">
      <selection activeCell="K21" sqref="K21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9.2" style="1" customWidth="1"/>
    <col min="7" max="7" width="16" style="1" customWidth="1"/>
    <col min="8" max="16384" width="9" style="1"/>
  </cols>
  <sheetData>
    <row r="1" s="1" customFormat="1" ht="27.95" customHeight="1" spans="1:7">
      <c r="A1" s="2" t="s">
        <v>452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379</v>
      </c>
      <c r="B2" s="4"/>
      <c r="C2" s="4" t="s">
        <v>493</v>
      </c>
      <c r="D2" s="4"/>
      <c r="E2" s="4" t="s">
        <v>381</v>
      </c>
      <c r="F2" s="4" t="s">
        <v>478</v>
      </c>
      <c r="G2" s="4"/>
    </row>
    <row r="3" s="1" customFormat="1" ht="24" customHeight="1" spans="1:7">
      <c r="A3" s="4" t="s">
        <v>383</v>
      </c>
      <c r="B3" s="4"/>
      <c r="C3" s="4" t="s">
        <v>149</v>
      </c>
      <c r="D3" s="4"/>
      <c r="E3" s="4" t="s">
        <v>384</v>
      </c>
      <c r="F3" s="4" t="s">
        <v>433</v>
      </c>
      <c r="G3" s="4"/>
    </row>
    <row r="4" s="1" customFormat="1" ht="20" customHeight="1" spans="1:7">
      <c r="A4" s="5" t="s">
        <v>385</v>
      </c>
      <c r="B4" s="5"/>
      <c r="C4" s="6" t="s">
        <v>386</v>
      </c>
      <c r="D4" s="6"/>
      <c r="E4" s="7" t="s">
        <v>494</v>
      </c>
      <c r="F4" s="8"/>
      <c r="G4" s="8"/>
    </row>
    <row r="5" s="1" customFormat="1" ht="20" customHeight="1" spans="1:7">
      <c r="A5" s="5"/>
      <c r="B5" s="5"/>
      <c r="C5" s="9" t="s">
        <v>388</v>
      </c>
      <c r="D5" s="9"/>
      <c r="E5" s="7" t="s">
        <v>494</v>
      </c>
      <c r="F5" s="8"/>
      <c r="G5" s="8"/>
    </row>
    <row r="6" s="1" customFormat="1" ht="20" customHeight="1" spans="1:7">
      <c r="A6" s="5"/>
      <c r="B6" s="5"/>
      <c r="C6" s="9" t="s">
        <v>389</v>
      </c>
      <c r="D6" s="9"/>
      <c r="E6" s="10"/>
      <c r="F6" s="10"/>
      <c r="G6" s="10"/>
    </row>
    <row r="7" s="1" customFormat="1" ht="20" customHeight="1" spans="1:7">
      <c r="A7" s="5" t="s">
        <v>390</v>
      </c>
      <c r="B7" s="11" t="s">
        <v>391</v>
      </c>
      <c r="C7" s="11"/>
      <c r="D7" s="11"/>
      <c r="E7" s="11"/>
      <c r="F7" s="11"/>
      <c r="G7" s="11"/>
    </row>
    <row r="8" s="1" customFormat="1" ht="37" customHeight="1" spans="1:7">
      <c r="A8" s="5"/>
      <c r="B8" s="6" t="s">
        <v>495</v>
      </c>
      <c r="C8" s="6"/>
      <c r="D8" s="6"/>
      <c r="E8" s="6"/>
      <c r="F8" s="6"/>
      <c r="G8" s="6"/>
    </row>
    <row r="9" s="1" customFormat="1" ht="20" customHeight="1" spans="1:7">
      <c r="A9" s="5" t="s">
        <v>393</v>
      </c>
      <c r="B9" s="5" t="s">
        <v>394</v>
      </c>
      <c r="C9" s="5" t="s">
        <v>395</v>
      </c>
      <c r="D9" s="5" t="s">
        <v>396</v>
      </c>
      <c r="E9" s="5"/>
      <c r="F9" s="5"/>
      <c r="G9" s="5" t="s">
        <v>397</v>
      </c>
    </row>
    <row r="10" s="1" customFormat="1" ht="20" customHeight="1" spans="1:7">
      <c r="A10" s="5"/>
      <c r="B10" s="12" t="s">
        <v>398</v>
      </c>
      <c r="C10" s="5" t="s">
        <v>399</v>
      </c>
      <c r="D10" s="13" t="s">
        <v>400</v>
      </c>
      <c r="E10" s="14"/>
      <c r="F10" s="15"/>
      <c r="G10" s="5" t="s">
        <v>496</v>
      </c>
    </row>
    <row r="11" s="1" customFormat="1" ht="20" customHeight="1" spans="1:7">
      <c r="A11" s="5"/>
      <c r="B11" s="16"/>
      <c r="C11" s="5" t="s">
        <v>402</v>
      </c>
      <c r="D11" s="13" t="s">
        <v>403</v>
      </c>
      <c r="E11" s="14"/>
      <c r="F11" s="15"/>
      <c r="G11" s="5"/>
    </row>
    <row r="12" s="1" customFormat="1" ht="20" customHeight="1" spans="1:7">
      <c r="A12" s="5"/>
      <c r="B12" s="17"/>
      <c r="C12" s="5" t="s">
        <v>404</v>
      </c>
      <c r="D12" s="13" t="s">
        <v>403</v>
      </c>
      <c r="E12" s="14"/>
      <c r="F12" s="15"/>
      <c r="G12" s="5"/>
    </row>
    <row r="13" s="1" customFormat="1" ht="20" customHeight="1" spans="1:7">
      <c r="A13" s="5"/>
      <c r="B13" s="5" t="s">
        <v>405</v>
      </c>
      <c r="C13" s="12" t="s">
        <v>317</v>
      </c>
      <c r="D13" s="18" t="s">
        <v>497</v>
      </c>
      <c r="E13" s="18"/>
      <c r="F13" s="18"/>
      <c r="G13" s="19" t="s">
        <v>498</v>
      </c>
    </row>
    <row r="14" s="1" customFormat="1" ht="20" customHeight="1" spans="1:7">
      <c r="A14" s="5"/>
      <c r="B14" s="5"/>
      <c r="C14" s="16"/>
      <c r="D14" s="13" t="s">
        <v>499</v>
      </c>
      <c r="E14" s="14"/>
      <c r="F14" s="15"/>
      <c r="G14" s="20" t="s">
        <v>500</v>
      </c>
    </row>
    <row r="15" s="1" customFormat="1" ht="20" customHeight="1" spans="1:7">
      <c r="A15" s="5"/>
      <c r="B15" s="5"/>
      <c r="C15" s="16"/>
      <c r="D15" s="13"/>
      <c r="E15" s="14"/>
      <c r="F15" s="15"/>
      <c r="G15" s="20"/>
    </row>
    <row r="16" s="1" customFormat="1" ht="20" customHeight="1" spans="1:7">
      <c r="A16" s="5"/>
      <c r="B16" s="5"/>
      <c r="C16" s="12" t="s">
        <v>412</v>
      </c>
      <c r="D16" s="18" t="s">
        <v>501</v>
      </c>
      <c r="E16" s="18"/>
      <c r="F16" s="18"/>
      <c r="G16" s="21">
        <v>1</v>
      </c>
    </row>
    <row r="17" s="1" customFormat="1" ht="20" customHeight="1" spans="1:7">
      <c r="A17" s="5"/>
      <c r="B17" s="5"/>
      <c r="C17" s="16"/>
      <c r="D17" s="18" t="s">
        <v>502</v>
      </c>
      <c r="E17" s="18"/>
      <c r="F17" s="18"/>
      <c r="G17" s="21">
        <v>1</v>
      </c>
    </row>
    <row r="18" s="1" customFormat="1" ht="20" customHeight="1" spans="1:7">
      <c r="A18" s="5"/>
      <c r="B18" s="5"/>
      <c r="C18" s="17"/>
      <c r="D18" s="18" t="s">
        <v>503</v>
      </c>
      <c r="E18" s="18"/>
      <c r="F18" s="18"/>
      <c r="G18" s="21">
        <v>1</v>
      </c>
    </row>
    <row r="19" s="1" customFormat="1" ht="20" customHeight="1" spans="1:7">
      <c r="A19" s="5"/>
      <c r="B19" s="5"/>
      <c r="C19" s="5" t="s">
        <v>416</v>
      </c>
      <c r="D19" s="18" t="s">
        <v>504</v>
      </c>
      <c r="E19" s="18"/>
      <c r="F19" s="18"/>
      <c r="G19" s="20" t="s">
        <v>505</v>
      </c>
    </row>
    <row r="20" s="1" customFormat="1" ht="20" customHeight="1" spans="1:7">
      <c r="A20" s="5"/>
      <c r="B20" s="5"/>
      <c r="C20" s="5"/>
      <c r="D20" s="18" t="s">
        <v>418</v>
      </c>
      <c r="E20" s="18"/>
      <c r="F20" s="18"/>
      <c r="G20" s="19"/>
    </row>
    <row r="21" s="1" customFormat="1" ht="20" customHeight="1" spans="1:7">
      <c r="A21" s="5"/>
      <c r="B21" s="5" t="s">
        <v>419</v>
      </c>
      <c r="C21" s="5" t="s">
        <v>420</v>
      </c>
      <c r="D21" s="18" t="s">
        <v>403</v>
      </c>
      <c r="E21" s="18"/>
      <c r="F21" s="18"/>
      <c r="G21" s="19"/>
    </row>
    <row r="22" s="1" customFormat="1" ht="20" customHeight="1" spans="1:7">
      <c r="A22" s="5"/>
      <c r="B22" s="5"/>
      <c r="C22" s="5" t="s">
        <v>421</v>
      </c>
      <c r="D22" s="18" t="s">
        <v>506</v>
      </c>
      <c r="E22" s="18"/>
      <c r="F22" s="18"/>
      <c r="G22" s="20" t="s">
        <v>347</v>
      </c>
    </row>
    <row r="23" s="1" customFormat="1" ht="20" customHeight="1" spans="1:7">
      <c r="A23" s="5"/>
      <c r="B23" s="5"/>
      <c r="C23" s="5"/>
      <c r="D23" s="18" t="s">
        <v>507</v>
      </c>
      <c r="E23" s="18"/>
      <c r="F23" s="18"/>
      <c r="G23" s="5" t="s">
        <v>349</v>
      </c>
    </row>
    <row r="24" s="1" customFormat="1" ht="20" customHeight="1" spans="1:7">
      <c r="A24" s="5"/>
      <c r="B24" s="5"/>
      <c r="C24" s="5" t="s">
        <v>424</v>
      </c>
      <c r="D24" s="18" t="s">
        <v>403</v>
      </c>
      <c r="E24" s="18"/>
      <c r="F24" s="18"/>
      <c r="G24" s="4"/>
    </row>
    <row r="25" s="1" customFormat="1" ht="20" customHeight="1" spans="1:7">
      <c r="A25" s="5"/>
      <c r="B25" s="5"/>
      <c r="C25" s="5" t="s">
        <v>425</v>
      </c>
      <c r="D25" s="18" t="s">
        <v>403</v>
      </c>
      <c r="E25" s="18"/>
      <c r="F25" s="18"/>
      <c r="G25" s="19"/>
    </row>
    <row r="26" s="1" customFormat="1" ht="20" customHeight="1" spans="1:7">
      <c r="A26" s="5"/>
      <c r="B26" s="5"/>
      <c r="C26" s="5"/>
      <c r="D26" s="18" t="s">
        <v>418</v>
      </c>
      <c r="E26" s="18"/>
      <c r="F26" s="18"/>
      <c r="G26" s="4"/>
    </row>
    <row r="27" s="1" customFormat="1" ht="20" customHeight="1" spans="1:7">
      <c r="A27" s="5"/>
      <c r="B27" s="5" t="s">
        <v>426</v>
      </c>
      <c r="C27" s="5" t="s">
        <v>427</v>
      </c>
      <c r="D27" s="18" t="s">
        <v>492</v>
      </c>
      <c r="E27" s="18"/>
      <c r="F27" s="18"/>
      <c r="G27" s="20" t="s">
        <v>337</v>
      </c>
    </row>
    <row r="28" s="1" customFormat="1" ht="20" customHeight="1" spans="1:7">
      <c r="A28" s="5"/>
      <c r="B28" s="5"/>
      <c r="C28" s="5"/>
      <c r="D28" s="18" t="s">
        <v>418</v>
      </c>
      <c r="E28" s="18"/>
      <c r="F28" s="18"/>
      <c r="G28" s="22"/>
    </row>
    <row r="29" s="1" customFormat="1" ht="44" customHeight="1" spans="1:7">
      <c r="A29" s="23" t="s">
        <v>429</v>
      </c>
      <c r="B29" s="24" t="s">
        <v>374</v>
      </c>
      <c r="C29" s="24"/>
      <c r="D29" s="24" t="s">
        <v>375</v>
      </c>
      <c r="E29" s="23"/>
      <c r="F29" s="25" t="s">
        <v>376</v>
      </c>
      <c r="G29" s="26"/>
    </row>
    <row r="30" s="1" customFormat="1" ht="9.95" customHeight="1" spans="1:7">
      <c r="A30" s="4" t="s">
        <v>377</v>
      </c>
      <c r="B30" s="4"/>
      <c r="C30" s="4"/>
      <c r="D30" s="4"/>
      <c r="E30" s="4"/>
      <c r="F30" s="4"/>
      <c r="G30" s="27"/>
    </row>
    <row r="31" s="1" customFormat="1" ht="9.95" customHeight="1" spans="1:7">
      <c r="A31" s="4"/>
      <c r="B31" s="4"/>
      <c r="C31" s="4"/>
      <c r="D31" s="4"/>
      <c r="E31" s="4"/>
      <c r="F31" s="4"/>
      <c r="G31" s="27"/>
    </row>
    <row r="32" s="1" customFormat="1" ht="9.95" customHeight="1" spans="1:7">
      <c r="A32" s="4"/>
      <c r="B32" s="4"/>
      <c r="C32" s="4"/>
      <c r="D32" s="4"/>
      <c r="E32" s="4"/>
      <c r="F32" s="4"/>
      <c r="G32" s="27"/>
    </row>
    <row r="33" s="1" customFormat="1" spans="1:7">
      <c r="A33" s="4"/>
      <c r="B33" s="4"/>
      <c r="C33" s="4"/>
      <c r="D33" s="4"/>
      <c r="E33" s="4"/>
      <c r="F33" s="4"/>
      <c r="G33" s="27"/>
    </row>
  </sheetData>
  <mergeCells count="4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20"/>
    <mergeCell ref="B21:B26"/>
    <mergeCell ref="B27:B28"/>
    <mergeCell ref="C13:C15"/>
    <mergeCell ref="C16:C18"/>
    <mergeCell ref="C19:C20"/>
    <mergeCell ref="C22:C23"/>
    <mergeCell ref="C25:C26"/>
    <mergeCell ref="C27:C28"/>
    <mergeCell ref="A4:B6"/>
    <mergeCell ref="A30:G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</vt:lpstr>
      <vt:lpstr>项目支出绩效目标表2</vt:lpstr>
      <vt:lpstr>项目支出绩效目标表3</vt:lpstr>
      <vt:lpstr>项目支出绩效目标表4</vt:lpstr>
      <vt:lpstr>项目支出绩效目标表5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谁看了我伤残的梦</cp:lastModifiedBy>
  <dcterms:created xsi:type="dcterms:W3CDTF">2023-04-13T07:17:00Z</dcterms:created>
  <cp:lastPrinted>2024-02-02T01:31:00Z</cp:lastPrinted>
  <dcterms:modified xsi:type="dcterms:W3CDTF">2026-03-13T00:39:42Z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596CA69DC784424683490BE75DCCD533_13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