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1" sheetId="18" r:id="rId14"/>
    <sheet name="项目支出绩效目标表2" sheetId="19" r:id="rId15"/>
    <sheet name="项目支出绩效目标表3" sheetId="20" r:id="rId16"/>
    <sheet name="项目支出绩效目标表4" sheetId="21" r:id="rId17"/>
    <sheet name="项目支出绩效目标表5" sheetId="22" r:id="rId18"/>
    <sheet name="项目支出绩效目标表6" sheetId="23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<sst xmlns="http://schemas.openxmlformats.org/spreadsheetml/2006/main" count="952" uniqueCount="542">
  <si>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</si>
  <si>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</si>
  <si>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</si>
  <si>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</si>
  <si>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</si>
  <si>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</si>
  <si>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</si>
  <si>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</si>
  <si>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</si>
  <si>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</si>
  <si>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</si>
  <si>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</si>
  <si>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</si>
  <si>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</si>
  <si>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</si>
  <si>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</si>
  <si>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</si>
  <si>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</si>
  <si>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</si>
  <si>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</si>
  <si>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</si>
  <si>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</si>
  <si>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</si>
  <si>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</si>
  <si>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</si>
  <si>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</si>
  <si>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</si>
  <si>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</si>
  <si>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</si>
  <si>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</si>
  <si>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</si>
  <si>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</si>
  <si>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</si>
  <si>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</si>
  <si>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</si>
  <si>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</si>
  <si>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</si>
  <si>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</si>
  <si>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</si>
  <si>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</si>
  <si>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</si>
  <si>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</si>
  <si>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</si>
  <si>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</si>
  <si>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</si>
  <si>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</si>
  <si>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</si>
  <si>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</si>
  <si>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</si>
  <si>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</si>
  <si>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</si>
  <si>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</si>
  <si>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</si>
  <si>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</si>
  <si>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</si>
  <si>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</si>
  <si>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</si>
  <si>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</si>
  <si>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</si>
  <si>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</si>
  <si>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</si>
  <si>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</si>
  <si>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</si>
  <si>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</si>
  <si>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</si>
  <si>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</si>
  <si>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</si>
  <si>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</si>
  <si>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</si>
  <si>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</si>
  <si>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</si>
  <si>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</si>
  <si>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</si>
  <si>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</si>
  <si>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</si>
  <si>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</si>
  <si>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</si>
  <si>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</si>
  <si>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一般公共服务支出</t>
  </si>
  <si>
    <t>一般行政管理事务</t>
  </si>
  <si>
    <t>行政运行</t>
  </si>
  <si>
    <t>发展与改革事务</t>
  </si>
  <si>
    <t>事业运行</t>
  </si>
  <si>
    <t>其他发展与改革事物支出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</si>
  <si>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</si>
  <si>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</si>
  <si>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</si>
  <si>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</si>
  <si>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</si>
  <si>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</si>
  <si>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</si>
  <si>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</si>
  <si>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</si>
  <si>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</si>
  <si>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</si>
  <si>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</si>
  <si>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</si>
  <si>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t>粮油物资储备支出</t>
  </si>
  <si>
    <t>粮油支出</t>
  </si>
  <si>
    <r>
      <rPr>
        <sz val="11"/>
        <color rgb="FF000000"/>
        <rFont val="宋体"/>
        <charset val="134"/>
      </rPr>
      <t>储备粮油补贴</t>
    </r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</si>
  <si>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</si>
  <si>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</si>
  <si>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</si>
  <si>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</si>
  <si>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</si>
  <si>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</si>
  <si>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</si>
  <si>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</si>
  <si>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</si>
  <si>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</si>
  <si>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</si>
  <si>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</si>
  <si>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</si>
  <si>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</si>
  <si>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</si>
  <si>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</si>
  <si>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</si>
  <si>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</si>
  <si>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</si>
  <si>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</si>
  <si>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</si>
  <si>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</si>
  <si>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</si>
  <si>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</si>
  <si>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</si>
  <si>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</si>
  <si>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</si>
  <si>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</si>
  <si>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</si>
  <si>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</si>
  <si>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</si>
  <si>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</si>
  <si>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</si>
  <si>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</si>
  <si>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</si>
  <si>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</si>
  <si>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</si>
  <si>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</si>
  <si>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</si>
  <si>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</si>
  <si>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</si>
  <si>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</si>
  <si>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</si>
  <si>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</si>
  <si>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</si>
  <si>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</si>
  <si>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</si>
  <si>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</si>
  <si>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</si>
  <si>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华池县发展和改革局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</si>
  <si>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</si>
  <si>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</si>
  <si>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</si>
  <si>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</si>
  <si>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</si>
  <si>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</si>
  <si>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</si>
  <si>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</si>
  <si>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</si>
  <si>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</si>
  <si>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</si>
  <si>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</si>
  <si>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</si>
  <si>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221</t>
  </si>
  <si>
    <t>22102</t>
  </si>
  <si>
    <t>2210201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</si>
  <si>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</si>
  <si>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</si>
  <si>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</si>
  <si>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</si>
  <si>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</si>
  <si>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</si>
  <si>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r>
      <rPr>
        <sz val="10"/>
        <color rgb="FF000000"/>
        <rFont val="宋体"/>
        <charset val="134"/>
      </rPr>
      <t>30101</t>
    </r>
  </si>
  <si>
    <r>
      <rPr>
        <sz val="10"/>
        <color rgb="FF000000"/>
        <rFont val="宋体"/>
        <charset val="134"/>
      </rPr>
      <t>基本工资</t>
    </r>
  </si>
  <si>
    <r>
      <rPr>
        <sz val="10"/>
        <color rgb="FF000000"/>
        <rFont val="宋体"/>
        <charset val="134"/>
      </rPr>
      <t>30102</t>
    </r>
  </si>
  <si>
    <r>
      <rPr>
        <sz val="10"/>
        <color rgb="FF000000"/>
        <rFont val="宋体"/>
        <charset val="134"/>
      </rPr>
      <t>津贴补贴</t>
    </r>
  </si>
  <si>
    <r>
      <rPr>
        <sz val="10"/>
        <color rgb="FF000000"/>
        <rFont val="宋体"/>
        <charset val="134"/>
      </rPr>
      <t>30103</t>
    </r>
  </si>
  <si>
    <r>
      <rPr>
        <sz val="10"/>
        <color rgb="FF000000"/>
        <rFont val="宋体"/>
        <charset val="134"/>
      </rPr>
      <t>奖金</t>
    </r>
  </si>
  <si>
    <r>
      <rPr>
        <sz val="10"/>
        <color rgb="FF000000"/>
        <rFont val="宋体"/>
        <charset val="134"/>
      </rPr>
      <t>30108</t>
    </r>
  </si>
  <si>
    <r>
      <rPr>
        <sz val="10"/>
        <color rgb="FF000000"/>
        <rFont val="宋体"/>
        <charset val="134"/>
      </rPr>
      <t>机关事业单位基本养老保险缴费</t>
    </r>
  </si>
  <si>
    <r>
      <rPr>
        <sz val="10"/>
        <color rgb="FF000000"/>
        <rFont val="宋体"/>
        <charset val="134"/>
      </rPr>
      <t>30109</t>
    </r>
  </si>
  <si>
    <r>
      <rPr>
        <sz val="10"/>
        <color rgb="FF000000"/>
        <rFont val="宋体"/>
        <charset val="134"/>
      </rPr>
      <t>职业年金缴费</t>
    </r>
  </si>
  <si>
    <r>
      <rPr>
        <sz val="10"/>
        <color rgb="FF000000"/>
        <rFont val="宋体"/>
        <charset val="134"/>
      </rPr>
      <t>30110</t>
    </r>
  </si>
  <si>
    <r>
      <rPr>
        <sz val="10"/>
        <color rgb="FF000000"/>
        <rFont val="宋体"/>
        <charset val="134"/>
      </rPr>
      <t>城镇职工基本医疗保险缴费</t>
    </r>
  </si>
  <si>
    <t>30111</t>
  </si>
  <si>
    <t>公务员医疗补助缴费</t>
  </si>
  <si>
    <r>
      <rPr>
        <sz val="10"/>
        <color rgb="FF000000"/>
        <rFont val="宋体"/>
        <charset val="134"/>
      </rPr>
      <t>30112</t>
    </r>
  </si>
  <si>
    <r>
      <rPr>
        <sz val="10"/>
        <color rgb="FF000000"/>
        <rFont val="宋体"/>
        <charset val="134"/>
      </rPr>
      <t>其他社会保障缴费</t>
    </r>
  </si>
  <si>
    <r>
      <rPr>
        <sz val="10"/>
        <color rgb="FF000000"/>
        <rFont val="宋体"/>
        <charset val="134"/>
      </rPr>
      <t>30113</t>
    </r>
  </si>
  <si>
    <r>
      <rPr>
        <sz val="10"/>
        <color rgb="FF000000"/>
        <rFont val="宋体"/>
        <charset val="134"/>
      </rPr>
      <t>住房公积金</t>
    </r>
  </si>
  <si>
    <t>302</t>
  </si>
  <si>
    <t>商品和服务支出</t>
  </si>
  <si>
    <r>
      <rPr>
        <sz val="10"/>
        <color rgb="FF000000"/>
        <rFont val="宋体"/>
        <charset val="134"/>
      </rPr>
      <t>30201</t>
    </r>
  </si>
  <si>
    <r>
      <rPr>
        <sz val="10"/>
        <color rgb="FF000000"/>
        <rFont val="宋体"/>
        <charset val="134"/>
      </rPr>
      <t>办公费</t>
    </r>
  </si>
  <si>
    <r>
      <rPr>
        <sz val="10"/>
        <color rgb="FF000000"/>
        <rFont val="宋体"/>
        <charset val="134"/>
      </rPr>
      <t>30202</t>
    </r>
  </si>
  <si>
    <r>
      <rPr>
        <sz val="10"/>
        <color rgb="FF000000"/>
        <rFont val="宋体"/>
        <charset val="134"/>
      </rPr>
      <t>印刷费</t>
    </r>
  </si>
  <si>
    <r>
      <rPr>
        <sz val="10"/>
        <color rgb="FF000000"/>
        <rFont val="宋体"/>
        <charset val="134"/>
      </rPr>
      <t>30205</t>
    </r>
  </si>
  <si>
    <r>
      <rPr>
        <sz val="10"/>
        <color rgb="FF000000"/>
        <rFont val="宋体"/>
        <charset val="134"/>
      </rPr>
      <t>水费</t>
    </r>
  </si>
  <si>
    <r>
      <rPr>
        <sz val="10"/>
        <color rgb="FF000000"/>
        <rFont val="宋体"/>
        <charset val="134"/>
      </rPr>
      <t>30206</t>
    </r>
  </si>
  <si>
    <r>
      <rPr>
        <sz val="10"/>
        <color rgb="FF000000"/>
        <rFont val="宋体"/>
        <charset val="134"/>
      </rPr>
      <t>电费</t>
    </r>
  </si>
  <si>
    <r>
      <rPr>
        <sz val="10"/>
        <color rgb="FF000000"/>
        <rFont val="宋体"/>
        <charset val="134"/>
      </rPr>
      <t>30207</t>
    </r>
  </si>
  <si>
    <r>
      <rPr>
        <sz val="10"/>
        <color rgb="FF000000"/>
        <rFont val="宋体"/>
        <charset val="134"/>
      </rPr>
      <t>邮电费</t>
    </r>
  </si>
  <si>
    <r>
      <rPr>
        <sz val="10"/>
        <color rgb="FF000000"/>
        <rFont val="宋体"/>
        <charset val="134"/>
      </rPr>
      <t>30208</t>
    </r>
  </si>
  <si>
    <r>
      <rPr>
        <sz val="10"/>
        <color rgb="FF000000"/>
        <rFont val="宋体"/>
        <charset val="134"/>
      </rPr>
      <t>取暖费</t>
    </r>
  </si>
  <si>
    <r>
      <rPr>
        <sz val="10"/>
        <color rgb="FF000000"/>
        <rFont val="宋体"/>
        <charset val="134"/>
      </rPr>
      <t>30211</t>
    </r>
  </si>
  <si>
    <r>
      <rPr>
        <sz val="10"/>
        <color rgb="FF000000"/>
        <rFont val="宋体"/>
        <charset val="134"/>
      </rPr>
      <t>差旅费</t>
    </r>
  </si>
  <si>
    <r>
      <rPr>
        <sz val="10"/>
        <color rgb="FF000000"/>
        <rFont val="宋体"/>
        <charset val="134"/>
      </rPr>
      <t>30212</t>
    </r>
  </si>
  <si>
    <r>
      <rPr>
        <sz val="10"/>
        <color rgb="FF000000"/>
        <rFont val="宋体"/>
        <charset val="134"/>
      </rPr>
      <t>因公出国（境）费用</t>
    </r>
  </si>
  <si>
    <r>
      <rPr>
        <sz val="10"/>
        <color rgb="FF000000"/>
        <rFont val="宋体"/>
        <charset val="134"/>
      </rPr>
      <t>30215</t>
    </r>
  </si>
  <si>
    <r>
      <rPr>
        <sz val="10"/>
        <color rgb="FF000000"/>
        <rFont val="宋体"/>
        <charset val="134"/>
      </rPr>
      <t>会议费</t>
    </r>
  </si>
  <si>
    <t>30216</t>
  </si>
  <si>
    <t>培训费</t>
  </si>
  <si>
    <r>
      <rPr>
        <sz val="10"/>
        <color rgb="FF000000"/>
        <rFont val="宋体"/>
        <charset val="134"/>
      </rPr>
      <t>30217</t>
    </r>
  </si>
  <si>
    <r>
      <rPr>
        <sz val="10"/>
        <color rgb="FF000000"/>
        <rFont val="宋体"/>
        <charset val="134"/>
      </rPr>
      <t>公务接待费</t>
    </r>
  </si>
  <si>
    <r>
      <rPr>
        <sz val="10"/>
        <color rgb="FF000000"/>
        <rFont val="宋体"/>
        <charset val="134"/>
      </rPr>
      <t>30239</t>
    </r>
  </si>
  <si>
    <r>
      <rPr>
        <sz val="10"/>
        <color rgb="FF000000"/>
        <rFont val="宋体"/>
        <charset val="134"/>
      </rPr>
      <t>其他交通费用</t>
    </r>
  </si>
  <si>
    <r>
      <rPr>
        <sz val="10"/>
        <color rgb="FF000000"/>
        <rFont val="宋体"/>
        <charset val="134"/>
      </rPr>
      <t>30228</t>
    </r>
  </si>
  <si>
    <r>
      <rPr>
        <sz val="10"/>
        <color rgb="FF000000"/>
        <rFont val="宋体"/>
        <charset val="134"/>
      </rPr>
      <t>工会经费</t>
    </r>
  </si>
  <si>
    <r>
      <rPr>
        <sz val="10"/>
        <color rgb="FF000000"/>
        <rFont val="宋体"/>
        <charset val="134"/>
      </rPr>
      <t>30229</t>
    </r>
  </si>
  <si>
    <r>
      <rPr>
        <sz val="10"/>
        <color rgb="FF000000"/>
        <rFont val="宋体"/>
        <charset val="134"/>
      </rPr>
      <t>福利费</t>
    </r>
  </si>
  <si>
    <t>其他商品服务支出</t>
  </si>
  <si>
    <t>303</t>
  </si>
  <si>
    <t>对个人和家庭的补助</t>
  </si>
  <si>
    <t>遗属生活补助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</si>
  <si>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</si>
  <si>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</si>
  <si>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</si>
  <si>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</si>
  <si>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</si>
  <si>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</si>
  <si>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</si>
  <si>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</si>
  <si>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</si>
  <si>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</si>
  <si>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</si>
  <si>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</si>
  <si>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</si>
  <si>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</si>
  <si>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</si>
  <si>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</si>
  <si>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</si>
  <si>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</si>
  <si>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</si>
  <si>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</si>
  <si>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</si>
  <si>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</si>
  <si>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</si>
  <si>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</si>
  <si>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</si>
  <si>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</si>
  <si>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</si>
  <si>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</si>
  <si>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</si>
  <si>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</si>
  <si>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</si>
  <si>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</si>
  <si>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</si>
  <si>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</si>
  <si>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</si>
  <si>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</si>
  <si>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</si>
  <si>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</si>
  <si>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</si>
  <si>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杨晓红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</si>
  <si>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</si>
  <si>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</si>
  <si>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</si>
  <si>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</si>
  <si>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</si>
  <si>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</si>
  <si>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</si>
  <si>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</si>
  <si>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</si>
  <si>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</si>
  <si>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</si>
  <si>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</si>
  <si>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</si>
  <si>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</si>
  <si>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</si>
  <si>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</si>
  <si>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</si>
  <si>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</si>
  <si>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在今年收支预算内，确保完成以下整体目标：
目标1：保障人员工资、各类保险支出等；
目标2：保障单位日常运转工作，负责拟订并组织实施全县国民经济和社会发展战略、中长期规划和年度计划，指导全县“十五五”期间国民经济和社会发展；
目标3：提高价格调控能力和水平，有力保障重要民生商品的有效供给和价格总体平稳、完成价格认定工作、完成省市下达价格监测工作任务 ；
目标4：确保县级储备粮油数量真实、质量完好、储存安全、管理全县粮食储备，监测粮食等工作；
目标5：为提高救灾应急能力，保障受灾人员基本生活，规范物资管理，组织实施全县战略和应急储备物资的收储、轮换和日常管理工作；
目标6：规范政府定价成本监审行为，提高政府价格决策的科学性；
目标7：完成上级部门交给的其他工作。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</si>
  <si>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</si>
  <si>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</si>
  <si>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</si>
  <si>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</si>
  <si>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</si>
  <si>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</si>
  <si>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</si>
  <si>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</si>
  <si>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</si>
  <si>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</si>
  <si>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</si>
  <si>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</si>
  <si>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</si>
  <si>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</si>
  <si>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</si>
  <si>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</si>
  <si>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</si>
  <si>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</si>
  <si>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</si>
  <si>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</si>
  <si>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</si>
  <si>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</si>
  <si>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</si>
  <si>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</si>
  <si>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</si>
  <si>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</si>
  <si>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</si>
  <si>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</si>
  <si>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</si>
  <si>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</si>
  <si>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</si>
  <si>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</si>
  <si>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</si>
  <si>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</si>
  <si>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t>数量指标</t>
  </si>
  <si>
    <t>编制国民经济和和社会发展“十五五”规划数量</t>
  </si>
  <si>
    <r>
      <rPr>
        <sz val="9"/>
        <color rgb="FF000000"/>
        <rFont val="Arial"/>
        <charset val="0"/>
      </rPr>
      <t>1</t>
    </r>
    <r>
      <rPr>
        <sz val="9"/>
        <color indexed="8"/>
        <rFont val="宋体"/>
        <charset val="134"/>
      </rPr>
      <t>个</t>
    </r>
  </si>
  <si>
    <t>深化重大研究课题成果运用数量</t>
  </si>
  <si>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个</t>
    </r>
  </si>
  <si>
    <t>推进县级重点专项规划的编制、论证、报审工作数量</t>
  </si>
  <si>
    <r>
      <rPr>
        <sz val="9"/>
        <color rgb="FF000000"/>
        <rFont val="Arial"/>
        <charset val="0"/>
      </rPr>
      <t>17</t>
    </r>
    <r>
      <rPr>
        <sz val="9"/>
        <color rgb="FF000000"/>
        <rFont val="宋体"/>
        <charset val="0"/>
      </rPr>
      <t>个</t>
    </r>
  </si>
  <si>
    <t>县列重点项目</t>
  </si>
  <si>
    <r>
      <rPr>
        <sz val="9"/>
        <color rgb="FF000000"/>
        <rFont val="Arial"/>
        <charset val="0"/>
      </rPr>
      <t>50</t>
    </r>
    <r>
      <rPr>
        <sz val="9"/>
        <color rgb="FF000000"/>
        <rFont val="宋体"/>
        <charset val="0"/>
      </rPr>
      <t>个</t>
    </r>
  </si>
  <si>
    <t>优化营商环境，帮助企业化解困难问题数量</t>
  </si>
  <si>
    <r>
      <rPr>
        <sz val="9"/>
        <rFont val="SimSun"/>
        <charset val="0"/>
      </rPr>
      <t>≥</t>
    </r>
    <r>
      <rPr>
        <sz val="9"/>
        <rFont val="Arial"/>
        <charset val="0"/>
      </rPr>
      <t>50</t>
    </r>
    <r>
      <rPr>
        <sz val="9"/>
        <rFont val="宋体"/>
        <charset val="0"/>
      </rPr>
      <t>条</t>
    </r>
  </si>
  <si>
    <t>重要民生商品价格监测数量</t>
  </si>
  <si>
    <t>≥20种</t>
  </si>
  <si>
    <t>指导玉米种植户完成农本调查工作任务数</t>
  </si>
  <si>
    <r>
      <rPr>
        <sz val="9"/>
        <color rgb="FF000000"/>
        <rFont val="Arial"/>
        <charset val="0"/>
      </rPr>
      <t>9</t>
    </r>
    <r>
      <rPr>
        <sz val="9"/>
        <color rgb="FF000000"/>
        <rFont val="宋体"/>
        <charset val="0"/>
      </rPr>
      <t>户</t>
    </r>
  </si>
  <si>
    <t>举办油区维稳宣传活动数量</t>
  </si>
  <si>
    <r>
      <rPr>
        <sz val="9"/>
        <color rgb="FF000000"/>
        <rFont val="Arial"/>
        <charset val="0"/>
      </rPr>
      <t>≥2</t>
    </r>
    <r>
      <rPr>
        <sz val="9"/>
        <color rgb="FF000000"/>
        <rFont val="宋体"/>
        <charset val="0"/>
      </rPr>
      <t>次</t>
    </r>
  </si>
  <si>
    <t>开展油区综治治理会议次数</t>
  </si>
  <si>
    <r>
      <rPr>
        <sz val="9"/>
        <color rgb="FF000000"/>
        <rFont val="Arial"/>
        <charset val="0"/>
      </rPr>
      <t>≥1</t>
    </r>
    <r>
      <rPr>
        <sz val="9"/>
        <color rgb="FF000000"/>
        <rFont val="宋体"/>
        <charset val="0"/>
      </rPr>
      <t>次</t>
    </r>
  </si>
  <si>
    <t>发放宣传单数量</t>
  </si>
  <si>
    <r>
      <rPr>
        <sz val="9"/>
        <color rgb="FF000000"/>
        <rFont val="Arial"/>
        <charset val="0"/>
      </rPr>
      <t>≥1</t>
    </r>
    <r>
      <rPr>
        <sz val="9"/>
        <color rgb="FF000000"/>
        <rFont val="宋体"/>
        <charset val="0"/>
      </rPr>
      <t>万册</t>
    </r>
  </si>
  <si>
    <r>
      <rPr>
        <sz val="9"/>
        <rFont val="SimSun"/>
        <charset val="134"/>
      </rPr>
      <t>质量指标</t>
    </r>
  </si>
  <si>
    <t>确保与总体规划紧密衔接、同步印发实施开展率</t>
  </si>
  <si>
    <t>优化“放管服”改革，全程网办率</t>
  </si>
  <si>
    <t>≥95%</t>
  </si>
  <si>
    <t>全年归集报送“双公示”信息合规率</t>
  </si>
  <si>
    <t>玉米种植户完成农本调查工作完成率</t>
  </si>
  <si>
    <t>年度任务考核达标率</t>
  </si>
  <si>
    <t>≥98%</t>
  </si>
  <si>
    <t>工资发放足额率</t>
  </si>
  <si>
    <t>各项工作完成率</t>
  </si>
  <si>
    <t>保障项目资金支付率</t>
  </si>
  <si>
    <t>宣传内容群众知晓率</t>
  </si>
  <si>
    <t>≥90%</t>
  </si>
  <si>
    <r>
      <rPr>
        <sz val="9"/>
        <rFont val="SimSun"/>
        <charset val="134"/>
      </rPr>
      <t>时效指标</t>
    </r>
  </si>
  <si>
    <t>资金拨付及时</t>
  </si>
  <si>
    <t>及时</t>
  </si>
  <si>
    <t>保障市场供应充足、价格基本稳定</t>
  </si>
  <si>
    <t>保障</t>
  </si>
  <si>
    <t>完成各项活动时效性</t>
  </si>
  <si>
    <t>油区矛盾纠纷调处及时性</t>
  </si>
  <si>
    <r>
      <rPr>
        <sz val="9"/>
        <rFont val="SimSun"/>
        <charset val="134"/>
      </rPr>
      <t>成本指标</t>
    </r>
  </si>
  <si>
    <t>成本控制数</t>
  </si>
  <si>
    <t>≤1176.01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</si>
  <si>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</si>
  <si>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</si>
  <si>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县域经济呈现持续恢复、稳中向好态势</t>
  </si>
  <si>
    <t>稳中有进</t>
  </si>
  <si>
    <r>
      <rPr>
        <sz val="9"/>
        <rFont val="SimSun"/>
        <charset val="134"/>
      </rPr>
      <t>社会效益</t>
    </r>
  </si>
  <si>
    <t>保障单位正常运转</t>
  </si>
  <si>
    <t>社会公众满意度提升</t>
  </si>
  <si>
    <t>提升</t>
  </si>
  <si>
    <r>
      <rPr>
        <sz val="9"/>
        <rFont val="SimSun"/>
        <charset val="134"/>
      </rPr>
      <t>服务对象满意度</t>
    </r>
  </si>
  <si>
    <t>服务涉油乡镇油区综治满意度增加</t>
  </si>
  <si>
    <t>增加</t>
  </si>
  <si>
    <t>单位职工满意度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</si>
  <si>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</si>
  <si>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</si>
  <si>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</si>
  <si>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</si>
  <si>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</si>
  <si>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</si>
  <si>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</si>
  <si>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</si>
  <si>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</si>
  <si>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</si>
  <si>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</si>
  <si>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</si>
  <si>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</si>
  <si>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</si>
  <si>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</si>
  <si>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</si>
  <si>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</si>
  <si>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</si>
  <si>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重要民生商品价格调控资金</t>
  </si>
  <si>
    <t>项目负责人及联系电话</t>
  </si>
  <si>
    <t>白小锋13830474160</t>
  </si>
  <si>
    <t>主管部门</t>
  </si>
  <si>
    <t>实施单位</t>
  </si>
  <si>
    <t>资金情况
(万元）</t>
  </si>
  <si>
    <t>年度资金总额：</t>
  </si>
  <si>
    <r>
      <rPr>
        <sz val="10"/>
        <color rgb="FF000000"/>
        <rFont val="宋体"/>
        <charset val="0"/>
      </rPr>
      <t>20</t>
    </r>
    <r>
      <rPr>
        <sz val="11"/>
        <color rgb="FF000000"/>
        <rFont val="宋体"/>
        <charset val="0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</si>
  <si>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</si>
  <si>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</si>
  <si>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</si>
  <si>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</si>
  <si>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>稳定价格，保障供应，监测与监督市场商品价格，做好政策法规宣传。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</si>
  <si>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</si>
  <si>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</si>
  <si>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</si>
  <si>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</si>
  <si>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</si>
  <si>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</si>
  <si>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</si>
  <si>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</si>
  <si>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≤20万元</t>
  </si>
  <si>
    <t>社会成本</t>
  </si>
  <si>
    <t>指标1：</t>
  </si>
  <si>
    <t>生态成本</t>
  </si>
  <si>
    <t>产出指标</t>
  </si>
  <si>
    <t>指标1：监测物资种类</t>
  </si>
  <si>
    <r>
      <rPr>
        <sz val="10"/>
        <color rgb="FF000000"/>
        <rFont val="宋体"/>
        <charset val="0"/>
      </rPr>
      <t>≥10</t>
    </r>
    <r>
      <rPr>
        <sz val="10"/>
        <color rgb="FF000000"/>
        <rFont val="宋体"/>
        <charset val="134"/>
      </rPr>
      <t>种</t>
    </r>
  </si>
  <si>
    <t>指标2：监测物资覆盖乡镇</t>
  </si>
  <si>
    <r>
      <rPr>
        <sz val="10"/>
        <color rgb="FF000000"/>
        <rFont val="宋体"/>
        <charset val="0"/>
      </rPr>
      <t>≥7</t>
    </r>
    <r>
      <rPr>
        <sz val="10"/>
        <color rgb="FF000000"/>
        <rFont val="宋体"/>
        <charset val="134"/>
      </rPr>
      <t>个</t>
    </r>
  </si>
  <si>
    <t>指标3：补贴企业数量</t>
  </si>
  <si>
    <r>
      <rPr>
        <sz val="10"/>
        <color rgb="FF000000"/>
        <rFont val="宋体"/>
        <charset val="0"/>
      </rPr>
      <t>≥5</t>
    </r>
    <r>
      <rPr>
        <sz val="10"/>
        <color rgb="FF000000"/>
        <rFont val="宋体"/>
        <charset val="134"/>
      </rPr>
      <t>户</t>
    </r>
  </si>
  <si>
    <t>质量指标</t>
  </si>
  <si>
    <t>指标1：重要民生商品价格调控精准度</t>
  </si>
  <si>
    <t>指标2：重要民生商品价格调控管理覆盖率</t>
  </si>
  <si>
    <t>指标3：补贴企业条件符合率</t>
  </si>
  <si>
    <t>时效指标</t>
  </si>
  <si>
    <t>指标1：商品价格调控及时性</t>
  </si>
  <si>
    <t>指标2：</t>
  </si>
  <si>
    <t>效益指标</t>
  </si>
  <si>
    <t>经济效益
指标</t>
  </si>
  <si>
    <t>社会效益
指标</t>
  </si>
  <si>
    <t>指标1：保证物价稳定</t>
  </si>
  <si>
    <t>稳定</t>
  </si>
  <si>
    <t>生态效益
指标</t>
  </si>
  <si>
    <t>可持续影响
指标</t>
  </si>
  <si>
    <t>满意度指标</t>
  </si>
  <si>
    <t>服务对象满度
指标</t>
  </si>
  <si>
    <t>指标1：消费者满意度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</si>
  <si>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</si>
  <si>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 xml:space="preserve">部门（单位）项目支出绩效目标申报表（2026年度）
</t>
  </si>
  <si>
    <t>2025年华池县县级应急抢险救灾物资储备补贴</t>
  </si>
  <si>
    <t>王红懿  18393608658</t>
  </si>
  <si>
    <t>华池县欣荣粮食储备有限责任公司</t>
  </si>
  <si>
    <r>
      <rPr>
        <sz val="10"/>
        <color rgb="FF000000"/>
        <rFont val="Times New Roman"/>
        <charset val="0"/>
      </rPr>
      <t>10</t>
    </r>
    <r>
      <rPr>
        <sz val="10"/>
        <color rgb="FF000000"/>
        <rFont val="宋体"/>
        <charset val="0"/>
      </rPr>
      <t>万元</t>
    </r>
  </si>
  <si>
    <t>目标：防汛应急物资数量真实，储存安全。</t>
  </si>
  <si>
    <r>
      <rPr>
        <sz val="11"/>
        <color rgb="FF000000"/>
        <rFont val="Times New Roman"/>
        <charset val="0"/>
      </rPr>
      <t>≤10</t>
    </r>
    <r>
      <rPr>
        <sz val="11"/>
        <color rgb="FF000000"/>
        <rFont val="宋体"/>
        <charset val="0"/>
      </rPr>
      <t>万元</t>
    </r>
  </si>
  <si>
    <t>指标1：补贴企业数量</t>
  </si>
  <si>
    <r>
      <rPr>
        <sz val="11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个</t>
    </r>
  </si>
  <si>
    <t>指标2：县级储备物资保管费补贴资金支出范围</t>
  </si>
  <si>
    <t>≧10类</t>
  </si>
  <si>
    <t>指标3：应急物资储备品类</t>
  </si>
  <si>
    <r>
      <rPr>
        <sz val="11"/>
        <color rgb="FF000000"/>
        <rFont val="宋体"/>
        <charset val="134"/>
      </rPr>
      <t>≧</t>
    </r>
    <r>
      <rPr>
        <sz val="11"/>
        <color rgb="FF000000"/>
        <rFont val="Times New Roman"/>
        <charset val="0"/>
      </rPr>
      <t>2</t>
    </r>
    <r>
      <rPr>
        <sz val="11"/>
        <color rgb="FF000000"/>
        <rFont val="宋体"/>
        <charset val="134"/>
      </rPr>
      <t>类</t>
    </r>
  </si>
  <si>
    <t>指标1：补贴企业条件符合率</t>
  </si>
  <si>
    <t>指标2：县级救灾物资管理保障率</t>
  </si>
  <si>
    <t>指标3：县级救灾物资品类保障率</t>
  </si>
  <si>
    <t>指标1：救灾物资应急调运准时性</t>
  </si>
  <si>
    <t>指标2：救灾物资储备到位及时性</t>
  </si>
  <si>
    <t>指标1：保障全县救灾物资应对灾害能力</t>
  </si>
  <si>
    <t>指标1：救灾物资储备单位、相关部门对救灾物资调运满意率</t>
  </si>
  <si>
    <r>
      <rPr>
        <sz val="11"/>
        <color rgb="FF000000"/>
        <rFont val="宋体"/>
        <charset val="134"/>
      </rPr>
      <t>≧</t>
    </r>
    <r>
      <rPr>
        <sz val="11"/>
        <color indexed="8"/>
        <rFont val="Times New Roman"/>
        <charset val="0"/>
      </rPr>
      <t>95%</t>
    </r>
  </si>
  <si>
    <t>指标2：群众满意度</t>
  </si>
  <si>
    <t xml:space="preserve">部门（单位）项目支出绩效目标申报表（2026年度）
</t>
  </si>
  <si>
    <t>华池县“十五五”国民经济和社会发展规划编制</t>
  </si>
  <si>
    <t>张忠红 18809346661</t>
  </si>
  <si>
    <t>县发展改革局</t>
  </si>
  <si>
    <r>
      <rPr>
        <sz val="10"/>
        <color rgb="FF000000"/>
        <rFont val="Times New Roman"/>
        <charset val="0"/>
      </rPr>
      <t>50</t>
    </r>
    <r>
      <rPr>
        <sz val="10"/>
        <color rgb="FF000000"/>
        <rFont val="宋体"/>
        <charset val="0"/>
      </rPr>
      <t>万元</t>
    </r>
  </si>
  <si>
    <t xml:space="preserve">目标1：2025年9月底前完成纲要框架及草案起草；
目标2：2025年12月底前完成规划意见建议起草；
目标3：2026年5月底前完成规划纲要审定印发。
</t>
  </si>
  <si>
    <t>≤50万元</t>
  </si>
  <si>
    <t>指标1：无</t>
  </si>
  <si>
    <t>/</t>
  </si>
  <si>
    <t xml:space="preserve"> </t>
  </si>
  <si>
    <t>指标1：编制华池县“十五五”规划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</si>
  <si>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份</t>
    </r>
  </si>
  <si>
    <t>指标2：专项规划及课题研究</t>
  </si>
  <si>
    <r>
      <rPr>
        <sz val="10"/>
        <color rgb="FF000000"/>
        <rFont val="Times New Roman"/>
        <charset val="0"/>
      </rPr>
      <t>21</t>
    </r>
    <r>
      <rPr>
        <sz val="10"/>
        <color indexed="8"/>
        <rFont val="宋体"/>
        <charset val="134"/>
      </rPr>
      <t>份</t>
    </r>
  </si>
  <si>
    <t>指标1：编制华池县“十五五”规划覆盖范围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</si>
  <si>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0"/>
      </rPr>
      <t>95%</t>
    </r>
  </si>
  <si>
    <t>指标2：编制主题符合率</t>
  </si>
  <si>
    <t>指标3：编制内容符合率</t>
  </si>
  <si>
    <t>指标4：编制内容覆盖率</t>
  </si>
  <si>
    <t>指标1：华池县“十五五”规划印发时限</t>
  </si>
  <si>
    <r>
      <rPr>
        <sz val="10"/>
        <color rgb="FF000000"/>
        <rFont val="Times New Roman"/>
        <charset val="0"/>
      </rPr>
      <t>2026</t>
    </r>
    <r>
      <rPr>
        <sz val="10"/>
        <color indexed="8"/>
        <rFont val="宋体"/>
        <charset val="134"/>
      </rPr>
      <t>年</t>
    </r>
    <r>
      <rPr>
        <sz val="10"/>
        <color rgb="FF000000"/>
        <rFont val="Times New Roman"/>
        <charset val="0"/>
      </rPr>
      <t>5</t>
    </r>
    <r>
      <rPr>
        <sz val="10"/>
        <color indexed="8"/>
        <rFont val="宋体"/>
        <charset val="134"/>
      </rPr>
      <t>月底前</t>
    </r>
  </si>
  <si>
    <t>指标2：无</t>
  </si>
  <si>
    <t>指标1：对社会公众产生正面带动作用</t>
  </si>
  <si>
    <t>正面带动</t>
  </si>
  <si>
    <t>指标1：县直有关部门满意度</t>
  </si>
  <si>
    <r>
      <rPr>
        <sz val="10"/>
        <color rgb="FF000000"/>
        <rFont val="宋体"/>
        <charset val="134"/>
      </rPr>
      <t>≧</t>
    </r>
    <r>
      <rPr>
        <sz val="10"/>
        <color indexed="8"/>
        <rFont val="Times New Roman"/>
        <charset val="0"/>
      </rPr>
      <t>98%</t>
    </r>
  </si>
  <si>
    <t>粮油风险基金</t>
  </si>
  <si>
    <t>王红懿18393608658</t>
  </si>
  <si>
    <r>
      <rPr>
        <sz val="10"/>
        <color rgb="FF000000"/>
        <rFont val="Times New Roman"/>
        <charset val="0"/>
      </rPr>
      <t>190</t>
    </r>
    <r>
      <rPr>
        <sz val="11"/>
        <color indexed="8"/>
        <rFont val="宋体"/>
        <charset val="134"/>
      </rPr>
      <t>万元</t>
    </r>
  </si>
  <si>
    <t>确保我县县级储备粮油数量真实、质量良好、储存安全，储得进、管得好、调得动、用得上。</t>
  </si>
  <si>
    <t>≤190万元</t>
  </si>
  <si>
    <r>
      <rPr>
        <sz val="10"/>
        <color rgb="FF000000"/>
        <rFont val="Times New Roman"/>
        <charset val="0"/>
      </rPr>
      <t>1</t>
    </r>
    <r>
      <rPr>
        <sz val="10"/>
        <color indexed="8"/>
        <rFont val="宋体"/>
        <charset val="134"/>
      </rPr>
      <t>个</t>
    </r>
  </si>
  <si>
    <t>指标2：县级储备成品粮</t>
  </si>
  <si>
    <r>
      <rPr>
        <sz val="11"/>
        <color rgb="FF000000"/>
        <rFont val="Times New Roman"/>
        <charset val="0"/>
      </rPr>
      <t>300</t>
    </r>
    <r>
      <rPr>
        <sz val="11"/>
        <color indexed="8"/>
        <rFont val="宋体"/>
        <charset val="134"/>
      </rPr>
      <t>吨</t>
    </r>
  </si>
  <si>
    <t>指标3：县级储备油</t>
  </si>
  <si>
    <r>
      <rPr>
        <sz val="11"/>
        <color rgb="FF000000"/>
        <rFont val="Times New Roman"/>
        <charset val="0"/>
      </rPr>
      <t>50</t>
    </r>
    <r>
      <rPr>
        <sz val="11"/>
        <color indexed="8"/>
        <rFont val="宋体"/>
        <charset val="134"/>
      </rPr>
      <t>吨</t>
    </r>
  </si>
  <si>
    <t>指标2：县级储备成品粮合格率</t>
  </si>
  <si>
    <t>指标2：县级储备油合格率</t>
  </si>
  <si>
    <t>指标1：补贴发放及时率</t>
  </si>
  <si>
    <t>指标1：保障储备粮食安全</t>
  </si>
  <si>
    <t>指标2：保障粮食及时调动</t>
  </si>
  <si>
    <t>指标1：储备粮食企业满意度</t>
  </si>
  <si>
    <t>2025年及2026年县级储备粮小麦轮换价差价</t>
  </si>
  <si>
    <t>90.22万元</t>
  </si>
  <si>
    <t>目标1：确保县级储备粮油数量真实、质量完好、储存安全。  
目标2：持续发挥宏观调控作用，应对自然灾害等突发事件。
目标3：及时完成轮换任务。</t>
  </si>
  <si>
    <t>≤90.22万元</t>
  </si>
  <si>
    <t>指标1：县级储备粮（小麦）</t>
  </si>
  <si>
    <r>
      <rPr>
        <sz val="10"/>
        <color rgb="FF000000"/>
        <rFont val="宋体"/>
        <charset val="0"/>
      </rPr>
      <t>≥1487</t>
    </r>
    <r>
      <rPr>
        <sz val="10"/>
        <color indexed="8"/>
        <rFont val="宋体"/>
        <charset val="134"/>
      </rPr>
      <t>吨</t>
    </r>
  </si>
  <si>
    <t>指标2：轮换费用</t>
  </si>
  <si>
    <r>
      <rPr>
        <sz val="10"/>
        <color rgb="FF000000"/>
        <rFont val="宋体"/>
        <charset val="0"/>
      </rPr>
      <t>≤2.3</t>
    </r>
    <r>
      <rPr>
        <sz val="10"/>
        <color rgb="FF000000"/>
        <rFont val="宋体"/>
        <charset val="134"/>
      </rPr>
      <t>万元</t>
    </r>
  </si>
  <si>
    <t>指标1：轮换小麦质量达标率</t>
  </si>
  <si>
    <t>指标2：帐实相符率</t>
  </si>
  <si>
    <t>指标1：年度轮换任务在规定时限内完成</t>
  </si>
  <si>
    <t>指标1：储备粮应急响应率</t>
  </si>
  <si>
    <t>指标2：保障粮及时调动</t>
  </si>
  <si>
    <t>华池县石化办</t>
  </si>
  <si>
    <t>崔文科  09345121679</t>
  </si>
  <si>
    <t xml:space="preserve">目标1：积极支持油田产能建设发展大局，深化与油田公司油区维稳；
目标2：加大政策宣传，整合共享资源，形成齐抓共管；
目标3：做实防范护稳保障，主动创稳与基层社会治理深度融合，提升和谐典范油区工作质效。
</t>
  </si>
  <si>
    <t>指标1：预算控制数</t>
  </si>
  <si>
    <t>≤10万</t>
  </si>
  <si>
    <t>指标1：深入企业及乡镇开展油区综治法律宣传</t>
  </si>
  <si>
    <r>
      <rPr>
        <sz val="10"/>
        <color rgb="FF000000"/>
        <rFont val="Times New Roman"/>
        <charset val="0"/>
      </rPr>
      <t>≥3</t>
    </r>
    <r>
      <rPr>
        <sz val="10"/>
        <color rgb="FF000000"/>
        <rFont val="宋体"/>
        <charset val="0"/>
      </rPr>
      <t>次</t>
    </r>
  </si>
  <si>
    <t>指标2：油区综治及企地矛盾纠纷调处发放宣传单</t>
  </si>
  <si>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0"/>
      </rPr>
      <t>万册</t>
    </r>
  </si>
  <si>
    <t>指标3：举办和谐典范油区创建工作推进会次数</t>
  </si>
  <si>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0"/>
      </rPr>
      <t>次</t>
    </r>
  </si>
  <si>
    <t>指标1：宣传内容群众知晓率</t>
  </si>
  <si>
    <t>指标2：资金支付合格率</t>
  </si>
  <si>
    <t>=100%</t>
  </si>
  <si>
    <t>指标3：会议举办成功率</t>
  </si>
  <si>
    <t>指标1：协调处理矛盾纠纷及解决处理拖欠工资及时性</t>
  </si>
  <si>
    <t>指标2：完成各项活动时效性</t>
  </si>
  <si>
    <t>油区产建提升促进县域经济增速率</t>
  </si>
  <si>
    <t>≥85%</t>
  </si>
  <si>
    <t>指标1：保障产能建设正常运行</t>
  </si>
  <si>
    <t>正常运行</t>
  </si>
  <si>
    <t>指标2：油区综合治理稳步提升</t>
  </si>
  <si>
    <t>指标1：涉油企业满意度</t>
  </si>
  <si>
    <t>指标2：服务群众满意度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</si>
</sst>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sz val="10.5"/>
      <color rgb="FF000000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宋体"/>
      <charset val="134"/>
    </font>
    <font>
      <sz val="11"/>
      <color rgb="FF000000"/>
      <name val="宋体"/>
      <charset val="0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9"/>
      <name val="SimSun"/>
      <charset val="134"/>
    </font>
    <font>
      <sz val="9"/>
      <color rgb="FF000000"/>
      <name val="宋体"/>
      <charset val="0"/>
    </font>
    <font>
      <sz val="9"/>
      <name val="SimSun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Calibri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rgb="FF000000"/>
      <name val="仿宋_GB2312"/>
      <charset val="134"/>
    </font>
    <font>
      <sz val="9"/>
      <color indexed="8"/>
      <name val="宋体"/>
      <charset val="134"/>
    </font>
    <font>
      <sz val="11"/>
      <color indexed="8"/>
      <name val="Times New Roman"/>
      <charset val="0"/>
    </font>
    <font>
      <sz val="9"/>
      <name val="Arial"/>
      <charset val="0"/>
    </font>
    <font>
      <sz val="9"/>
      <name val="宋体"/>
      <charset val="0"/>
    </font>
    <font>
      <sz val="10.5"/>
      <color indexed="8"/>
      <name val="Calibri"/>
      <charset val="0"/>
    </font>
    <font>
      <sz val="10"/>
      <color indexed="8"/>
      <name val="Times New Roman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2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4" applyNumberFormat="0" applyAlignment="0" applyProtection="0">
      <alignment vertical="center"/>
    </xf>
    <xf numFmtId="0" fontId="35" fillId="6" borderId="25" applyNumberFormat="0" applyAlignment="0" applyProtection="0">
      <alignment vertical="center"/>
    </xf>
    <xf numFmtId="0" fontId="36" fillId="6" borderId="24" applyNumberFormat="0" applyAlignment="0" applyProtection="0">
      <alignment vertical="center"/>
    </xf>
    <xf numFmtId="0" fontId="37" fillId="7" borderId="26" applyNumberFormat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/>
  </cellStyleXfs>
  <cellXfs count="15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0" fontId="12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177" fontId="12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center" textRotation="255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textRotation="255" wrapText="1"/>
    </xf>
    <xf numFmtId="178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top" wrapText="1"/>
    </xf>
    <xf numFmtId="0" fontId="10" fillId="0" borderId="11" xfId="0" applyNumberFormat="1" applyFont="1" applyFill="1" applyBorder="1" applyAlignment="1">
      <alignment horizontal="center" vertical="top" wrapText="1"/>
    </xf>
    <xf numFmtId="0" fontId="10" fillId="0" borderId="12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6" xfId="0" applyNumberFormat="1" applyFont="1" applyFill="1" applyBorder="1" applyAlignment="1">
      <alignment horizontal="center" vertical="top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6" fillId="0" borderId="13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6" fillId="0" borderId="14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178" fontId="12" fillId="0" borderId="1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top" wrapText="1"/>
    </xf>
    <xf numFmtId="0" fontId="10" fillId="0" borderId="16" xfId="0" applyNumberFormat="1" applyFont="1" applyFill="1" applyBorder="1" applyAlignment="1">
      <alignment horizontal="center" vertical="top" wrapText="1"/>
    </xf>
    <xf numFmtId="0" fontId="10" fillId="0" borderId="7" xfId="0" applyNumberFormat="1" applyFont="1" applyFill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left" vertical="top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2" fillId="0" borderId="17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19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 indent="2"/>
    </xf>
    <xf numFmtId="0" fontId="20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justify" vertical="top"/>
    </xf>
    <xf numFmtId="0" fontId="23" fillId="2" borderId="1" xfId="0" applyFont="1" applyFill="1" applyBorder="1" applyAlignment="1">
      <alignment horizontal="right" vertical="top" wrapText="1"/>
    </xf>
    <xf numFmtId="0" fontId="2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justify" vertical="top"/>
    </xf>
    <xf numFmtId="0" fontId="23" fillId="0" borderId="0" xfId="0" applyFont="1" applyAlignment="1">
      <alignment horizontal="left" vertical="center" indent="2"/>
    </xf>
    <xf numFmtId="0" fontId="22" fillId="0" borderId="0" xfId="0" applyFont="1" applyAlignment="1">
      <alignment horizontal="justify" vertical="center"/>
    </xf>
    <xf numFmtId="0" fontId="21" fillId="2" borderId="1" xfId="0" applyFont="1" applyFill="1" applyBorder="1" applyAlignment="1">
      <alignment horizontal="right" vertical="top"/>
    </xf>
    <xf numFmtId="0" fontId="24" fillId="3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shrinkToFi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0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right" vertical="top"/>
    </xf>
    <xf numFmtId="49" fontId="19" fillId="0" borderId="1" xfId="0" applyNumberFormat="1" applyFont="1" applyBorder="1" applyAlignment="1">
      <alignment vertical="center" shrinkToFit="1"/>
    </xf>
    <xf numFmtId="0" fontId="15" fillId="0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top"/>
    </xf>
    <xf numFmtId="0" fontId="23" fillId="2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20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indent="2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2" borderId="1" xfId="0" applyFont="1" applyFill="1" applyBorder="1" applyAlignment="1">
      <alignment horizontal="right" vertical="top"/>
    </xf>
    <xf numFmtId="0" fontId="23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G27" sqref="G27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48" t="s">
        <v>0</v>
      </c>
      <c r="B1" s="148"/>
      <c r="C1" s="148"/>
      <c r="D1" s="148"/>
    </row>
    <row r="2" spans="1:4">
      <c r="A2" s="149"/>
      <c r="D2" t="s">
        <v>1</v>
      </c>
    </row>
    <row r="3" ht="15" customHeight="1" spans="1:4">
      <c r="A3" s="111" t="s">
        <v>2</v>
      </c>
      <c r="B3" s="111"/>
      <c r="C3" s="111" t="s">
        <v>3</v>
      </c>
      <c r="D3" s="111"/>
    </row>
    <row r="4" spans="1:4">
      <c r="A4" s="111" t="s">
        <v>4</v>
      </c>
      <c r="B4" s="111" t="s">
        <v>5</v>
      </c>
      <c r="C4" s="111" t="s">
        <v>4</v>
      </c>
      <c r="D4" s="111" t="s">
        <v>5</v>
      </c>
    </row>
    <row r="5" spans="1:4">
      <c r="A5" s="143" t="s">
        <v>6</v>
      </c>
      <c r="B5" s="150">
        <v>1176.01</v>
      </c>
      <c r="C5" s="143" t="s">
        <v>7</v>
      </c>
      <c r="D5" s="119">
        <v>777.01</v>
      </c>
    </row>
    <row r="6" spans="1:4">
      <c r="A6" s="143" t="s">
        <v>8</v>
      </c>
      <c r="B6" s="150"/>
      <c r="C6" s="143" t="s">
        <v>9</v>
      </c>
      <c r="D6" s="119"/>
    </row>
    <row r="7" spans="1:4">
      <c r="A7" s="143" t="s">
        <v>10</v>
      </c>
      <c r="B7" s="150"/>
      <c r="C7" s="143" t="s">
        <v>11</v>
      </c>
      <c r="D7" s="119"/>
    </row>
    <row r="8" spans="1:4">
      <c r="A8" s="143" t="s">
        <v>12</v>
      </c>
      <c r="B8" s="150"/>
      <c r="C8" s="143" t="s">
        <v>13</v>
      </c>
      <c r="D8" s="119"/>
    </row>
    <row r="9" spans="1:4">
      <c r="A9" s="143" t="s">
        <v>14</v>
      </c>
      <c r="B9" s="150"/>
      <c r="C9" s="143" t="s">
        <v>15</v>
      </c>
      <c r="D9" s="119"/>
    </row>
    <row r="10" spans="1:4">
      <c r="A10" s="143" t="s">
        <v>16</v>
      </c>
      <c r="B10" s="150"/>
      <c r="C10" s="143" t="s">
        <v>17</v>
      </c>
      <c r="D10" s="119"/>
    </row>
    <row r="11" spans="1:4">
      <c r="A11" s="143" t="s">
        <v>18</v>
      </c>
      <c r="B11" s="150"/>
      <c r="C11" s="143" t="s">
        <v>19</v>
      </c>
      <c r="D11" s="119"/>
    </row>
    <row r="12" spans="1:4">
      <c r="A12" s="143" t="s">
        <v>20</v>
      </c>
      <c r="B12" s="150"/>
      <c r="C12" s="143" t="s">
        <v>21</v>
      </c>
      <c r="D12" s="119">
        <v>116.49</v>
      </c>
    </row>
    <row r="13" spans="1:4">
      <c r="A13" s="143" t="s">
        <v>22</v>
      </c>
      <c r="B13" s="150"/>
      <c r="C13" s="143" t="s">
        <v>23</v>
      </c>
      <c r="D13" s="119"/>
    </row>
    <row r="14" spans="1:4">
      <c r="A14" s="143"/>
      <c r="B14" s="145"/>
      <c r="C14" s="143" t="s">
        <v>24</v>
      </c>
      <c r="D14" s="119">
        <v>38.54</v>
      </c>
    </row>
    <row r="15" spans="1:4">
      <c r="A15" s="143"/>
      <c r="B15" s="145"/>
      <c r="C15" s="143" t="s">
        <v>25</v>
      </c>
      <c r="D15" s="119"/>
    </row>
    <row r="16" spans="1:4">
      <c r="A16" s="143"/>
      <c r="B16" s="145"/>
      <c r="C16" s="143" t="s">
        <v>26</v>
      </c>
      <c r="D16" s="119"/>
    </row>
    <row r="17" spans="1:4">
      <c r="A17" s="143"/>
      <c r="B17" s="145"/>
      <c r="C17" s="143" t="s">
        <v>27</v>
      </c>
      <c r="D17" s="119"/>
    </row>
    <row r="18" spans="1:4">
      <c r="A18" s="143"/>
      <c r="B18" s="145"/>
      <c r="C18" s="143" t="s">
        <v>28</v>
      </c>
      <c r="D18" s="119"/>
    </row>
    <row r="19" spans="1:4">
      <c r="A19" s="143"/>
      <c r="B19" s="145"/>
      <c r="C19" s="143" t="s">
        <v>29</v>
      </c>
      <c r="D19" s="119"/>
    </row>
    <row r="20" spans="1:4">
      <c r="A20" s="143"/>
      <c r="B20" s="145"/>
      <c r="C20" s="143" t="s">
        <v>30</v>
      </c>
      <c r="D20" s="119"/>
    </row>
    <row r="21" spans="1:4">
      <c r="A21" s="143"/>
      <c r="B21" s="145"/>
      <c r="C21" s="143" t="s">
        <v>31</v>
      </c>
      <c r="D21" s="119"/>
    </row>
    <row r="22" spans="1:4">
      <c r="A22" s="143"/>
      <c r="B22" s="145"/>
      <c r="C22" s="143" t="s">
        <v>32</v>
      </c>
      <c r="D22" s="119"/>
    </row>
    <row r="23" spans="1:4">
      <c r="A23" s="143"/>
      <c r="B23" s="145"/>
      <c r="C23" s="143" t="s">
        <v>33</v>
      </c>
      <c r="D23" s="119"/>
    </row>
    <row r="24" spans="1:4">
      <c r="A24" s="143"/>
      <c r="B24" s="145"/>
      <c r="C24" s="143" t="s">
        <v>34</v>
      </c>
      <c r="D24" s="119">
        <v>53.97</v>
      </c>
    </row>
    <row r="25" spans="1:4">
      <c r="A25" s="143"/>
      <c r="B25" s="145"/>
      <c r="C25" s="143" t="s">
        <v>35</v>
      </c>
      <c r="D25" s="119">
        <v>190</v>
      </c>
    </row>
    <row r="26" spans="1:4">
      <c r="A26" s="143"/>
      <c r="B26" s="145"/>
      <c r="C26" s="143" t="s">
        <v>36</v>
      </c>
      <c r="D26" s="119"/>
    </row>
    <row r="27" spans="1:4">
      <c r="A27" s="143"/>
      <c r="B27" s="145"/>
      <c r="C27" s="143" t="s">
        <v>37</v>
      </c>
      <c r="D27" s="119"/>
    </row>
    <row r="28" spans="1:4">
      <c r="A28" s="143"/>
      <c r="B28" s="145"/>
      <c r="C28" s="143" t="s">
        <v>38</v>
      </c>
      <c r="D28" s="119"/>
    </row>
    <row r="29" spans="1:4">
      <c r="A29" s="143"/>
      <c r="B29" s="145"/>
      <c r="C29" s="143" t="s">
        <v>39</v>
      </c>
      <c r="D29" s="119"/>
    </row>
    <row r="30" spans="1:4">
      <c r="A30" s="143"/>
      <c r="B30" s="145"/>
      <c r="C30" s="143" t="s">
        <v>40</v>
      </c>
      <c r="D30" s="119"/>
    </row>
    <row r="31" spans="1:4">
      <c r="A31" s="143"/>
      <c r="B31" s="145"/>
      <c r="C31" s="143" t="s">
        <v>41</v>
      </c>
      <c r="D31" s="119"/>
    </row>
    <row r="32" spans="1:4">
      <c r="A32" s="143"/>
      <c r="B32" s="145"/>
      <c r="C32" s="143" t="s">
        <v>42</v>
      </c>
      <c r="D32" s="119"/>
    </row>
    <row r="33" spans="1:4">
      <c r="A33" s="143"/>
      <c r="B33" s="145"/>
      <c r="C33" s="143" t="s">
        <v>43</v>
      </c>
      <c r="D33" s="119"/>
    </row>
    <row r="34" spans="1:4">
      <c r="A34" s="143"/>
      <c r="B34" s="145"/>
      <c r="C34" s="143" t="s">
        <v>44</v>
      </c>
      <c r="D34" s="119"/>
    </row>
    <row r="35" spans="1:4">
      <c r="A35" s="143"/>
      <c r="B35" s="145"/>
      <c r="C35" s="143"/>
      <c r="D35" s="151"/>
    </row>
    <row r="36" spans="1:4">
      <c r="A36" s="111" t="s">
        <v>45</v>
      </c>
      <c r="B36" s="114">
        <v>1176.01</v>
      </c>
      <c r="C36" s="111" t="s">
        <v>46</v>
      </c>
      <c r="D36" s="119">
        <f>D25+D24+D14+D12+D5</f>
        <v>1176.01</v>
      </c>
    </row>
    <row r="37" spans="1:4">
      <c r="A37" s="143" t="s">
        <v>47</v>
      </c>
      <c r="B37" s="117"/>
      <c r="C37" s="143" t="s">
        <v>48</v>
      </c>
      <c r="D37" s="117"/>
    </row>
    <row r="38" spans="1:4">
      <c r="A38" s="143" t="s">
        <v>49</v>
      </c>
      <c r="B38" s="117"/>
      <c r="C38" s="143"/>
      <c r="D38" s="152"/>
    </row>
    <row r="39" spans="1:4">
      <c r="A39" s="153"/>
      <c r="B39" s="146"/>
      <c r="C39" s="153"/>
      <c r="D39" s="152"/>
    </row>
    <row r="40" spans="1:4">
      <c r="A40" s="111" t="s">
        <v>50</v>
      </c>
      <c r="B40" s="114">
        <v>1176.01</v>
      </c>
      <c r="C40" s="111" t="s">
        <v>51</v>
      </c>
      <c r="D40" s="115">
        <v>1176.01</v>
      </c>
    </row>
    <row r="41" spans="1:4">
      <c r="A41" s="124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6" sqref="B6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48" t="s">
        <v>53</v>
      </c>
    </row>
    <row r="2" spans="1:2">
      <c r="A2" s="149"/>
      <c r="B2" t="s">
        <v>1</v>
      </c>
    </row>
    <row r="3" ht="20" customHeight="1" spans="1:2">
      <c r="A3" s="111" t="s">
        <v>4</v>
      </c>
      <c r="B3" s="111" t="s">
        <v>5</v>
      </c>
    </row>
    <row r="4" ht="20" customHeight="1" spans="1:2">
      <c r="A4" s="111" t="s">
        <v>54</v>
      </c>
      <c r="B4" s="111">
        <v>1</v>
      </c>
    </row>
    <row r="5" ht="20" customHeight="1" spans="1:2">
      <c r="A5" s="113" t="s">
        <v>55</v>
      </c>
      <c r="B5" s="114">
        <v>1176.01</v>
      </c>
    </row>
    <row r="6" ht="20" customHeight="1" spans="1:2">
      <c r="A6" s="109" t="s">
        <v>56</v>
      </c>
      <c r="B6" s="114"/>
    </row>
    <row r="7" ht="20" customHeight="1" spans="1:2">
      <c r="A7" s="113" t="s">
        <v>57</v>
      </c>
      <c r="B7" s="114"/>
    </row>
    <row r="8" ht="20" customHeight="1" spans="1:2">
      <c r="A8" s="109" t="s">
        <v>56</v>
      </c>
      <c r="B8" s="114"/>
    </row>
    <row r="9" ht="20" customHeight="1" spans="1:2">
      <c r="A9" s="113" t="s">
        <v>58</v>
      </c>
      <c r="B9" s="114"/>
    </row>
    <row r="10" ht="20" customHeight="1" spans="1:2">
      <c r="A10" s="109" t="s">
        <v>56</v>
      </c>
      <c r="B10" s="114"/>
    </row>
    <row r="11" ht="20" customHeight="1" spans="1:2">
      <c r="A11" s="113" t="s">
        <v>59</v>
      </c>
      <c r="B11" s="114"/>
    </row>
    <row r="12" ht="20" customHeight="1" spans="1:2">
      <c r="A12" s="109" t="s">
        <v>56</v>
      </c>
      <c r="B12" s="114"/>
    </row>
    <row r="13" ht="20" customHeight="1" spans="1:2">
      <c r="A13" s="113" t="s">
        <v>60</v>
      </c>
      <c r="B13" s="114"/>
    </row>
    <row r="14" ht="20" customHeight="1" spans="1:2">
      <c r="A14" s="109" t="s">
        <v>56</v>
      </c>
      <c r="B14" s="114"/>
    </row>
    <row r="15" ht="20" customHeight="1" spans="1:2">
      <c r="A15" s="113" t="s">
        <v>61</v>
      </c>
      <c r="B15" s="114"/>
    </row>
    <row r="16" ht="20" customHeight="1" spans="1:2">
      <c r="A16" s="109" t="s">
        <v>56</v>
      </c>
      <c r="B16" s="114"/>
    </row>
    <row r="17" ht="20" customHeight="1" spans="1:2">
      <c r="A17" s="113" t="s">
        <v>62</v>
      </c>
      <c r="B17" s="114"/>
    </row>
    <row r="18" ht="20" customHeight="1" spans="1:2">
      <c r="A18" s="109" t="s">
        <v>56</v>
      </c>
      <c r="B18" s="114"/>
    </row>
    <row r="19" ht="20" customHeight="1" spans="1:2">
      <c r="A19" s="113" t="s">
        <v>63</v>
      </c>
      <c r="B19" s="114"/>
    </row>
    <row r="20" ht="20" customHeight="1" spans="1:2">
      <c r="A20" s="109" t="s">
        <v>56</v>
      </c>
      <c r="B20" s="114"/>
    </row>
    <row r="21" ht="20" customHeight="1" spans="1:2">
      <c r="A21" s="113" t="s">
        <v>64</v>
      </c>
      <c r="B21" s="114"/>
    </row>
    <row r="22" ht="20" customHeight="1" spans="1:2">
      <c r="A22" s="109" t="s">
        <v>56</v>
      </c>
      <c r="B22" s="114"/>
    </row>
    <row r="23" ht="20" customHeight="1" spans="1:2">
      <c r="A23" s="113" t="s">
        <v>65</v>
      </c>
      <c r="B23" s="114"/>
    </row>
    <row r="24" ht="20" customHeight="1" spans="1:2">
      <c r="A24" s="109" t="s">
        <v>66</v>
      </c>
      <c r="B24" s="114"/>
    </row>
    <row r="25" ht="20" customHeight="1" spans="1:2">
      <c r="A25" s="109" t="s">
        <v>66</v>
      </c>
      <c r="B25" s="114"/>
    </row>
    <row r="26" ht="20" customHeight="1" spans="1:2">
      <c r="A26" s="109" t="s">
        <v>66</v>
      </c>
      <c r="B26" s="114"/>
    </row>
    <row r="27" ht="20" customHeight="1" spans="1:2">
      <c r="A27" s="109" t="s">
        <v>66</v>
      </c>
      <c r="B27" s="114"/>
    </row>
    <row r="28" ht="20" customHeight="1" spans="1:2">
      <c r="A28" s="109" t="s">
        <v>66</v>
      </c>
      <c r="B28" s="114"/>
    </row>
    <row r="29" ht="20" customHeight="1" spans="1:2">
      <c r="A29" s="113" t="s">
        <v>67</v>
      </c>
      <c r="B29" s="114"/>
    </row>
    <row r="30" ht="20" customHeight="1" spans="1:2">
      <c r="A30" s="109" t="s">
        <v>56</v>
      </c>
      <c r="B30" s="114"/>
    </row>
    <row r="31" ht="20" customHeight="1" spans="1:2">
      <c r="A31" s="113" t="s">
        <v>68</v>
      </c>
      <c r="B31" s="114"/>
    </row>
    <row r="32" ht="20" customHeight="1" spans="1:2">
      <c r="A32" s="109" t="s">
        <v>56</v>
      </c>
      <c r="B32" s="114"/>
    </row>
    <row r="33" ht="20" customHeight="1" spans="1:2">
      <c r="A33" s="113" t="s">
        <v>69</v>
      </c>
      <c r="B33" s="114"/>
    </row>
    <row r="34" spans="1:2">
      <c r="A34" s="147" t="s">
        <v>70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C5" sqref="C5"/>
    </sheetView>
  </sheetViews>
  <sheetFormatPr defaultColWidth="9" defaultRowHeight="13.5" outlineLevelCol="4"/>
  <cols>
    <col min="1" max="1" width="52.75" customWidth="1"/>
    <col min="2" max="5" width="11.75" customWidth="1"/>
  </cols>
  <sheetData>
    <row r="1" ht="20.25" spans="1:5">
      <c r="A1" s="101" t="s">
        <v>71</v>
      </c>
      <c r="B1" s="101"/>
      <c r="C1" s="101"/>
      <c r="D1" s="101"/>
      <c r="E1" s="101"/>
    </row>
    <row r="2" spans="1:5">
      <c r="A2" s="102"/>
      <c r="B2" s="103"/>
      <c r="C2" s="103"/>
      <c r="D2" s="103"/>
      <c r="E2" s="103" t="s">
        <v>1</v>
      </c>
    </row>
    <row r="3" ht="25" customHeight="1" spans="1:5">
      <c r="A3" s="111" t="s">
        <v>72</v>
      </c>
      <c r="B3" s="111" t="s">
        <v>73</v>
      </c>
      <c r="C3" s="111" t="s">
        <v>74</v>
      </c>
      <c r="D3" s="111" t="s">
        <v>75</v>
      </c>
      <c r="E3" s="111" t="s">
        <v>76</v>
      </c>
    </row>
    <row r="4" ht="25" customHeight="1" spans="1:5">
      <c r="A4" s="111" t="s">
        <v>54</v>
      </c>
      <c r="B4" s="111">
        <v>1</v>
      </c>
      <c r="C4" s="111">
        <v>2</v>
      </c>
      <c r="D4" s="111">
        <v>3</v>
      </c>
      <c r="E4" s="111">
        <v>4</v>
      </c>
    </row>
    <row r="5" ht="25" customHeight="1" spans="1:5">
      <c r="A5" s="118" t="s">
        <v>77</v>
      </c>
      <c r="B5" s="125">
        <f>C5+D5</f>
        <v>1176.01</v>
      </c>
      <c r="C5" s="125">
        <f>C6+C14+C22+C25+C28</f>
        <v>795.79</v>
      </c>
      <c r="D5" s="125">
        <f>D6+D14+D22+D25+D28</f>
        <v>380.22</v>
      </c>
      <c r="E5" s="125"/>
    </row>
    <row r="6" ht="25" customHeight="1" spans="1:5">
      <c r="A6" s="135" t="s">
        <v>78</v>
      </c>
      <c r="B6" s="125">
        <f>C6+D6</f>
        <v>777.01</v>
      </c>
      <c r="C6" s="125">
        <f>C7+C9</f>
        <v>586.79</v>
      </c>
      <c r="D6" s="125">
        <f>D7+D9</f>
        <v>190.22</v>
      </c>
      <c r="E6" s="125"/>
    </row>
    <row r="7" ht="25" customHeight="1" spans="1:5">
      <c r="A7" s="137" t="s">
        <v>79</v>
      </c>
      <c r="B7" s="125">
        <f>C7+D7+E7</f>
        <v>195.91</v>
      </c>
      <c r="C7" s="125">
        <f>C8</f>
        <v>175.91</v>
      </c>
      <c r="D7" s="125">
        <f>D8</f>
        <v>20</v>
      </c>
      <c r="E7" s="125"/>
    </row>
    <row r="8" ht="25" customHeight="1" spans="1:5">
      <c r="A8" s="138" t="s">
        <v>80</v>
      </c>
      <c r="B8" s="125">
        <f>C8+D8+E8</f>
        <v>195.91</v>
      </c>
      <c r="C8" s="125">
        <v>175.91</v>
      </c>
      <c r="D8" s="125">
        <v>20</v>
      </c>
      <c r="E8" s="125"/>
    </row>
    <row r="9" ht="25" customHeight="1" spans="1:5">
      <c r="A9" s="135" t="s">
        <v>81</v>
      </c>
      <c r="B9" s="125">
        <f t="shared" ref="B9:B30" si="0">C9+D9+E9</f>
        <v>581.1</v>
      </c>
      <c r="C9" s="125">
        <f>C10+C11+C12+C13</f>
        <v>410.88</v>
      </c>
      <c r="D9" s="125">
        <f>D10+D11+D12+D13</f>
        <v>170.22</v>
      </c>
      <c r="E9" s="125"/>
    </row>
    <row r="10" ht="25" customHeight="1" spans="1:5">
      <c r="A10" s="139" t="s">
        <v>80</v>
      </c>
      <c r="B10" s="125">
        <f t="shared" si="0"/>
        <v>182.49</v>
      </c>
      <c r="C10" s="125">
        <v>182.49</v>
      </c>
      <c r="D10" s="125"/>
      <c r="E10" s="125"/>
    </row>
    <row r="11" ht="25" customHeight="1" spans="1:5">
      <c r="A11" s="139" t="s">
        <v>82</v>
      </c>
      <c r="B11" s="125">
        <f t="shared" si="0"/>
        <v>228.39</v>
      </c>
      <c r="C11" s="125">
        <v>228.39</v>
      </c>
      <c r="D11" s="125"/>
      <c r="E11" s="125"/>
    </row>
    <row r="12" ht="25" customHeight="1" spans="1:5">
      <c r="A12" s="139" t="s">
        <v>79</v>
      </c>
      <c r="B12" s="125">
        <f t="shared" si="0"/>
        <v>120.22</v>
      </c>
      <c r="C12" s="125"/>
      <c r="D12" s="125">
        <v>120.22</v>
      </c>
      <c r="E12" s="125"/>
    </row>
    <row r="13" ht="25" customHeight="1" spans="1:5">
      <c r="A13" s="139" t="s">
        <v>83</v>
      </c>
      <c r="B13" s="125">
        <f t="shared" si="0"/>
        <v>50</v>
      </c>
      <c r="C13" s="125"/>
      <c r="D13" s="125">
        <v>50</v>
      </c>
      <c r="E13" s="125"/>
    </row>
    <row r="14" ht="25" customHeight="1" spans="1:5">
      <c r="A14" s="135" t="s">
        <v>84</v>
      </c>
      <c r="B14" s="125">
        <f t="shared" si="0"/>
        <v>116.49</v>
      </c>
      <c r="C14" s="125">
        <f>C15+C18+C20</f>
        <v>116.49</v>
      </c>
      <c r="D14" s="125"/>
      <c r="E14" s="125"/>
    </row>
    <row r="15" ht="25" customHeight="1" spans="1:5">
      <c r="A15" s="135" t="s">
        <v>85</v>
      </c>
      <c r="B15" s="125">
        <f t="shared" si="0"/>
        <v>107.93</v>
      </c>
      <c r="C15" s="125">
        <f>C16+C17</f>
        <v>107.93</v>
      </c>
      <c r="D15" s="125">
        <f>D16+D17</f>
        <v>0</v>
      </c>
      <c r="E15" s="125"/>
    </row>
    <row r="16" ht="25" customHeight="1" spans="1:5">
      <c r="A16" s="139" t="s">
        <v>86</v>
      </c>
      <c r="B16" s="125">
        <f t="shared" si="0"/>
        <v>71.95</v>
      </c>
      <c r="C16" s="125">
        <v>71.95</v>
      </c>
      <c r="D16" s="125"/>
      <c r="E16" s="125"/>
    </row>
    <row r="17" ht="25" customHeight="1" spans="1:5">
      <c r="A17" s="139" t="s">
        <v>87</v>
      </c>
      <c r="B17" s="125">
        <f t="shared" si="0"/>
        <v>35.98</v>
      </c>
      <c r="C17" s="125">
        <v>35.98</v>
      </c>
      <c r="D17" s="125"/>
      <c r="E17" s="125"/>
    </row>
    <row r="18" ht="25" customHeight="1" spans="1:5">
      <c r="A18" s="135" t="s">
        <v>88</v>
      </c>
      <c r="B18" s="125">
        <f t="shared" si="0"/>
        <v>4.85</v>
      </c>
      <c r="C18" s="125">
        <f>C19</f>
        <v>4.85</v>
      </c>
      <c r="D18" s="125"/>
      <c r="E18" s="125"/>
    </row>
    <row r="19" ht="25" customHeight="1" spans="1:5">
      <c r="A19" s="139" t="s">
        <v>89</v>
      </c>
      <c r="B19" s="125">
        <f t="shared" si="0"/>
        <v>4.85</v>
      </c>
      <c r="C19" s="125">
        <v>4.85</v>
      </c>
      <c r="D19" s="125"/>
      <c r="E19" s="125"/>
    </row>
    <row r="20" ht="25" customHeight="1" spans="1:5">
      <c r="A20" s="135" t="s">
        <v>90</v>
      </c>
      <c r="B20" s="125">
        <f t="shared" si="0"/>
        <v>3.71</v>
      </c>
      <c r="C20" s="125">
        <f>C21</f>
        <v>3.71</v>
      </c>
      <c r="D20" s="125"/>
      <c r="E20" s="125"/>
    </row>
    <row r="21" ht="25" customHeight="1" spans="1:5">
      <c r="A21" s="139" t="s">
        <v>90</v>
      </c>
      <c r="B21" s="125">
        <f t="shared" si="0"/>
        <v>3.71</v>
      </c>
      <c r="C21" s="125">
        <v>3.71</v>
      </c>
      <c r="D21" s="125"/>
      <c r="E21" s="125"/>
    </row>
    <row r="22" ht="25" customHeight="1" spans="1:5">
      <c r="A22" s="135" t="s">
        <v>91</v>
      </c>
      <c r="B22" s="125">
        <f t="shared" si="0"/>
        <v>38.54</v>
      </c>
      <c r="C22" s="125">
        <f>C23</f>
        <v>38.54</v>
      </c>
      <c r="D22" s="125"/>
      <c r="E22" s="125"/>
    </row>
    <row r="23" ht="25" customHeight="1" spans="1:5">
      <c r="A23" s="135" t="s">
        <v>92</v>
      </c>
      <c r="B23" s="125">
        <f t="shared" si="0"/>
        <v>38.54</v>
      </c>
      <c r="C23" s="125">
        <f>C24</f>
        <v>38.54</v>
      </c>
      <c r="D23" s="125"/>
      <c r="E23" s="125"/>
    </row>
    <row r="24" ht="25" customHeight="1" spans="1:5">
      <c r="A24" s="139" t="s">
        <v>93</v>
      </c>
      <c r="B24" s="125">
        <f t="shared" si="0"/>
        <v>38.54</v>
      </c>
      <c r="C24" s="125">
        <v>38.54</v>
      </c>
      <c r="D24" s="125"/>
      <c r="E24" s="125"/>
    </row>
    <row r="25" ht="25" customHeight="1" spans="1:5">
      <c r="A25" s="135" t="s">
        <v>94</v>
      </c>
      <c r="B25" s="125">
        <f t="shared" si="0"/>
        <v>53.97</v>
      </c>
      <c r="C25" s="125">
        <f>C26</f>
        <v>53.97</v>
      </c>
      <c r="D25" s="125"/>
      <c r="E25" s="125"/>
    </row>
    <row r="26" ht="25" customHeight="1" spans="1:5">
      <c r="A26" s="135" t="s">
        <v>95</v>
      </c>
      <c r="B26" s="125">
        <f t="shared" si="0"/>
        <v>53.97</v>
      </c>
      <c r="C26" s="125">
        <f>C27</f>
        <v>53.97</v>
      </c>
      <c r="D26" s="125"/>
      <c r="E26" s="125"/>
    </row>
    <row r="27" ht="25" customHeight="1" spans="1:5">
      <c r="A27" s="139" t="s">
        <v>96</v>
      </c>
      <c r="B27" s="125">
        <f t="shared" si="0"/>
        <v>53.97</v>
      </c>
      <c r="C27" s="130">
        <v>53.97</v>
      </c>
      <c r="D27" s="130"/>
      <c r="E27" s="130"/>
    </row>
    <row r="28" ht="25" customHeight="1" spans="1:5">
      <c r="A28" s="140" t="s">
        <v>97</v>
      </c>
      <c r="B28" s="125">
        <f t="shared" si="0"/>
        <v>190</v>
      </c>
      <c r="C28" s="125"/>
      <c r="D28" s="125">
        <v>190</v>
      </c>
      <c r="E28" s="125"/>
    </row>
    <row r="29" ht="25" customHeight="1" spans="1:5">
      <c r="A29" s="140" t="s">
        <v>98</v>
      </c>
      <c r="B29" s="125">
        <f t="shared" si="0"/>
        <v>190</v>
      </c>
      <c r="C29" s="125"/>
      <c r="D29" s="125">
        <v>190</v>
      </c>
      <c r="E29" s="125"/>
    </row>
    <row r="30" ht="25" customHeight="1" spans="1:5">
      <c r="A30" s="139" t="s">
        <v>99</v>
      </c>
      <c r="B30" s="125">
        <f t="shared" si="0"/>
        <v>190</v>
      </c>
      <c r="C30" s="130"/>
      <c r="D30" s="130">
        <v>190</v>
      </c>
      <c r="E30" s="130"/>
    </row>
    <row r="31" ht="25" customHeight="1" spans="1:5">
      <c r="A31" s="122"/>
      <c r="B31" s="130"/>
      <c r="C31" s="130"/>
      <c r="D31" s="130"/>
      <c r="E31" s="130"/>
    </row>
    <row r="32" ht="25" customHeight="1" spans="1:5">
      <c r="A32" s="122"/>
      <c r="B32" s="130"/>
      <c r="C32" s="130"/>
      <c r="D32" s="130"/>
      <c r="E32" s="130"/>
    </row>
    <row r="33" ht="25" customHeight="1" spans="1:5">
      <c r="A33" s="118"/>
      <c r="B33" s="125"/>
      <c r="C33" s="125"/>
      <c r="D33" s="125"/>
      <c r="E33" s="125"/>
    </row>
    <row r="34" spans="1:5">
      <c r="A34" s="123" t="s">
        <v>100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J31" sqref="J31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101" t="s">
        <v>101</v>
      </c>
      <c r="B1" s="101"/>
      <c r="C1" s="101"/>
      <c r="D1" s="101"/>
    </row>
    <row r="2" spans="1:4">
      <c r="A2" s="102"/>
      <c r="B2" s="103"/>
      <c r="C2" s="103"/>
      <c r="D2" s="103" t="s">
        <v>1</v>
      </c>
    </row>
    <row r="3" ht="15" customHeight="1" spans="1:4">
      <c r="A3" s="111" t="s">
        <v>102</v>
      </c>
      <c r="B3" s="111"/>
      <c r="C3" s="111" t="s">
        <v>103</v>
      </c>
      <c r="D3" s="111"/>
    </row>
    <row r="4" spans="1:4">
      <c r="A4" s="111" t="s">
        <v>4</v>
      </c>
      <c r="B4" s="111" t="s">
        <v>5</v>
      </c>
      <c r="C4" s="111" t="s">
        <v>4</v>
      </c>
      <c r="D4" s="111" t="s">
        <v>104</v>
      </c>
    </row>
    <row r="5" spans="1:4">
      <c r="A5" s="143" t="s">
        <v>105</v>
      </c>
      <c r="B5" s="119">
        <v>1176.01</v>
      </c>
      <c r="C5" s="143" t="s">
        <v>106</v>
      </c>
      <c r="D5" s="119">
        <f>D6+D13+D15+D25+D26</f>
        <v>1176.01</v>
      </c>
    </row>
    <row r="6" spans="1:4">
      <c r="A6" s="143" t="s">
        <v>107</v>
      </c>
      <c r="B6" s="119">
        <v>1176.01</v>
      </c>
      <c r="C6" s="143" t="s">
        <v>108</v>
      </c>
      <c r="D6" s="119">
        <v>777.01</v>
      </c>
    </row>
    <row r="7" spans="1:4">
      <c r="A7" s="143" t="s">
        <v>109</v>
      </c>
      <c r="B7" s="119"/>
      <c r="C7" s="143" t="s">
        <v>110</v>
      </c>
      <c r="D7" s="119"/>
    </row>
    <row r="8" spans="1:4">
      <c r="A8" s="143" t="s">
        <v>111</v>
      </c>
      <c r="B8" s="119"/>
      <c r="C8" s="143" t="s">
        <v>112</v>
      </c>
      <c r="D8" s="119"/>
    </row>
    <row r="9" spans="1:4">
      <c r="A9" s="143"/>
      <c r="B9" s="144"/>
      <c r="C9" s="143" t="s">
        <v>113</v>
      </c>
      <c r="D9" s="119"/>
    </row>
    <row r="10" spans="1:4">
      <c r="A10" s="143"/>
      <c r="B10" s="144"/>
      <c r="C10" s="143" t="s">
        <v>114</v>
      </c>
      <c r="D10" s="119"/>
    </row>
    <row r="11" spans="1:4">
      <c r="A11" s="143"/>
      <c r="B11" s="144"/>
      <c r="C11" s="143" t="s">
        <v>115</v>
      </c>
      <c r="D11" s="119"/>
    </row>
    <row r="12" spans="1:4">
      <c r="A12" s="145"/>
      <c r="B12" s="146"/>
      <c r="C12" s="143" t="s">
        <v>116</v>
      </c>
      <c r="D12" s="119"/>
    </row>
    <row r="13" spans="1:4">
      <c r="A13" s="145"/>
      <c r="B13" s="146"/>
      <c r="C13" s="143" t="s">
        <v>117</v>
      </c>
      <c r="D13" s="119">
        <v>116.49</v>
      </c>
    </row>
    <row r="14" spans="1:4">
      <c r="A14" s="145"/>
      <c r="B14" s="146"/>
      <c r="C14" s="143" t="s">
        <v>118</v>
      </c>
      <c r="D14" s="119"/>
    </row>
    <row r="15" spans="1:4">
      <c r="A15" s="145"/>
      <c r="B15" s="146"/>
      <c r="C15" s="143" t="s">
        <v>119</v>
      </c>
      <c r="D15" s="119">
        <v>38.54</v>
      </c>
    </row>
    <row r="16" spans="1:4">
      <c r="A16" s="145"/>
      <c r="B16" s="146"/>
      <c r="C16" s="143" t="s">
        <v>120</v>
      </c>
      <c r="D16" s="119"/>
    </row>
    <row r="17" spans="1:4">
      <c r="A17" s="145"/>
      <c r="B17" s="146"/>
      <c r="C17" s="143" t="s">
        <v>121</v>
      </c>
      <c r="D17" s="119"/>
    </row>
    <row r="18" spans="1:4">
      <c r="A18" s="145"/>
      <c r="B18" s="146"/>
      <c r="C18" s="143" t="s">
        <v>122</v>
      </c>
      <c r="D18" s="119"/>
    </row>
    <row r="19" spans="1:4">
      <c r="A19" s="145"/>
      <c r="B19" s="146"/>
      <c r="C19" s="143" t="s">
        <v>123</v>
      </c>
      <c r="D19" s="119"/>
    </row>
    <row r="20" spans="1:4">
      <c r="A20" s="145"/>
      <c r="B20" s="146"/>
      <c r="C20" s="143" t="s">
        <v>124</v>
      </c>
      <c r="D20" s="119"/>
    </row>
    <row r="21" spans="1:4">
      <c r="A21" s="145"/>
      <c r="B21" s="146"/>
      <c r="C21" s="143" t="s">
        <v>125</v>
      </c>
      <c r="D21" s="119"/>
    </row>
    <row r="22" spans="1:4">
      <c r="A22" s="145"/>
      <c r="B22" s="146"/>
      <c r="C22" s="143" t="s">
        <v>126</v>
      </c>
      <c r="D22" s="119"/>
    </row>
    <row r="23" spans="1:4">
      <c r="A23" s="145"/>
      <c r="B23" s="146"/>
      <c r="C23" s="143" t="s">
        <v>127</v>
      </c>
      <c r="D23" s="119"/>
    </row>
    <row r="24" spans="1:4">
      <c r="A24" s="145"/>
      <c r="B24" s="146"/>
      <c r="C24" s="143" t="s">
        <v>128</v>
      </c>
      <c r="D24" s="119"/>
    </row>
    <row r="25" spans="1:4">
      <c r="A25" s="145"/>
      <c r="B25" s="146"/>
      <c r="C25" s="143" t="s">
        <v>129</v>
      </c>
      <c r="D25" s="119">
        <v>53.97</v>
      </c>
    </row>
    <row r="26" spans="1:4">
      <c r="A26" s="145"/>
      <c r="B26" s="146"/>
      <c r="C26" s="143" t="s">
        <v>130</v>
      </c>
      <c r="D26" s="119">
        <v>190</v>
      </c>
    </row>
    <row r="27" spans="1:4">
      <c r="A27" s="145"/>
      <c r="B27" s="146"/>
      <c r="C27" s="143" t="s">
        <v>131</v>
      </c>
      <c r="D27" s="119"/>
    </row>
    <row r="28" spans="1:4">
      <c r="A28" s="145"/>
      <c r="B28" s="146"/>
      <c r="C28" s="143" t="s">
        <v>132</v>
      </c>
      <c r="D28" s="119"/>
    </row>
    <row r="29" spans="1:4">
      <c r="A29" s="145"/>
      <c r="B29" s="146"/>
      <c r="C29" s="143" t="s">
        <v>133</v>
      </c>
      <c r="D29" s="119"/>
    </row>
    <row r="30" spans="1:4">
      <c r="A30" s="145"/>
      <c r="B30" s="146"/>
      <c r="C30" s="143" t="s">
        <v>134</v>
      </c>
      <c r="D30" s="119"/>
    </row>
    <row r="31" spans="1:4">
      <c r="A31" s="145"/>
      <c r="B31" s="146"/>
      <c r="C31" s="143" t="s">
        <v>135</v>
      </c>
      <c r="D31" s="119"/>
    </row>
    <row r="32" spans="1:4">
      <c r="A32" s="145"/>
      <c r="B32" s="146"/>
      <c r="C32" s="143" t="s">
        <v>136</v>
      </c>
      <c r="D32" s="119"/>
    </row>
    <row r="33" spans="1:4">
      <c r="A33" s="145"/>
      <c r="B33" s="146"/>
      <c r="C33" s="143" t="s">
        <v>137</v>
      </c>
      <c r="D33" s="119"/>
    </row>
    <row r="34" spans="1:4">
      <c r="A34" s="145"/>
      <c r="B34" s="146"/>
      <c r="C34" s="143" t="s">
        <v>138</v>
      </c>
      <c r="D34" s="119"/>
    </row>
    <row r="35" spans="1:4">
      <c r="A35" s="145"/>
      <c r="B35" s="146"/>
      <c r="C35" s="143"/>
      <c r="D35" s="119"/>
    </row>
    <row r="36" spans="1:4">
      <c r="A36" s="111" t="s">
        <v>139</v>
      </c>
      <c r="B36" s="115">
        <f>B5</f>
        <v>1176.01</v>
      </c>
      <c r="C36" s="111" t="s">
        <v>140</v>
      </c>
      <c r="D36" s="115">
        <f>D5</f>
        <v>1176.01</v>
      </c>
    </row>
    <row r="37" spans="1:4">
      <c r="A37" s="147" t="s">
        <v>70</v>
      </c>
    </row>
    <row r="38" spans="1:4">
      <c r="A38" s="124" t="s">
        <v>141</v>
      </c>
    </row>
  </sheetData>
  <mergeCells count="3">
    <mergeCell ref="A1:D1"/>
    <mergeCell ref="A3:B3"/>
    <mergeCell ref="C3:D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E24" sqref="E24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101" t="s">
        <v>142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>
      <c r="A2" s="102"/>
      <c r="B2" s="103"/>
      <c r="C2" s="103"/>
      <c r="D2" s="103"/>
      <c r="E2" s="103"/>
      <c r="F2" s="103"/>
      <c r="G2" s="103"/>
      <c r="H2" s="103"/>
      <c r="I2" s="103"/>
      <c r="J2" s="103"/>
      <c r="K2" s="103" t="s">
        <v>1</v>
      </c>
    </row>
    <row r="3" ht="15" customHeight="1" spans="1:11">
      <c r="A3" s="111" t="s">
        <v>143</v>
      </c>
      <c r="B3" s="111" t="s">
        <v>144</v>
      </c>
      <c r="C3" s="111" t="s">
        <v>145</v>
      </c>
      <c r="D3" s="111"/>
      <c r="E3" s="111"/>
      <c r="F3" s="111" t="s">
        <v>146</v>
      </c>
      <c r="G3" s="111"/>
      <c r="H3" s="111"/>
      <c r="I3" s="111" t="s">
        <v>147</v>
      </c>
      <c r="J3" s="111"/>
      <c r="K3" s="111"/>
    </row>
    <row r="4" spans="1:11">
      <c r="A4" s="111"/>
      <c r="B4" s="111"/>
      <c r="C4" s="111" t="s">
        <v>104</v>
      </c>
      <c r="D4" s="111" t="s">
        <v>74</v>
      </c>
      <c r="E4" s="111" t="s">
        <v>75</v>
      </c>
      <c r="F4" s="111" t="s">
        <v>104</v>
      </c>
      <c r="G4" s="111" t="s">
        <v>74</v>
      </c>
      <c r="H4" s="111" t="s">
        <v>75</v>
      </c>
      <c r="I4" s="111" t="s">
        <v>104</v>
      </c>
      <c r="J4" s="111" t="s">
        <v>74</v>
      </c>
      <c r="K4" s="111" t="s">
        <v>75</v>
      </c>
    </row>
    <row r="5" spans="1:11">
      <c r="A5" s="141" t="s">
        <v>148</v>
      </c>
      <c r="B5" s="141">
        <v>1</v>
      </c>
      <c r="C5" s="141">
        <v>2</v>
      </c>
      <c r="D5" s="141">
        <v>3</v>
      </c>
      <c r="E5" s="141">
        <v>4</v>
      </c>
      <c r="F5" s="141">
        <v>5</v>
      </c>
      <c r="G5" s="141">
        <v>6</v>
      </c>
      <c r="H5" s="141">
        <v>7</v>
      </c>
      <c r="I5" s="141">
        <v>8</v>
      </c>
      <c r="J5" s="141">
        <v>9</v>
      </c>
      <c r="K5" s="142">
        <v>10</v>
      </c>
    </row>
    <row r="6" spans="1:11">
      <c r="A6" s="118" t="s">
        <v>77</v>
      </c>
      <c r="B6" s="130">
        <f>C6</f>
        <v>1176.01</v>
      </c>
      <c r="C6" s="130">
        <f>D6+E6</f>
        <v>1176.01</v>
      </c>
      <c r="D6" s="130">
        <f>D7</f>
        <v>795.79</v>
      </c>
      <c r="E6" s="130">
        <f>E7</f>
        <v>380.22</v>
      </c>
      <c r="F6" s="130"/>
      <c r="G6" s="130"/>
      <c r="H6" s="130"/>
      <c r="I6" s="130"/>
      <c r="J6" s="130"/>
      <c r="K6" s="130"/>
    </row>
    <row r="7" spans="1:11">
      <c r="A7" s="135" t="s">
        <v>149</v>
      </c>
      <c r="B7" s="130"/>
      <c r="C7" s="125">
        <f>D7+E7</f>
        <v>1176.01</v>
      </c>
      <c r="D7" s="125">
        <v>795.79</v>
      </c>
      <c r="E7" s="125">
        <v>380.22</v>
      </c>
      <c r="F7" s="130"/>
      <c r="G7" s="130"/>
      <c r="H7" s="130"/>
      <c r="I7" s="130"/>
      <c r="J7" s="130"/>
      <c r="K7" s="130"/>
    </row>
    <row r="8" spans="1:11">
      <c r="A8" s="137"/>
      <c r="B8" s="130"/>
      <c r="C8" s="125"/>
      <c r="D8" s="125"/>
      <c r="E8" s="125"/>
      <c r="F8" s="130"/>
      <c r="G8" s="130"/>
      <c r="H8" s="130"/>
      <c r="I8" s="130"/>
      <c r="J8" s="130"/>
      <c r="K8" s="130"/>
    </row>
    <row r="9" spans="1:11">
      <c r="A9" s="138"/>
      <c r="B9" s="130"/>
      <c r="C9" s="125"/>
      <c r="D9" s="125"/>
      <c r="E9" s="125"/>
      <c r="F9" s="130"/>
      <c r="G9" s="130"/>
      <c r="H9" s="130"/>
      <c r="I9" s="130"/>
      <c r="J9" s="130"/>
      <c r="K9" s="130"/>
    </row>
    <row r="10" spans="1:11">
      <c r="A10" s="135"/>
      <c r="B10" s="130"/>
      <c r="C10" s="125"/>
      <c r="D10" s="125"/>
      <c r="E10" s="125"/>
      <c r="F10" s="130"/>
      <c r="G10" s="130"/>
      <c r="H10" s="130"/>
      <c r="I10" s="130"/>
      <c r="J10" s="130"/>
      <c r="K10" s="130"/>
    </row>
    <row r="11" spans="1:11">
      <c r="A11" s="139"/>
      <c r="B11" s="130"/>
      <c r="C11" s="125"/>
      <c r="D11" s="125"/>
      <c r="E11" s="125"/>
      <c r="F11" s="130"/>
      <c r="G11" s="130"/>
      <c r="H11" s="130"/>
      <c r="I11" s="130"/>
      <c r="J11" s="130"/>
      <c r="K11" s="130"/>
    </row>
    <row r="12" spans="1:11">
      <c r="A12" s="139"/>
      <c r="B12" s="130"/>
      <c r="C12" s="125"/>
      <c r="D12" s="125"/>
      <c r="E12" s="125"/>
      <c r="F12" s="130"/>
      <c r="G12" s="130"/>
      <c r="H12" s="130"/>
      <c r="I12" s="130"/>
      <c r="J12" s="130"/>
      <c r="K12" s="130"/>
    </row>
    <row r="13" spans="1:11">
      <c r="A13" s="139"/>
      <c r="B13" s="130"/>
      <c r="C13" s="125"/>
      <c r="D13" s="125"/>
      <c r="E13" s="125"/>
      <c r="F13" s="130"/>
      <c r="G13" s="130"/>
      <c r="H13" s="130"/>
      <c r="I13" s="130"/>
      <c r="J13" s="130"/>
      <c r="K13" s="130"/>
    </row>
    <row r="14" spans="1:11">
      <c r="A14" s="139"/>
      <c r="B14" s="130"/>
      <c r="C14" s="125"/>
      <c r="D14" s="125"/>
      <c r="E14" s="125"/>
      <c r="F14" s="130"/>
      <c r="G14" s="130"/>
      <c r="H14" s="130"/>
      <c r="I14" s="130"/>
      <c r="J14" s="130"/>
      <c r="K14" s="130"/>
    </row>
    <row r="15" spans="1:11">
      <c r="A15" s="135"/>
      <c r="B15" s="130"/>
      <c r="C15" s="125"/>
      <c r="D15" s="125"/>
      <c r="E15" s="125"/>
      <c r="F15" s="130"/>
      <c r="G15" s="130"/>
      <c r="H15" s="130"/>
      <c r="I15" s="130"/>
      <c r="J15" s="130"/>
      <c r="K15" s="130"/>
    </row>
    <row r="16" spans="1:11">
      <c r="A16" s="135"/>
      <c r="B16" s="130"/>
      <c r="C16" s="125"/>
      <c r="D16" s="125"/>
      <c r="E16" s="125"/>
      <c r="F16" s="130"/>
      <c r="G16" s="130"/>
      <c r="H16" s="130"/>
      <c r="I16" s="130"/>
      <c r="J16" s="130"/>
      <c r="K16" s="130"/>
    </row>
    <row r="17" spans="1:1">
      <c r="A17" s="123" t="s">
        <v>100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I23" sqref="I23"/>
    </sheetView>
  </sheetViews>
  <sheetFormatPr defaultColWidth="9" defaultRowHeight="13.5" outlineLevelCol="4"/>
  <cols>
    <col min="1" max="1" width="13.5" customWidth="1"/>
    <col min="2" max="2" width="18.875" customWidth="1"/>
    <col min="3" max="5" width="12" customWidth="1"/>
  </cols>
  <sheetData>
    <row r="1" ht="20.25" spans="1:5">
      <c r="A1" s="101" t="s">
        <v>150</v>
      </c>
      <c r="B1" s="101"/>
      <c r="C1" s="101"/>
      <c r="D1" s="101"/>
      <c r="E1" s="101"/>
    </row>
    <row r="2" spans="1:5">
      <c r="A2" s="102"/>
      <c r="B2" s="103"/>
      <c r="C2" s="103"/>
      <c r="D2" s="103"/>
      <c r="E2" s="103" t="s">
        <v>1</v>
      </c>
    </row>
    <row r="3" ht="15" customHeight="1" spans="1:5">
      <c r="A3" s="111" t="s">
        <v>72</v>
      </c>
      <c r="B3" s="111"/>
      <c r="C3" s="111" t="s">
        <v>145</v>
      </c>
      <c r="D3" s="111"/>
      <c r="E3" s="111"/>
    </row>
    <row r="4" spans="1:5">
      <c r="A4" s="111" t="s">
        <v>151</v>
      </c>
      <c r="B4" s="111" t="s">
        <v>152</v>
      </c>
      <c r="C4" s="111" t="s">
        <v>104</v>
      </c>
      <c r="D4" s="111" t="s">
        <v>74</v>
      </c>
      <c r="E4" s="111" t="s">
        <v>75</v>
      </c>
    </row>
    <row r="5" spans="1:5">
      <c r="A5" s="111" t="s">
        <v>54</v>
      </c>
      <c r="B5" s="111" t="s">
        <v>54</v>
      </c>
      <c r="C5" s="111">
        <v>1</v>
      </c>
      <c r="D5" s="111">
        <v>2</v>
      </c>
      <c r="E5" s="111">
        <v>3</v>
      </c>
    </row>
    <row r="6" spans="1:5">
      <c r="A6" s="133" t="s">
        <v>153</v>
      </c>
      <c r="B6" s="133" t="s">
        <v>77</v>
      </c>
      <c r="C6" s="130">
        <f>D6+E6</f>
        <v>1176.01</v>
      </c>
      <c r="D6" s="130">
        <f>D7+D15+D23+D26+D29</f>
        <v>795.79</v>
      </c>
      <c r="E6" s="130">
        <f>E7+E15+E23+E26+E29</f>
        <v>380.22</v>
      </c>
    </row>
    <row r="7" spans="1:5">
      <c r="A7" s="134">
        <v>201</v>
      </c>
      <c r="B7" s="135" t="s">
        <v>78</v>
      </c>
      <c r="C7" s="125">
        <f t="shared" ref="C7:C31" si="0">D7+E7+F7</f>
        <v>777.01</v>
      </c>
      <c r="D7" s="125">
        <f>D8+D10</f>
        <v>586.79</v>
      </c>
      <c r="E7" s="125">
        <f>E8+E10</f>
        <v>190.22</v>
      </c>
    </row>
    <row r="8" spans="1:5">
      <c r="A8" s="136">
        <v>20103</v>
      </c>
      <c r="B8" s="137" t="s">
        <v>79</v>
      </c>
      <c r="C8" s="125">
        <f>C9</f>
        <v>195.91</v>
      </c>
      <c r="D8" s="125">
        <f>D9</f>
        <v>175.91</v>
      </c>
      <c r="E8" s="125">
        <f>E9</f>
        <v>20</v>
      </c>
    </row>
    <row r="9" spans="1:5">
      <c r="A9" s="132">
        <v>2010301</v>
      </c>
      <c r="B9" s="138" t="s">
        <v>80</v>
      </c>
      <c r="C9" s="125">
        <f>D9+E9</f>
        <v>195.91</v>
      </c>
      <c r="D9" s="125">
        <v>175.91</v>
      </c>
      <c r="E9" s="125">
        <v>20</v>
      </c>
    </row>
    <row r="10" spans="1:5">
      <c r="A10" s="134">
        <v>20104</v>
      </c>
      <c r="B10" s="135" t="s">
        <v>81</v>
      </c>
      <c r="C10" s="125">
        <f t="shared" si="0"/>
        <v>581.1</v>
      </c>
      <c r="D10" s="125">
        <f>D11+D12+D13+D14</f>
        <v>410.88</v>
      </c>
      <c r="E10" s="125">
        <f>E11+E12+E13+E14</f>
        <v>170.22</v>
      </c>
    </row>
    <row r="11" spans="1:5">
      <c r="A11" s="134">
        <v>2010401</v>
      </c>
      <c r="B11" s="139" t="s">
        <v>80</v>
      </c>
      <c r="C11" s="125">
        <f t="shared" si="0"/>
        <v>182.49</v>
      </c>
      <c r="D11" s="125">
        <v>182.49</v>
      </c>
      <c r="E11" s="125"/>
    </row>
    <row r="12" spans="1:5">
      <c r="A12" s="134">
        <v>2010450</v>
      </c>
      <c r="B12" s="139" t="s">
        <v>82</v>
      </c>
      <c r="C12" s="125">
        <f t="shared" si="0"/>
        <v>228.39</v>
      </c>
      <c r="D12" s="125">
        <v>228.39</v>
      </c>
      <c r="E12" s="125"/>
    </row>
    <row r="13" spans="1:5">
      <c r="A13" s="134">
        <v>2010402</v>
      </c>
      <c r="B13" s="139" t="s">
        <v>79</v>
      </c>
      <c r="C13" s="125">
        <f t="shared" si="0"/>
        <v>120.22</v>
      </c>
      <c r="D13" s="125"/>
      <c r="E13" s="125">
        <v>120.22</v>
      </c>
    </row>
    <row r="14" spans="1:5">
      <c r="A14" s="134">
        <v>2010499</v>
      </c>
      <c r="B14" s="139" t="s">
        <v>83</v>
      </c>
      <c r="C14" s="125">
        <f t="shared" si="0"/>
        <v>50</v>
      </c>
      <c r="D14" s="125"/>
      <c r="E14" s="125">
        <v>50</v>
      </c>
    </row>
    <row r="15" spans="1:5">
      <c r="A15" s="134">
        <v>208</v>
      </c>
      <c r="B15" s="135" t="s">
        <v>84</v>
      </c>
      <c r="C15" s="125">
        <f t="shared" si="0"/>
        <v>116.49</v>
      </c>
      <c r="D15" s="125">
        <f>D16+D19+D21</f>
        <v>116.49</v>
      </c>
      <c r="E15" s="125"/>
    </row>
    <row r="16" spans="1:5">
      <c r="A16" s="134">
        <v>20805</v>
      </c>
      <c r="B16" s="135" t="s">
        <v>85</v>
      </c>
      <c r="C16" s="125">
        <f t="shared" si="0"/>
        <v>107.93</v>
      </c>
      <c r="D16" s="125">
        <f>D17+D18</f>
        <v>107.93</v>
      </c>
      <c r="E16" s="125">
        <f>E17+E18</f>
        <v>0</v>
      </c>
    </row>
    <row r="17" ht="22.5" spans="1:5">
      <c r="A17" s="132" t="s">
        <v>154</v>
      </c>
      <c r="B17" s="139" t="s">
        <v>86</v>
      </c>
      <c r="C17" s="125">
        <f t="shared" si="0"/>
        <v>71.95</v>
      </c>
      <c r="D17" s="125">
        <v>71.95</v>
      </c>
      <c r="E17" s="125"/>
    </row>
    <row r="18" ht="22.5" spans="1:5">
      <c r="A18" s="132" t="s">
        <v>155</v>
      </c>
      <c r="B18" s="139" t="s">
        <v>87</v>
      </c>
      <c r="C18" s="125">
        <f t="shared" si="0"/>
        <v>35.98</v>
      </c>
      <c r="D18" s="125">
        <v>35.98</v>
      </c>
      <c r="E18" s="125"/>
    </row>
    <row r="19" spans="1:5">
      <c r="A19" s="136" t="s">
        <v>156</v>
      </c>
      <c r="B19" s="135" t="s">
        <v>88</v>
      </c>
      <c r="C19" s="125">
        <f t="shared" si="0"/>
        <v>4.85</v>
      </c>
      <c r="D19" s="125">
        <f t="shared" ref="D19:D24" si="1">D20</f>
        <v>4.85</v>
      </c>
      <c r="E19" s="125"/>
    </row>
    <row r="20" spans="1:5">
      <c r="A20" s="132" t="s">
        <v>157</v>
      </c>
      <c r="B20" s="139" t="s">
        <v>89</v>
      </c>
      <c r="C20" s="125">
        <f t="shared" si="0"/>
        <v>4.85</v>
      </c>
      <c r="D20" s="125">
        <v>4.85</v>
      </c>
      <c r="E20" s="125"/>
    </row>
    <row r="21" spans="1:5">
      <c r="A21" s="136" t="s">
        <v>158</v>
      </c>
      <c r="B21" s="135" t="s">
        <v>90</v>
      </c>
      <c r="C21" s="125">
        <f t="shared" si="0"/>
        <v>3.71</v>
      </c>
      <c r="D21" s="125">
        <f t="shared" si="1"/>
        <v>3.71</v>
      </c>
      <c r="E21" s="125"/>
    </row>
    <row r="22" spans="1:5">
      <c r="A22" s="132" t="s">
        <v>159</v>
      </c>
      <c r="B22" s="139" t="s">
        <v>90</v>
      </c>
      <c r="C22" s="125">
        <f t="shared" si="0"/>
        <v>3.71</v>
      </c>
      <c r="D22" s="125">
        <v>3.71</v>
      </c>
      <c r="E22" s="125"/>
    </row>
    <row r="23" spans="1:5">
      <c r="A23" s="136" t="s">
        <v>160</v>
      </c>
      <c r="B23" s="135" t="s">
        <v>91</v>
      </c>
      <c r="C23" s="125">
        <f t="shared" si="0"/>
        <v>38.54</v>
      </c>
      <c r="D23" s="125">
        <f t="shared" si="1"/>
        <v>38.54</v>
      </c>
      <c r="E23" s="125"/>
    </row>
    <row r="24" spans="1:5">
      <c r="A24" s="136" t="s">
        <v>161</v>
      </c>
      <c r="B24" s="135" t="s">
        <v>92</v>
      </c>
      <c r="C24" s="125">
        <f t="shared" si="0"/>
        <v>38.54</v>
      </c>
      <c r="D24" s="125">
        <f t="shared" si="1"/>
        <v>38.54</v>
      </c>
      <c r="E24" s="125"/>
    </row>
    <row r="25" spans="1:5">
      <c r="A25" s="132" t="s">
        <v>162</v>
      </c>
      <c r="B25" s="139" t="s">
        <v>93</v>
      </c>
      <c r="C25" s="125">
        <f t="shared" si="0"/>
        <v>38.54</v>
      </c>
      <c r="D25" s="125">
        <v>38.54</v>
      </c>
      <c r="E25" s="125"/>
    </row>
    <row r="26" spans="1:5">
      <c r="A26" s="136" t="s">
        <v>163</v>
      </c>
      <c r="B26" s="135" t="s">
        <v>94</v>
      </c>
      <c r="C26" s="125">
        <f t="shared" si="0"/>
        <v>53.97</v>
      </c>
      <c r="D26" s="125">
        <f>D27</f>
        <v>53.97</v>
      </c>
      <c r="E26" s="125"/>
    </row>
    <row r="27" spans="1:5">
      <c r="A27" s="136" t="s">
        <v>164</v>
      </c>
      <c r="B27" s="135" t="s">
        <v>95</v>
      </c>
      <c r="C27" s="125">
        <f t="shared" si="0"/>
        <v>53.97</v>
      </c>
      <c r="D27" s="125">
        <f>D28</f>
        <v>53.97</v>
      </c>
      <c r="E27" s="125"/>
    </row>
    <row r="28" spans="1:5">
      <c r="A28" s="132" t="s">
        <v>165</v>
      </c>
      <c r="B28" s="139" t="s">
        <v>96</v>
      </c>
      <c r="C28" s="125">
        <f t="shared" si="0"/>
        <v>53.97</v>
      </c>
      <c r="D28" s="130">
        <v>53.97</v>
      </c>
      <c r="E28" s="130"/>
    </row>
    <row r="29" spans="1:5">
      <c r="A29" s="133">
        <v>222</v>
      </c>
      <c r="B29" s="140" t="s">
        <v>97</v>
      </c>
      <c r="C29" s="125">
        <f t="shared" si="0"/>
        <v>190</v>
      </c>
      <c r="D29" s="125"/>
      <c r="E29" s="125">
        <v>190</v>
      </c>
    </row>
    <row r="30" spans="1:5">
      <c r="A30" s="134">
        <v>22204</v>
      </c>
      <c r="B30" s="140" t="s">
        <v>98</v>
      </c>
      <c r="C30" s="125">
        <f t="shared" si="0"/>
        <v>190</v>
      </c>
      <c r="D30" s="125"/>
      <c r="E30" s="125">
        <v>190</v>
      </c>
    </row>
    <row r="31" spans="1:5">
      <c r="A31" s="133">
        <v>2220401</v>
      </c>
      <c r="B31" s="139" t="s">
        <v>99</v>
      </c>
      <c r="C31" s="125">
        <f t="shared" si="0"/>
        <v>190</v>
      </c>
      <c r="D31" s="130"/>
      <c r="E31" s="130">
        <v>190</v>
      </c>
    </row>
    <row r="32" spans="1:5">
      <c r="A32" s="123" t="s">
        <v>100</v>
      </c>
    </row>
    <row r="33" spans="1:1">
      <c r="A33" s="124" t="s">
        <v>141</v>
      </c>
    </row>
    <row r="34" spans="1:1">
      <c r="A34" s="124" t="s">
        <v>141</v>
      </c>
    </row>
  </sheetData>
  <mergeCells count="3">
    <mergeCell ref="A1:E1"/>
    <mergeCell ref="A3:B3"/>
    <mergeCell ref="C3:E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H26" sqref="H26"/>
    </sheetView>
  </sheetViews>
  <sheetFormatPr defaultColWidth="9" defaultRowHeight="13.5" outlineLevelCol="4"/>
  <cols>
    <col min="1" max="1" width="10" customWidth="1"/>
    <col min="2" max="2" width="23.875" customWidth="1"/>
    <col min="3" max="5" width="20.25" customWidth="1"/>
  </cols>
  <sheetData>
    <row r="1" ht="20.25" spans="1:5">
      <c r="A1" s="101" t="s">
        <v>166</v>
      </c>
      <c r="B1" s="101"/>
      <c r="C1" s="101"/>
      <c r="D1" s="101"/>
      <c r="E1" s="101"/>
    </row>
    <row r="2" spans="1:5">
      <c r="A2" s="102"/>
      <c r="B2" s="103"/>
      <c r="C2" s="103"/>
      <c r="D2" s="103"/>
      <c r="E2" s="103" t="s">
        <v>1</v>
      </c>
    </row>
    <row r="3" ht="15" customHeight="1" spans="1:5">
      <c r="A3" s="111" t="s">
        <v>167</v>
      </c>
      <c r="B3" s="111"/>
      <c r="C3" s="111" t="s">
        <v>168</v>
      </c>
      <c r="D3" s="111"/>
      <c r="E3" s="111"/>
    </row>
    <row r="4" spans="1:5">
      <c r="A4" s="111" t="s">
        <v>151</v>
      </c>
      <c r="B4" s="111" t="s">
        <v>152</v>
      </c>
      <c r="C4" s="111" t="s">
        <v>104</v>
      </c>
      <c r="D4" s="111" t="s">
        <v>169</v>
      </c>
      <c r="E4" s="111" t="s">
        <v>170</v>
      </c>
    </row>
    <row r="5" spans="1:5">
      <c r="A5" s="111" t="s">
        <v>54</v>
      </c>
      <c r="B5" s="111" t="s">
        <v>54</v>
      </c>
      <c r="C5" s="111">
        <v>1</v>
      </c>
      <c r="D5" s="111">
        <v>2</v>
      </c>
      <c r="E5" s="111">
        <v>3</v>
      </c>
    </row>
    <row r="6" spans="1:5">
      <c r="A6" s="118" t="s">
        <v>153</v>
      </c>
      <c r="B6" s="118" t="s">
        <v>77</v>
      </c>
      <c r="C6" s="125"/>
      <c r="D6" s="125"/>
      <c r="E6" s="125"/>
    </row>
    <row r="7" spans="1:5">
      <c r="A7" s="118" t="s">
        <v>153</v>
      </c>
      <c r="B7" s="118" t="s">
        <v>77</v>
      </c>
      <c r="C7" s="125">
        <f>D7+E7</f>
        <v>795.79</v>
      </c>
      <c r="D7" s="125">
        <f>D8+D18+D34</f>
        <v>725.02</v>
      </c>
      <c r="E7" s="125">
        <f>E8+E18+E34</f>
        <v>70.77</v>
      </c>
    </row>
    <row r="8" spans="1:5">
      <c r="A8" s="118">
        <v>301</v>
      </c>
      <c r="B8" s="126" t="s">
        <v>171</v>
      </c>
      <c r="C8" s="125">
        <f>D8+E8</f>
        <v>720.17</v>
      </c>
      <c r="D8" s="125">
        <f>D9+D10+D11+D12+D13+D14+D15+D16+D17</f>
        <v>720.17</v>
      </c>
      <c r="E8" s="125"/>
    </row>
    <row r="9" spans="1:5">
      <c r="A9" s="127" t="s">
        <v>172</v>
      </c>
      <c r="B9" s="127" t="s">
        <v>173</v>
      </c>
      <c r="C9" s="125">
        <f t="shared" ref="C9:C35" si="0">D9+E9</f>
        <v>228.16</v>
      </c>
      <c r="D9" s="125">
        <v>228.16</v>
      </c>
      <c r="E9" s="125"/>
    </row>
    <row r="10" spans="1:5">
      <c r="A10" s="127" t="s">
        <v>174</v>
      </c>
      <c r="B10" s="127" t="s">
        <v>175</v>
      </c>
      <c r="C10" s="125">
        <f t="shared" si="0"/>
        <v>241.48</v>
      </c>
      <c r="D10" s="125">
        <v>241.48</v>
      </c>
      <c r="E10" s="125"/>
    </row>
    <row r="11" spans="1:5">
      <c r="A11" s="127" t="s">
        <v>176</v>
      </c>
      <c r="B11" s="127" t="s">
        <v>177</v>
      </c>
      <c r="C11" s="125">
        <f t="shared" si="0"/>
        <v>46.38</v>
      </c>
      <c r="D11" s="125">
        <v>46.38</v>
      </c>
      <c r="E11" s="125"/>
    </row>
    <row r="12" spans="1:5">
      <c r="A12" s="127" t="s">
        <v>178</v>
      </c>
      <c r="B12" s="127" t="s">
        <v>179</v>
      </c>
      <c r="C12" s="125">
        <f t="shared" si="0"/>
        <v>71.95</v>
      </c>
      <c r="D12" s="125">
        <v>71.95</v>
      </c>
      <c r="E12" s="125"/>
    </row>
    <row r="13" spans="1:5">
      <c r="A13" s="127" t="s">
        <v>180</v>
      </c>
      <c r="B13" s="127" t="s">
        <v>181</v>
      </c>
      <c r="C13" s="125">
        <f t="shared" si="0"/>
        <v>35.98</v>
      </c>
      <c r="D13" s="125">
        <v>35.98</v>
      </c>
      <c r="E13" s="125"/>
    </row>
    <row r="14" spans="1:5">
      <c r="A14" s="127" t="s">
        <v>182</v>
      </c>
      <c r="B14" s="127" t="s">
        <v>183</v>
      </c>
      <c r="C14" s="125">
        <f t="shared" si="0"/>
        <v>29.23</v>
      </c>
      <c r="D14" s="125">
        <v>29.23</v>
      </c>
      <c r="E14" s="125"/>
    </row>
    <row r="15" ht="21" customHeight="1" spans="1:5">
      <c r="A15" s="128" t="s">
        <v>184</v>
      </c>
      <c r="B15" s="129" t="s">
        <v>185</v>
      </c>
      <c r="C15" s="125">
        <f t="shared" si="0"/>
        <v>9.31</v>
      </c>
      <c r="D15" s="130">
        <v>9.31</v>
      </c>
      <c r="E15" s="125"/>
    </row>
    <row r="16" spans="1:5">
      <c r="A16" s="127" t="s">
        <v>186</v>
      </c>
      <c r="B16" s="127" t="s">
        <v>187</v>
      </c>
      <c r="C16" s="125">
        <f t="shared" si="0"/>
        <v>3.71</v>
      </c>
      <c r="D16" s="125">
        <v>3.71</v>
      </c>
      <c r="E16" s="125"/>
    </row>
    <row r="17" spans="1:5">
      <c r="A17" s="127" t="s">
        <v>188</v>
      </c>
      <c r="B17" s="127" t="s">
        <v>189</v>
      </c>
      <c r="C17" s="125">
        <f t="shared" si="0"/>
        <v>53.97</v>
      </c>
      <c r="D17" s="125">
        <v>53.97</v>
      </c>
      <c r="E17" s="125"/>
    </row>
    <row r="18" spans="1:5">
      <c r="A18" s="126" t="s">
        <v>190</v>
      </c>
      <c r="B18" s="126" t="s">
        <v>191</v>
      </c>
      <c r="C18" s="125">
        <f t="shared" si="0"/>
        <v>70.77</v>
      </c>
      <c r="D18" s="125">
        <f>D19+D20+D21+D22+D23+D24+D25+D26+D27+D28+D29+D30+D31+D32+D33</f>
        <v>0</v>
      </c>
      <c r="E18" s="125">
        <f>E19+E20+E21+E22+E23+E24+E25+E26+E27+E28+E29+E30+E31+E32+E33</f>
        <v>70.77</v>
      </c>
    </row>
    <row r="19" spans="1:5">
      <c r="A19" s="127" t="s">
        <v>192</v>
      </c>
      <c r="B19" s="127" t="s">
        <v>193</v>
      </c>
      <c r="C19" s="125">
        <f t="shared" si="0"/>
        <v>10.27</v>
      </c>
      <c r="D19" s="125"/>
      <c r="E19" s="125">
        <v>10.27</v>
      </c>
    </row>
    <row r="20" spans="1:5">
      <c r="A20" s="127" t="s">
        <v>194</v>
      </c>
      <c r="B20" s="127" t="s">
        <v>195</v>
      </c>
      <c r="C20" s="125">
        <f t="shared" si="0"/>
        <v>3</v>
      </c>
      <c r="D20" s="125"/>
      <c r="E20" s="125">
        <v>3</v>
      </c>
    </row>
    <row r="21" spans="1:5">
      <c r="A21" s="127" t="s">
        <v>196</v>
      </c>
      <c r="B21" s="127" t="s">
        <v>197</v>
      </c>
      <c r="C21" s="125">
        <f t="shared" si="0"/>
        <v>0.7</v>
      </c>
      <c r="D21" s="125"/>
      <c r="E21" s="125">
        <v>0.7</v>
      </c>
    </row>
    <row r="22" spans="1:5">
      <c r="A22" s="127" t="s">
        <v>198</v>
      </c>
      <c r="B22" s="127" t="s">
        <v>199</v>
      </c>
      <c r="C22" s="125">
        <f t="shared" si="0"/>
        <v>0</v>
      </c>
      <c r="D22" s="125"/>
      <c r="E22" s="125"/>
    </row>
    <row r="23" spans="1:5">
      <c r="A23" s="127" t="s">
        <v>200</v>
      </c>
      <c r="B23" s="127" t="s">
        <v>201</v>
      </c>
      <c r="C23" s="125">
        <f t="shared" si="0"/>
        <v>2.7</v>
      </c>
      <c r="D23" s="125"/>
      <c r="E23" s="125">
        <v>2.7</v>
      </c>
    </row>
    <row r="24" spans="1:5">
      <c r="A24" s="127" t="s">
        <v>202</v>
      </c>
      <c r="B24" s="127" t="s">
        <v>203</v>
      </c>
      <c r="C24" s="125">
        <f t="shared" si="0"/>
        <v>5.61</v>
      </c>
      <c r="D24" s="125"/>
      <c r="E24" s="125">
        <v>5.61</v>
      </c>
    </row>
    <row r="25" spans="1:5">
      <c r="A25" s="127" t="s">
        <v>204</v>
      </c>
      <c r="B25" s="127" t="s">
        <v>205</v>
      </c>
      <c r="C25" s="125">
        <f t="shared" si="0"/>
        <v>7.5</v>
      </c>
      <c r="D25" s="125"/>
      <c r="E25" s="125">
        <v>7.5</v>
      </c>
    </row>
    <row r="26" spans="1:5">
      <c r="A26" s="127" t="s">
        <v>206</v>
      </c>
      <c r="B26" s="127" t="s">
        <v>207</v>
      </c>
      <c r="C26" s="125">
        <f t="shared" si="0"/>
        <v>0</v>
      </c>
      <c r="D26" s="125"/>
      <c r="E26" s="125"/>
    </row>
    <row r="27" spans="1:5">
      <c r="A27" s="127" t="s">
        <v>208</v>
      </c>
      <c r="B27" s="127" t="s">
        <v>209</v>
      </c>
      <c r="C27" s="125">
        <f t="shared" si="0"/>
        <v>0</v>
      </c>
      <c r="D27" s="125"/>
      <c r="E27" s="125"/>
    </row>
    <row r="28" spans="1:5">
      <c r="A28" s="127" t="s">
        <v>210</v>
      </c>
      <c r="B28" s="127" t="s">
        <v>211</v>
      </c>
      <c r="C28" s="125">
        <f t="shared" si="0"/>
        <v>0</v>
      </c>
      <c r="D28" s="125"/>
      <c r="E28" s="125"/>
    </row>
    <row r="29" spans="1:5">
      <c r="A29" s="127" t="s">
        <v>212</v>
      </c>
      <c r="B29" s="127" t="s">
        <v>213</v>
      </c>
      <c r="C29" s="125">
        <f t="shared" si="0"/>
        <v>0.63</v>
      </c>
      <c r="D29" s="130"/>
      <c r="E29" s="130">
        <v>0.63</v>
      </c>
    </row>
    <row r="30" spans="1:5">
      <c r="A30" s="127" t="s">
        <v>214</v>
      </c>
      <c r="B30" s="127" t="s">
        <v>215</v>
      </c>
      <c r="C30" s="125">
        <f t="shared" si="0"/>
        <v>21.3</v>
      </c>
      <c r="D30" s="130"/>
      <c r="E30" s="130">
        <v>21.3</v>
      </c>
    </row>
    <row r="31" spans="1:5">
      <c r="A31" s="127" t="s">
        <v>216</v>
      </c>
      <c r="B31" s="127" t="s">
        <v>217</v>
      </c>
      <c r="C31" s="125">
        <f t="shared" si="0"/>
        <v>5.17</v>
      </c>
      <c r="D31" s="130"/>
      <c r="E31" s="130">
        <v>5.17</v>
      </c>
    </row>
    <row r="32" spans="1:5">
      <c r="A32" s="127" t="s">
        <v>218</v>
      </c>
      <c r="B32" s="127" t="s">
        <v>219</v>
      </c>
      <c r="C32" s="125">
        <f t="shared" si="0"/>
        <v>3.23</v>
      </c>
      <c r="D32" s="130"/>
      <c r="E32" s="130">
        <v>3.23</v>
      </c>
    </row>
    <row r="33" spans="1:5">
      <c r="A33" s="127">
        <v>30299</v>
      </c>
      <c r="B33" s="127" t="s">
        <v>220</v>
      </c>
      <c r="C33" s="125">
        <f t="shared" si="0"/>
        <v>10.66</v>
      </c>
      <c r="D33" s="130"/>
      <c r="E33" s="130">
        <v>10.66</v>
      </c>
    </row>
    <row r="34" spans="1:5">
      <c r="A34" s="131" t="s">
        <v>221</v>
      </c>
      <c r="B34" s="131" t="s">
        <v>222</v>
      </c>
      <c r="C34" s="125">
        <f t="shared" si="0"/>
        <v>4.85</v>
      </c>
      <c r="D34" s="130">
        <f>D35</f>
        <v>4.85</v>
      </c>
      <c r="E34" s="130"/>
    </row>
    <row r="35" spans="1:5">
      <c r="A35" s="132">
        <v>30303</v>
      </c>
      <c r="B35" s="127" t="s">
        <v>223</v>
      </c>
      <c r="C35" s="125">
        <f t="shared" si="0"/>
        <v>4.85</v>
      </c>
      <c r="D35" s="130">
        <v>4.85</v>
      </c>
      <c r="E35" s="130"/>
    </row>
    <row r="36" spans="1:5">
      <c r="A36" s="118"/>
      <c r="B36" s="118"/>
      <c r="C36" s="125"/>
      <c r="D36" s="125"/>
      <c r="E36" s="125"/>
    </row>
    <row r="37" spans="1:5">
      <c r="A37" s="123" t="s">
        <v>100</v>
      </c>
    </row>
    <row r="38" spans="1:5">
      <c r="A38" s="124" t="s">
        <v>141</v>
      </c>
    </row>
  </sheetData>
  <mergeCells count="3">
    <mergeCell ref="A1:E1"/>
    <mergeCell ref="A3:B3"/>
    <mergeCell ref="C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25" sqref="E25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101" t="s">
        <v>224</v>
      </c>
      <c r="B1" s="101"/>
      <c r="C1" s="101"/>
      <c r="D1" s="101"/>
      <c r="E1" s="101"/>
      <c r="F1" s="101"/>
      <c r="G1" s="101"/>
      <c r="H1" s="101"/>
    </row>
    <row r="2" spans="1:8">
      <c r="A2" s="102"/>
      <c r="B2" s="103"/>
      <c r="C2" s="103"/>
      <c r="D2" s="103"/>
      <c r="E2" s="103"/>
      <c r="F2" s="103"/>
      <c r="G2" s="103"/>
      <c r="H2" s="103" t="s">
        <v>1</v>
      </c>
    </row>
    <row r="3" ht="15" customHeight="1" spans="1:8">
      <c r="A3" s="111" t="s">
        <v>143</v>
      </c>
      <c r="B3" s="106" t="s">
        <v>225</v>
      </c>
      <c r="C3" s="106"/>
      <c r="D3" s="106"/>
      <c r="E3" s="106"/>
      <c r="F3" s="106"/>
      <c r="G3" s="106" t="s">
        <v>226</v>
      </c>
      <c r="H3" s="106" t="s">
        <v>227</v>
      </c>
    </row>
    <row r="4" ht="15" customHeight="1" spans="1:8">
      <c r="A4" s="111"/>
      <c r="B4" s="106" t="s">
        <v>104</v>
      </c>
      <c r="C4" s="106" t="s">
        <v>228</v>
      </c>
      <c r="D4" s="106" t="s">
        <v>229</v>
      </c>
      <c r="E4" s="106" t="s">
        <v>230</v>
      </c>
      <c r="F4" s="106"/>
      <c r="G4" s="106"/>
      <c r="H4" s="106"/>
    </row>
    <row r="5" spans="1:8">
      <c r="A5" s="111"/>
      <c r="B5" s="106"/>
      <c r="C5" s="106"/>
      <c r="D5" s="106"/>
      <c r="E5" s="106" t="s">
        <v>231</v>
      </c>
      <c r="F5" s="106" t="s">
        <v>232</v>
      </c>
      <c r="G5" s="106"/>
      <c r="H5" s="106"/>
    </row>
    <row r="6" spans="1:8">
      <c r="A6" s="106" t="s">
        <v>54</v>
      </c>
      <c r="B6" s="106">
        <v>1</v>
      </c>
      <c r="C6" s="106">
        <v>2</v>
      </c>
      <c r="D6" s="106">
        <v>3</v>
      </c>
      <c r="E6" s="106">
        <v>4</v>
      </c>
      <c r="F6" s="106">
        <v>5</v>
      </c>
      <c r="G6" s="106">
        <v>6</v>
      </c>
      <c r="H6" s="106">
        <v>7</v>
      </c>
    </row>
    <row r="7" spans="1:8">
      <c r="A7" s="118" t="s">
        <v>77</v>
      </c>
      <c r="B7" s="119"/>
      <c r="C7" s="119"/>
      <c r="D7" s="119"/>
      <c r="E7" s="119"/>
      <c r="F7" s="119"/>
      <c r="G7" s="119"/>
      <c r="H7" s="119"/>
    </row>
    <row r="8" spans="1:8">
      <c r="A8" s="120" t="s">
        <v>149</v>
      </c>
      <c r="B8" s="119">
        <f>B9</f>
        <v>0.63</v>
      </c>
      <c r="C8" s="119"/>
      <c r="D8" s="119">
        <v>0.63</v>
      </c>
      <c r="E8" s="119"/>
      <c r="F8" s="119"/>
      <c r="G8" s="119"/>
      <c r="H8" s="119"/>
    </row>
    <row r="9" spans="1:8">
      <c r="A9" s="121" t="s">
        <v>149</v>
      </c>
      <c r="B9" s="119">
        <f>C9+D9+E9+F9</f>
        <v>0.63</v>
      </c>
      <c r="C9" s="119"/>
      <c r="D9" s="119">
        <v>0.63</v>
      </c>
      <c r="E9" s="119"/>
      <c r="F9" s="119"/>
      <c r="G9" s="119"/>
      <c r="H9" s="119"/>
    </row>
    <row r="10" spans="1:8">
      <c r="A10" s="122"/>
      <c r="B10" s="119"/>
      <c r="C10" s="119"/>
      <c r="D10" s="119"/>
      <c r="E10" s="119"/>
      <c r="F10" s="119"/>
      <c r="G10" s="119"/>
      <c r="H10" s="119"/>
    </row>
    <row r="11" spans="1:8">
      <c r="A11" s="122"/>
      <c r="B11" s="119"/>
      <c r="C11" s="119"/>
      <c r="D11" s="119"/>
      <c r="E11" s="119"/>
      <c r="F11" s="119"/>
      <c r="G11" s="119"/>
      <c r="H11" s="119"/>
    </row>
    <row r="12" spans="1:8">
      <c r="A12" s="122"/>
      <c r="B12" s="119"/>
      <c r="C12" s="119"/>
      <c r="D12" s="119"/>
      <c r="E12" s="119"/>
      <c r="F12" s="119"/>
      <c r="G12" s="119"/>
      <c r="H12" s="119"/>
    </row>
    <row r="13" spans="1:8">
      <c r="A13" s="122"/>
      <c r="B13" s="119"/>
      <c r="C13" s="119"/>
      <c r="D13" s="119"/>
      <c r="E13" s="119"/>
      <c r="F13" s="119"/>
      <c r="G13" s="119"/>
      <c r="H13" s="119"/>
    </row>
    <row r="14" spans="1:8">
      <c r="A14" s="122"/>
      <c r="B14" s="119"/>
      <c r="C14" s="119"/>
      <c r="D14" s="119"/>
      <c r="E14" s="119"/>
      <c r="F14" s="119"/>
      <c r="G14" s="119"/>
      <c r="H14" s="119"/>
    </row>
    <row r="15" spans="1:8">
      <c r="A15" s="122"/>
      <c r="B15" s="119"/>
      <c r="C15" s="119"/>
      <c r="D15" s="119"/>
      <c r="E15" s="119"/>
      <c r="F15" s="119"/>
      <c r="G15" s="119"/>
      <c r="H15" s="119"/>
    </row>
    <row r="16" spans="1:8">
      <c r="A16" s="122"/>
      <c r="B16" s="119"/>
      <c r="C16" s="119"/>
      <c r="D16" s="119"/>
      <c r="E16" s="119"/>
      <c r="F16" s="119"/>
      <c r="G16" s="119"/>
      <c r="H16" s="119"/>
    </row>
    <row r="17" spans="1:1">
      <c r="A17" s="123" t="s">
        <v>100</v>
      </c>
    </row>
    <row r="18" spans="1:1">
      <c r="A18" s="124" t="s">
        <v>141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15" sqref="G15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101" t="s">
        <v>233</v>
      </c>
      <c r="B1" s="101"/>
      <c r="C1" s="101"/>
      <c r="D1" s="101"/>
      <c r="E1" s="101"/>
    </row>
    <row r="2" spans="1:5">
      <c r="A2" s="102"/>
      <c r="B2" s="103"/>
      <c r="C2" s="103"/>
      <c r="D2" s="103"/>
      <c r="E2" s="103" t="s">
        <v>1</v>
      </c>
    </row>
    <row r="3" spans="1:5">
      <c r="A3" s="111" t="s">
        <v>234</v>
      </c>
      <c r="B3" s="111" t="s">
        <v>4</v>
      </c>
      <c r="C3" s="111" t="s">
        <v>104</v>
      </c>
      <c r="D3" s="111" t="s">
        <v>74</v>
      </c>
      <c r="E3" s="111" t="s">
        <v>75</v>
      </c>
    </row>
    <row r="4" spans="1:5">
      <c r="A4" s="111" t="s">
        <v>54</v>
      </c>
      <c r="B4" s="111" t="s">
        <v>54</v>
      </c>
      <c r="C4" s="111">
        <v>1</v>
      </c>
      <c r="D4" s="111">
        <v>2</v>
      </c>
      <c r="E4" s="111">
        <v>3</v>
      </c>
    </row>
    <row r="5" spans="1:5">
      <c r="A5" s="112"/>
      <c r="B5" s="113" t="s">
        <v>144</v>
      </c>
      <c r="C5" s="114">
        <f>D5</f>
        <v>43.67</v>
      </c>
      <c r="D5" s="114">
        <f>D6+D7+D8+D9+D10+D11+D12+D13+D14+D15+D16+D17+D18+D20+D19</f>
        <v>43.67</v>
      </c>
      <c r="E5" s="115"/>
    </row>
    <row r="6" spans="1:5">
      <c r="A6" s="116">
        <v>1</v>
      </c>
      <c r="B6" s="109" t="s">
        <v>235</v>
      </c>
      <c r="C6" s="108">
        <f>D6+E6</f>
        <v>10.27</v>
      </c>
      <c r="D6" s="108">
        <v>10.27</v>
      </c>
      <c r="E6" s="117"/>
    </row>
    <row r="7" spans="1:5">
      <c r="A7" s="116">
        <v>2</v>
      </c>
      <c r="B7" s="109" t="s">
        <v>236</v>
      </c>
      <c r="C7" s="108">
        <f t="shared" ref="C7:C20" si="0">D7+E7</f>
        <v>3</v>
      </c>
      <c r="D7" s="108">
        <v>3</v>
      </c>
      <c r="E7" s="117"/>
    </row>
    <row r="8" spans="1:5">
      <c r="A8" s="116">
        <v>3</v>
      </c>
      <c r="B8" s="109" t="s">
        <v>237</v>
      </c>
      <c r="C8" s="108">
        <f t="shared" si="0"/>
        <v>0.7</v>
      </c>
      <c r="D8" s="108">
        <v>0.7</v>
      </c>
      <c r="E8" s="117"/>
    </row>
    <row r="9" spans="1:5">
      <c r="A9" s="116">
        <v>4</v>
      </c>
      <c r="B9" s="109" t="s">
        <v>238</v>
      </c>
      <c r="C9" s="108"/>
      <c r="D9" s="108"/>
      <c r="E9" s="117"/>
    </row>
    <row r="10" spans="1:5">
      <c r="A10" s="116">
        <v>5</v>
      </c>
      <c r="B10" s="109" t="s">
        <v>239</v>
      </c>
      <c r="C10" s="108">
        <f t="shared" si="0"/>
        <v>2.7</v>
      </c>
      <c r="D10" s="108">
        <v>2.7</v>
      </c>
      <c r="E10" s="117"/>
    </row>
    <row r="11" spans="1:5">
      <c r="A11" s="116">
        <v>6</v>
      </c>
      <c r="B11" s="109" t="s">
        <v>240</v>
      </c>
      <c r="C11" s="108">
        <f t="shared" si="0"/>
        <v>5.61</v>
      </c>
      <c r="D11" s="108">
        <v>5.61</v>
      </c>
      <c r="E11" s="117"/>
    </row>
    <row r="12" spans="1:5">
      <c r="A12" s="116">
        <v>7</v>
      </c>
      <c r="B12" s="109" t="s">
        <v>241</v>
      </c>
      <c r="C12" s="108">
        <f t="shared" si="0"/>
        <v>0</v>
      </c>
      <c r="D12" s="108"/>
      <c r="E12" s="117"/>
    </row>
    <row r="13" spans="1:5">
      <c r="A13" s="116">
        <v>8</v>
      </c>
      <c r="B13" s="109" t="s">
        <v>242</v>
      </c>
      <c r="C13" s="108">
        <f t="shared" si="0"/>
        <v>7.5</v>
      </c>
      <c r="D13" s="108">
        <v>7.5</v>
      </c>
      <c r="E13" s="117"/>
    </row>
    <row r="14" spans="1:5">
      <c r="A14" s="116">
        <v>9</v>
      </c>
      <c r="B14" s="109" t="s">
        <v>243</v>
      </c>
      <c r="C14" s="108"/>
      <c r="D14" s="108"/>
      <c r="E14" s="117"/>
    </row>
    <row r="15" spans="1:5">
      <c r="A15" s="116">
        <v>10</v>
      </c>
      <c r="B15" s="109" t="s">
        <v>244</v>
      </c>
      <c r="C15" s="108"/>
      <c r="D15" s="108"/>
      <c r="E15" s="117"/>
    </row>
    <row r="16" spans="1:5">
      <c r="A16" s="116">
        <v>11</v>
      </c>
      <c r="B16" s="109" t="s">
        <v>245</v>
      </c>
      <c r="C16" s="108"/>
      <c r="D16" s="108"/>
      <c r="E16" s="117"/>
    </row>
    <row r="17" spans="1:5">
      <c r="A17" s="116">
        <v>12</v>
      </c>
      <c r="B17" s="109" t="s">
        <v>246</v>
      </c>
      <c r="C17" s="108">
        <f t="shared" si="0"/>
        <v>3.23</v>
      </c>
      <c r="D17" s="108">
        <v>3.23</v>
      </c>
      <c r="E17" s="117"/>
    </row>
    <row r="18" spans="1:5">
      <c r="A18" s="116">
        <v>13</v>
      </c>
      <c r="B18" s="109" t="s">
        <v>247</v>
      </c>
      <c r="C18" s="108"/>
      <c r="D18" s="108"/>
      <c r="E18" s="117"/>
    </row>
    <row r="19" spans="1:5">
      <c r="A19" s="116">
        <v>14</v>
      </c>
      <c r="B19" s="109" t="s">
        <v>248</v>
      </c>
      <c r="C19" s="108">
        <f t="shared" si="0"/>
        <v>10.66</v>
      </c>
      <c r="D19" s="108">
        <v>10.66</v>
      </c>
      <c r="E19" s="117"/>
    </row>
    <row r="20" spans="1:5">
      <c r="A20" s="116">
        <v>15</v>
      </c>
      <c r="B20" s="109" t="s">
        <v>249</v>
      </c>
      <c r="C20" s="108"/>
      <c r="D20" s="108"/>
      <c r="E20" s="117"/>
    </row>
    <row r="21" spans="1:5">
      <c r="A21" s="110" t="s">
        <v>52</v>
      </c>
    </row>
  </sheetData>
  <mergeCells count="1">
    <mergeCell ref="A1:E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34" sqref="B34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101" t="s">
        <v>250</v>
      </c>
      <c r="B1" s="101"/>
    </row>
    <row r="2" spans="1:2">
      <c r="A2" s="102"/>
      <c r="B2" s="103" t="s">
        <v>1</v>
      </c>
    </row>
    <row r="3" ht="15" customHeight="1" spans="1:2">
      <c r="A3" s="104" t="s">
        <v>251</v>
      </c>
      <c r="B3" s="105" t="s">
        <v>252</v>
      </c>
    </row>
    <row r="4" spans="1:2">
      <c r="A4" s="104"/>
      <c r="B4" s="105"/>
    </row>
    <row r="5" spans="1:2">
      <c r="A5" s="106" t="s">
        <v>54</v>
      </c>
      <c r="B5" s="105">
        <v>1</v>
      </c>
    </row>
    <row r="6" spans="1:2">
      <c r="A6" s="107" t="s">
        <v>77</v>
      </c>
      <c r="B6" s="108"/>
    </row>
    <row r="7" spans="1:2">
      <c r="A7" s="109" t="s">
        <v>253</v>
      </c>
      <c r="B7" s="108"/>
    </row>
    <row r="8" spans="1:2">
      <c r="A8" s="109"/>
      <c r="B8" s="108"/>
    </row>
    <row r="9" spans="1:2">
      <c r="A9" s="109"/>
      <c r="B9" s="108"/>
    </row>
    <row r="10" spans="1:2">
      <c r="A10" s="109"/>
      <c r="B10" s="108"/>
    </row>
    <row r="11" spans="1:2">
      <c r="A11" s="109"/>
      <c r="B11" s="108"/>
    </row>
    <row r="12" spans="1:2">
      <c r="A12" s="109"/>
      <c r="B12" s="108"/>
    </row>
    <row r="13" spans="1:2">
      <c r="A13" s="109"/>
      <c r="B13" s="108"/>
    </row>
    <row r="14" spans="1:2">
      <c r="A14" s="109"/>
      <c r="B14" s="108"/>
    </row>
    <row r="15" spans="1:2">
      <c r="A15" s="109"/>
      <c r="B15" s="108"/>
    </row>
    <row r="16" spans="1:2">
      <c r="A16" s="11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101" t="s">
        <v>254</v>
      </c>
      <c r="B1" s="101"/>
      <c r="C1" s="101"/>
      <c r="D1" s="101"/>
      <c r="E1" s="101"/>
    </row>
    <row r="2" spans="1:5">
      <c r="A2" s="102"/>
      <c r="B2" s="103"/>
      <c r="C2" s="103"/>
      <c r="D2" s="103"/>
      <c r="E2" s="103" t="s">
        <v>1</v>
      </c>
    </row>
    <row r="3" spans="1:5">
      <c r="A3" s="111" t="s">
        <v>143</v>
      </c>
      <c r="B3" s="111" t="s">
        <v>104</v>
      </c>
      <c r="C3" s="111" t="s">
        <v>255</v>
      </c>
      <c r="D3" s="111" t="s">
        <v>256</v>
      </c>
      <c r="E3" s="111" t="s">
        <v>257</v>
      </c>
    </row>
    <row r="4" spans="1:5">
      <c r="A4" s="111" t="s">
        <v>54</v>
      </c>
      <c r="B4" s="111">
        <v>1</v>
      </c>
      <c r="C4" s="111">
        <v>2</v>
      </c>
      <c r="D4" s="111">
        <v>3</v>
      </c>
      <c r="E4" s="111">
        <v>4</v>
      </c>
    </row>
    <row r="5" spans="1:5">
      <c r="A5" s="107" t="s">
        <v>77</v>
      </c>
      <c r="B5" s="108"/>
      <c r="C5" s="108"/>
      <c r="D5" s="108"/>
      <c r="E5" s="108"/>
    </row>
    <row r="6" spans="1:5">
      <c r="A6" s="109" t="s">
        <v>253</v>
      </c>
      <c r="B6" s="108"/>
      <c r="C6" s="108"/>
      <c r="D6" s="108"/>
      <c r="E6" s="108"/>
    </row>
    <row r="7" spans="1:5">
      <c r="A7" s="109"/>
      <c r="B7" s="108"/>
      <c r="C7" s="108"/>
      <c r="D7" s="108"/>
      <c r="E7" s="108"/>
    </row>
    <row r="8" spans="1:5">
      <c r="A8" s="109"/>
      <c r="B8" s="108"/>
      <c r="C8" s="108"/>
      <c r="D8" s="108"/>
      <c r="E8" s="108"/>
    </row>
    <row r="9" spans="1:5">
      <c r="A9" s="109"/>
      <c r="B9" s="108"/>
      <c r="C9" s="108"/>
      <c r="D9" s="108"/>
      <c r="E9" s="108"/>
    </row>
    <row r="10" spans="1:5">
      <c r="A10" s="109"/>
      <c r="B10" s="108"/>
      <c r="C10" s="108"/>
      <c r="D10" s="108"/>
      <c r="E10" s="108"/>
    </row>
    <row r="11" spans="1:5">
      <c r="A11" s="109"/>
      <c r="B11" s="108"/>
      <c r="C11" s="108"/>
      <c r="D11" s="108"/>
      <c r="E11" s="108"/>
    </row>
    <row r="12" spans="1:5">
      <c r="A12" s="109"/>
      <c r="B12" s="108"/>
      <c r="C12" s="108"/>
      <c r="D12" s="108"/>
      <c r="E12" s="108"/>
    </row>
    <row r="13" spans="1:5">
      <c r="A13" s="109"/>
      <c r="B13" s="108"/>
      <c r="C13" s="108"/>
      <c r="D13" s="108"/>
      <c r="E13" s="108"/>
    </row>
    <row r="14" spans="1:5">
      <c r="A14" s="109"/>
      <c r="B14" s="108"/>
      <c r="C14" s="108"/>
      <c r="D14" s="108"/>
      <c r="E14" s="108"/>
    </row>
    <row r="15" spans="1:5">
      <c r="A15" s="110" t="s">
        <v>52</v>
      </c>
    </row>
  </sheetData>
  <mergeCells count="1">
    <mergeCell ref="A1:E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101" t="s">
        <v>258</v>
      </c>
      <c r="B1" s="101"/>
    </row>
    <row r="2" spans="1:2">
      <c r="A2" s="102"/>
      <c r="B2" s="103" t="s">
        <v>1</v>
      </c>
    </row>
    <row r="3" ht="15" customHeight="1" spans="1:2">
      <c r="A3" s="104" t="s">
        <v>251</v>
      </c>
      <c r="B3" s="105" t="s">
        <v>252</v>
      </c>
    </row>
    <row r="4" spans="1:2">
      <c r="A4" s="104"/>
      <c r="B4" s="105"/>
    </row>
    <row r="5" spans="1:2">
      <c r="A5" s="106" t="s">
        <v>54</v>
      </c>
      <c r="B5" s="105">
        <v>1</v>
      </c>
    </row>
    <row r="6" spans="1:2">
      <c r="A6" s="107" t="s">
        <v>77</v>
      </c>
      <c r="B6" s="108"/>
    </row>
    <row r="7" spans="1:2">
      <c r="A7" s="109" t="s">
        <v>253</v>
      </c>
      <c r="B7" s="108"/>
    </row>
    <row r="8" spans="1:2">
      <c r="A8" s="109"/>
      <c r="B8" s="108"/>
    </row>
    <row r="9" spans="1:2">
      <c r="A9" s="109"/>
      <c r="B9" s="108"/>
    </row>
    <row r="10" spans="1:2">
      <c r="A10" s="109"/>
      <c r="B10" s="108"/>
    </row>
    <row r="11" spans="1:2">
      <c r="A11" s="109"/>
      <c r="B11" s="108"/>
    </row>
    <row r="12" spans="1:2">
      <c r="A12" s="109"/>
      <c r="B12" s="108"/>
    </row>
    <row r="13" spans="1:2">
      <c r="A13" s="109"/>
      <c r="B13" s="108"/>
    </row>
    <row r="14" spans="1:2">
      <c r="A14" s="109"/>
      <c r="B14" s="108"/>
    </row>
    <row r="15" spans="1:2">
      <c r="A15" s="109"/>
      <c r="B15" s="108"/>
    </row>
    <row r="16" spans="1:2">
      <c r="A16" s="11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topLeftCell="A12" workbookViewId="0">
      <selection activeCell="O30" sqref="O30"/>
    </sheetView>
  </sheetViews>
  <sheetFormatPr defaultColWidth="9" defaultRowHeight="14.25"/>
  <cols>
    <col min="1" max="1" width="5.375" style="40" customWidth="1"/>
    <col min="2" max="2" width="4.625" style="40" customWidth="1"/>
    <col min="3" max="4" width="4.5" style="40" customWidth="1"/>
    <col min="5" max="5" width="17" style="40" customWidth="1"/>
    <col min="6" max="6" width="4.75" style="40" customWidth="1"/>
    <col min="7" max="8" width="17" style="40" customWidth="1"/>
    <col min="9" max="9" width="1.25" style="40" customWidth="1"/>
    <col min="10" max="10" width="1.875" style="40" customWidth="1"/>
    <col min="11" max="11" width="9.625" style="40" customWidth="1"/>
    <col min="12" max="16384" width="9" style="40"/>
  </cols>
  <sheetData>
    <row r="1" s="40" customFormat="1" ht="22" customHeight="1" spans="1:11">
      <c r="A1" s="2" t="s">
        <v>259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40" customFormat="1" ht="16" customHeight="1" spans="1:11">
      <c r="A2" s="42" t="s">
        <v>260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="41" customFormat="1" ht="20" customHeight="1" spans="1:11">
      <c r="A3" s="43" t="s">
        <v>261</v>
      </c>
      <c r="B3" s="44"/>
      <c r="C3" s="45" t="s">
        <v>149</v>
      </c>
      <c r="D3" s="46"/>
      <c r="E3" s="46"/>
      <c r="F3" s="46"/>
      <c r="G3" s="46"/>
      <c r="H3" s="46"/>
      <c r="I3" s="46"/>
      <c r="J3" s="46"/>
      <c r="K3" s="46"/>
    </row>
    <row r="4" s="41" customFormat="1" ht="19" customHeight="1" spans="1:11">
      <c r="A4" s="47" t="s">
        <v>262</v>
      </c>
      <c r="B4" s="48"/>
      <c r="C4" s="49" t="s">
        <v>263</v>
      </c>
      <c r="D4" s="48"/>
      <c r="E4" s="48"/>
      <c r="F4" s="48"/>
      <c r="G4" s="47" t="s">
        <v>264</v>
      </c>
      <c r="H4" s="48"/>
      <c r="I4" s="50">
        <v>13519049815</v>
      </c>
      <c r="J4" s="48"/>
      <c r="K4" s="48"/>
    </row>
    <row r="5" s="41" customFormat="1" ht="19" customHeight="1" spans="1:11">
      <c r="A5" s="47" t="s">
        <v>265</v>
      </c>
      <c r="B5" s="48"/>
      <c r="C5" s="47" t="s">
        <v>266</v>
      </c>
      <c r="D5" s="48"/>
      <c r="E5" s="48"/>
      <c r="F5" s="47" t="s">
        <v>267</v>
      </c>
      <c r="G5" s="48"/>
      <c r="H5" s="47" t="s">
        <v>268</v>
      </c>
      <c r="I5" s="48"/>
      <c r="J5" s="47" t="s">
        <v>267</v>
      </c>
      <c r="K5" s="48"/>
    </row>
    <row r="6" s="41" customFormat="1" ht="19" customHeight="1" spans="1:11">
      <c r="A6" s="48"/>
      <c r="B6" s="48"/>
      <c r="C6" s="47" t="s">
        <v>269</v>
      </c>
      <c r="D6" s="48"/>
      <c r="E6" s="47" t="s">
        <v>270</v>
      </c>
      <c r="F6" s="51">
        <v>731.48</v>
      </c>
      <c r="G6" s="52"/>
      <c r="H6" s="47" t="s">
        <v>271</v>
      </c>
      <c r="I6" s="48"/>
      <c r="J6" s="53"/>
      <c r="K6" s="52"/>
    </row>
    <row r="7" s="41" customFormat="1" ht="19" customHeight="1" spans="1:11">
      <c r="A7" s="48"/>
      <c r="B7" s="48"/>
      <c r="C7" s="48"/>
      <c r="D7" s="48"/>
      <c r="E7" s="47" t="s">
        <v>272</v>
      </c>
      <c r="F7" s="51">
        <v>64.31</v>
      </c>
      <c r="G7" s="52"/>
      <c r="H7" s="47" t="s">
        <v>273</v>
      </c>
      <c r="I7" s="48"/>
      <c r="J7" s="51">
        <f>F8+F11</f>
        <v>1176.01</v>
      </c>
      <c r="K7" s="52"/>
    </row>
    <row r="8" s="41" customFormat="1" ht="19" customHeight="1" spans="1:11">
      <c r="A8" s="48"/>
      <c r="B8" s="48"/>
      <c r="C8" s="48"/>
      <c r="D8" s="48"/>
      <c r="E8" s="47" t="s">
        <v>274</v>
      </c>
      <c r="F8" s="51">
        <f>SUM(F6:F7)</f>
        <v>795.79</v>
      </c>
      <c r="G8" s="52"/>
      <c r="H8" s="47" t="s">
        <v>275</v>
      </c>
      <c r="I8" s="48"/>
      <c r="J8" s="51"/>
      <c r="K8" s="52"/>
    </row>
    <row r="9" s="41" customFormat="1" ht="19" customHeight="1" spans="1:11">
      <c r="A9" s="48"/>
      <c r="B9" s="48"/>
      <c r="C9" s="47" t="s">
        <v>276</v>
      </c>
      <c r="D9" s="48"/>
      <c r="E9" s="47" t="s">
        <v>277</v>
      </c>
      <c r="F9" s="51">
        <v>380.22</v>
      </c>
      <c r="G9" s="52"/>
      <c r="H9" s="47" t="s">
        <v>278</v>
      </c>
      <c r="I9" s="48"/>
      <c r="J9" s="51">
        <f>SUM(J5:J8)</f>
        <v>1176.01</v>
      </c>
      <c r="K9" s="52"/>
    </row>
    <row r="10" s="41" customFormat="1" ht="19" customHeight="1" spans="1:11">
      <c r="A10" s="48"/>
      <c r="B10" s="48"/>
      <c r="C10" s="48"/>
      <c r="D10" s="48"/>
      <c r="E10" s="47" t="s">
        <v>279</v>
      </c>
      <c r="F10" s="53"/>
      <c r="G10" s="52"/>
      <c r="H10" s="47" t="s">
        <v>280</v>
      </c>
      <c r="I10" s="48"/>
      <c r="J10" s="51">
        <f>J9</f>
        <v>1176.01</v>
      </c>
      <c r="K10" s="52"/>
    </row>
    <row r="11" s="41" customFormat="1" ht="19" customHeight="1" spans="1:11">
      <c r="A11" s="48"/>
      <c r="B11" s="48"/>
      <c r="C11" s="48"/>
      <c r="D11" s="48"/>
      <c r="E11" s="47" t="s">
        <v>274</v>
      </c>
      <c r="F11" s="51">
        <f>SUM(F9:F10)</f>
        <v>380.22</v>
      </c>
      <c r="G11" s="52"/>
      <c r="H11" s="54"/>
      <c r="I11" s="54"/>
      <c r="J11" s="51"/>
      <c r="K11" s="52"/>
    </row>
    <row r="12" s="41" customFormat="1" ht="130" customHeight="1" spans="1:11">
      <c r="A12" s="55" t="s">
        <v>281</v>
      </c>
      <c r="B12" s="56" t="s">
        <v>282</v>
      </c>
      <c r="C12" s="54"/>
      <c r="D12" s="54"/>
      <c r="E12" s="54"/>
      <c r="F12" s="54"/>
      <c r="G12" s="54"/>
      <c r="H12" s="54"/>
      <c r="I12" s="54"/>
      <c r="J12" s="54"/>
      <c r="K12" s="54"/>
    </row>
    <row r="13" s="41" customFormat="1" ht="20" customHeight="1" spans="1:11">
      <c r="A13" s="55" t="s">
        <v>283</v>
      </c>
      <c r="B13" s="47" t="s">
        <v>284</v>
      </c>
      <c r="C13" s="48"/>
      <c r="D13" s="47" t="s">
        <v>285</v>
      </c>
      <c r="E13" s="47" t="s">
        <v>286</v>
      </c>
      <c r="F13" s="48"/>
      <c r="G13" s="57" t="s">
        <v>287</v>
      </c>
      <c r="H13" s="48"/>
      <c r="I13" s="48"/>
      <c r="J13" s="48"/>
      <c r="K13" s="47" t="s">
        <v>288</v>
      </c>
    </row>
    <row r="14" s="41" customFormat="1" ht="20" customHeight="1" spans="1:11">
      <c r="A14" s="58"/>
      <c r="B14" s="47" t="s">
        <v>289</v>
      </c>
      <c r="C14" s="48"/>
      <c r="D14" s="50">
        <v>10</v>
      </c>
      <c r="E14" s="47" t="s">
        <v>290</v>
      </c>
      <c r="F14" s="48"/>
      <c r="G14" s="47" t="s">
        <v>291</v>
      </c>
      <c r="H14" s="48"/>
      <c r="I14" s="48"/>
      <c r="J14" s="48"/>
      <c r="K14" s="59">
        <v>1</v>
      </c>
    </row>
    <row r="15" s="41" customFormat="1" ht="20" customHeight="1" spans="1:11">
      <c r="A15" s="58"/>
      <c r="B15" s="48"/>
      <c r="C15" s="48"/>
      <c r="D15" s="48"/>
      <c r="E15" s="48"/>
      <c r="F15" s="48"/>
      <c r="G15" s="47" t="s">
        <v>292</v>
      </c>
      <c r="H15" s="48"/>
      <c r="I15" s="48"/>
      <c r="J15" s="48"/>
      <c r="K15" s="47" t="s">
        <v>293</v>
      </c>
    </row>
    <row r="16" s="41" customFormat="1" ht="20" customHeight="1" spans="1:11">
      <c r="A16" s="58"/>
      <c r="B16" s="48"/>
      <c r="C16" s="48"/>
      <c r="D16" s="48"/>
      <c r="E16" s="48"/>
      <c r="F16" s="48"/>
      <c r="G16" s="47" t="s">
        <v>294</v>
      </c>
      <c r="H16" s="48"/>
      <c r="I16" s="48"/>
      <c r="J16" s="48"/>
      <c r="K16" s="47" t="s">
        <v>295</v>
      </c>
    </row>
    <row r="17" s="41" customFormat="1" ht="20" customHeight="1" spans="1:11">
      <c r="A17" s="58"/>
      <c r="B17" s="48"/>
      <c r="C17" s="48"/>
      <c r="D17" s="48"/>
      <c r="E17" s="48"/>
      <c r="F17" s="48"/>
      <c r="G17" s="47" t="s">
        <v>296</v>
      </c>
      <c r="H17" s="48"/>
      <c r="I17" s="48"/>
      <c r="J17" s="48"/>
      <c r="K17" s="47" t="s">
        <v>297</v>
      </c>
    </row>
    <row r="18" s="41" customFormat="1" ht="20" customHeight="1" spans="1:11">
      <c r="A18" s="58"/>
      <c r="B18" s="48"/>
      <c r="C18" s="48"/>
      <c r="D18" s="48"/>
      <c r="E18" s="47" t="s">
        <v>298</v>
      </c>
      <c r="F18" s="48"/>
      <c r="G18" s="47" t="s">
        <v>299</v>
      </c>
      <c r="H18" s="48"/>
      <c r="I18" s="48"/>
      <c r="J18" s="48"/>
      <c r="K18" s="47" t="s">
        <v>300</v>
      </c>
    </row>
    <row r="19" s="41" customFormat="1" ht="20" customHeight="1" spans="1:11">
      <c r="A19" s="58"/>
      <c r="B19" s="48"/>
      <c r="C19" s="48"/>
      <c r="D19" s="48"/>
      <c r="E19" s="48"/>
      <c r="F19" s="48"/>
      <c r="G19" s="47" t="s">
        <v>301</v>
      </c>
      <c r="H19" s="48"/>
      <c r="I19" s="48"/>
      <c r="J19" s="48"/>
      <c r="K19" s="47" t="s">
        <v>302</v>
      </c>
    </row>
    <row r="20" s="41" customFormat="1" ht="20" customHeight="1" spans="1:11">
      <c r="A20" s="58"/>
      <c r="B20" s="48"/>
      <c r="C20" s="48"/>
      <c r="D20" s="48"/>
      <c r="E20" s="47" t="s">
        <v>303</v>
      </c>
      <c r="F20" s="48"/>
      <c r="G20" s="47" t="s">
        <v>304</v>
      </c>
      <c r="H20" s="48"/>
      <c r="I20" s="48"/>
      <c r="J20" s="48"/>
      <c r="K20" s="47" t="s">
        <v>305</v>
      </c>
    </row>
    <row r="21" s="41" customFormat="1" ht="20" customHeight="1" spans="1:11">
      <c r="A21" s="58"/>
      <c r="B21" s="48"/>
      <c r="C21" s="48"/>
      <c r="D21" s="48"/>
      <c r="E21" s="48"/>
      <c r="F21" s="48"/>
      <c r="G21" s="47" t="s">
        <v>306</v>
      </c>
      <c r="H21" s="48"/>
      <c r="I21" s="48"/>
      <c r="J21" s="48"/>
      <c r="K21" s="47" t="s">
        <v>307</v>
      </c>
    </row>
    <row r="22" s="41" customFormat="1" ht="20" customHeight="1" spans="1:11">
      <c r="A22" s="58"/>
      <c r="B22" s="48"/>
      <c r="C22" s="48"/>
      <c r="D22" s="48"/>
      <c r="E22" s="47" t="s">
        <v>308</v>
      </c>
      <c r="F22" s="48"/>
      <c r="G22" s="47" t="s">
        <v>309</v>
      </c>
      <c r="H22" s="48"/>
      <c r="I22" s="48"/>
      <c r="J22" s="48"/>
      <c r="K22" s="47" t="s">
        <v>305</v>
      </c>
    </row>
    <row r="23" s="41" customFormat="1" ht="20" customHeight="1" spans="1:11">
      <c r="A23" s="58"/>
      <c r="B23" s="48"/>
      <c r="C23" s="48"/>
      <c r="D23" s="48"/>
      <c r="E23" s="48"/>
      <c r="F23" s="48"/>
      <c r="G23" s="47" t="s">
        <v>310</v>
      </c>
      <c r="H23" s="48"/>
      <c r="I23" s="48"/>
      <c r="J23" s="48"/>
      <c r="K23" s="59">
        <v>1</v>
      </c>
    </row>
    <row r="24" s="41" customFormat="1" ht="20" customHeight="1" spans="1:11">
      <c r="A24" s="58"/>
      <c r="B24" s="48"/>
      <c r="C24" s="48"/>
      <c r="D24" s="48"/>
      <c r="E24" s="47" t="s">
        <v>311</v>
      </c>
      <c r="F24" s="48"/>
      <c r="G24" s="47" t="s">
        <v>312</v>
      </c>
      <c r="H24" s="48"/>
      <c r="I24" s="48"/>
      <c r="J24" s="48"/>
      <c r="K24" s="60" t="s">
        <v>313</v>
      </c>
    </row>
    <row r="25" s="41" customFormat="1" ht="20" customHeight="1" spans="1:11">
      <c r="A25" s="54"/>
      <c r="B25" s="61"/>
      <c r="C25" s="62"/>
      <c r="D25" s="54"/>
      <c r="E25" s="47" t="s">
        <v>314</v>
      </c>
      <c r="F25" s="48"/>
      <c r="G25" s="47" t="s">
        <v>315</v>
      </c>
      <c r="H25" s="48"/>
      <c r="I25" s="48"/>
      <c r="J25" s="48"/>
      <c r="K25" s="47" t="s">
        <v>316</v>
      </c>
    </row>
    <row r="26" s="41" customFormat="1" ht="20" customHeight="1" spans="1:11">
      <c r="A26" s="54"/>
      <c r="B26" s="63"/>
      <c r="C26" s="64"/>
      <c r="D26" s="65"/>
      <c r="E26" s="66" t="s">
        <v>317</v>
      </c>
      <c r="F26" s="67"/>
      <c r="G26" s="68" t="s">
        <v>318</v>
      </c>
      <c r="H26" s="69"/>
      <c r="I26" s="69"/>
      <c r="J26" s="70"/>
      <c r="K26" s="71" t="s">
        <v>319</v>
      </c>
    </row>
    <row r="27" s="41" customFormat="1" ht="20" customHeight="1" spans="1:11">
      <c r="A27" s="54"/>
      <c r="B27" s="63"/>
      <c r="C27" s="64"/>
      <c r="D27" s="65"/>
      <c r="E27" s="66"/>
      <c r="F27" s="67"/>
      <c r="G27" s="68" t="s">
        <v>320</v>
      </c>
      <c r="H27" s="69"/>
      <c r="I27" s="69"/>
      <c r="J27" s="70"/>
      <c r="K27" s="71" t="s">
        <v>321</v>
      </c>
    </row>
    <row r="28" s="41" customFormat="1" ht="20" customHeight="1" spans="1:11">
      <c r="A28" s="54"/>
      <c r="B28" s="63"/>
      <c r="C28" s="64"/>
      <c r="D28" s="65"/>
      <c r="E28" s="66"/>
      <c r="F28" s="67"/>
      <c r="G28" s="68" t="s">
        <v>322</v>
      </c>
      <c r="H28" s="69"/>
      <c r="I28" s="69"/>
      <c r="J28" s="70"/>
      <c r="K28" s="71" t="s">
        <v>323</v>
      </c>
    </row>
    <row r="29" s="41" customFormat="1" ht="20" customHeight="1" spans="1:11">
      <c r="A29" s="54"/>
      <c r="B29" s="63"/>
      <c r="C29" s="64"/>
      <c r="D29" s="65"/>
      <c r="E29" s="66"/>
      <c r="F29" s="67"/>
      <c r="G29" s="68" t="s">
        <v>324</v>
      </c>
      <c r="H29" s="69"/>
      <c r="I29" s="69"/>
      <c r="J29" s="70"/>
      <c r="K29" s="71" t="s">
        <v>325</v>
      </c>
    </row>
    <row r="30" s="41" customFormat="1" ht="20" customHeight="1" spans="1:11">
      <c r="A30" s="54"/>
      <c r="B30" s="63"/>
      <c r="C30" s="64"/>
      <c r="D30" s="65"/>
      <c r="E30" s="66"/>
      <c r="F30" s="67"/>
      <c r="G30" s="68" t="s">
        <v>326</v>
      </c>
      <c r="H30" s="69"/>
      <c r="I30" s="69"/>
      <c r="J30" s="70"/>
      <c r="K30" s="72" t="s">
        <v>327</v>
      </c>
    </row>
    <row r="31" s="41" customFormat="1" ht="20" customHeight="1" spans="1:11">
      <c r="A31" s="54"/>
      <c r="B31" s="63"/>
      <c r="C31" s="64"/>
      <c r="D31" s="65"/>
      <c r="E31" s="66"/>
      <c r="F31" s="67"/>
      <c r="G31" s="68" t="s">
        <v>328</v>
      </c>
      <c r="H31" s="69"/>
      <c r="I31" s="69"/>
      <c r="J31" s="70"/>
      <c r="K31" s="72" t="s">
        <v>329</v>
      </c>
    </row>
    <row r="32" s="41" customFormat="1" ht="20" customHeight="1" spans="1:11">
      <c r="A32" s="54"/>
      <c r="B32" s="63"/>
      <c r="C32" s="64"/>
      <c r="D32" s="65"/>
      <c r="E32" s="66"/>
      <c r="F32" s="67"/>
      <c r="G32" s="68" t="s">
        <v>330</v>
      </c>
      <c r="H32" s="69"/>
      <c r="I32" s="69"/>
      <c r="J32" s="70"/>
      <c r="K32" s="71" t="s">
        <v>331</v>
      </c>
    </row>
    <row r="33" s="41" customFormat="1" ht="20" customHeight="1" spans="1:11">
      <c r="A33" s="54"/>
      <c r="B33" s="63"/>
      <c r="C33" s="64"/>
      <c r="D33" s="65"/>
      <c r="E33" s="66"/>
      <c r="F33" s="67"/>
      <c r="G33" s="73" t="s">
        <v>332</v>
      </c>
      <c r="H33" s="74"/>
      <c r="I33" s="74"/>
      <c r="J33" s="74"/>
      <c r="K33" s="75" t="s">
        <v>333</v>
      </c>
    </row>
    <row r="34" s="41" customFormat="1" ht="20" customHeight="1" spans="1:11">
      <c r="A34" s="54"/>
      <c r="B34" s="63"/>
      <c r="C34" s="64"/>
      <c r="D34" s="65"/>
      <c r="E34" s="66"/>
      <c r="F34" s="67"/>
      <c r="G34" s="73" t="s">
        <v>334</v>
      </c>
      <c r="H34" s="74"/>
      <c r="I34" s="74"/>
      <c r="J34" s="74"/>
      <c r="K34" s="75" t="s">
        <v>335</v>
      </c>
    </row>
    <row r="35" s="41" customFormat="1" ht="20" customHeight="1" spans="1:11">
      <c r="A35" s="54"/>
      <c r="B35" s="63"/>
      <c r="C35" s="64"/>
      <c r="D35" s="65"/>
      <c r="E35" s="66"/>
      <c r="F35" s="67"/>
      <c r="G35" s="76" t="s">
        <v>336</v>
      </c>
      <c r="H35" s="77"/>
      <c r="I35" s="77"/>
      <c r="J35" s="78"/>
      <c r="K35" s="75" t="s">
        <v>337</v>
      </c>
    </row>
    <row r="36" s="41" customFormat="1" ht="20" customHeight="1" spans="1:11">
      <c r="A36" s="54"/>
      <c r="B36" s="63"/>
      <c r="C36" s="64"/>
      <c r="D36" s="65"/>
      <c r="E36" s="79" t="s">
        <v>338</v>
      </c>
      <c r="F36" s="80"/>
      <c r="G36" s="68" t="s">
        <v>339</v>
      </c>
      <c r="H36" s="69"/>
      <c r="I36" s="69"/>
      <c r="J36" s="70"/>
      <c r="K36" s="59">
        <v>1</v>
      </c>
    </row>
    <row r="37" s="41" customFormat="1" ht="20" customHeight="1" spans="1:11">
      <c r="A37" s="54"/>
      <c r="B37" s="63"/>
      <c r="C37" s="64"/>
      <c r="D37" s="65"/>
      <c r="E37" s="81"/>
      <c r="F37" s="82"/>
      <c r="G37" s="68" t="s">
        <v>340</v>
      </c>
      <c r="H37" s="69"/>
      <c r="I37" s="69"/>
      <c r="J37" s="70"/>
      <c r="K37" s="72" t="s">
        <v>341</v>
      </c>
    </row>
    <row r="38" s="41" customFormat="1" ht="20" customHeight="1" spans="1:11">
      <c r="A38" s="54"/>
      <c r="B38" s="63"/>
      <c r="C38" s="64"/>
      <c r="D38" s="65"/>
      <c r="E38" s="81"/>
      <c r="F38" s="82"/>
      <c r="G38" s="68" t="s">
        <v>342</v>
      </c>
      <c r="H38" s="69"/>
      <c r="I38" s="69"/>
      <c r="J38" s="70"/>
      <c r="K38" s="59">
        <v>1</v>
      </c>
    </row>
    <row r="39" s="41" customFormat="1" ht="20" customHeight="1" spans="1:11">
      <c r="A39" s="54"/>
      <c r="B39" s="63"/>
      <c r="C39" s="64"/>
      <c r="D39" s="65"/>
      <c r="E39" s="81"/>
      <c r="F39" s="82"/>
      <c r="G39" s="68" t="s">
        <v>343</v>
      </c>
      <c r="H39" s="69"/>
      <c r="I39" s="69"/>
      <c r="J39" s="70"/>
      <c r="K39" s="59">
        <v>1</v>
      </c>
    </row>
    <row r="40" s="41" customFormat="1" ht="20" customHeight="1" spans="1:11">
      <c r="A40" s="54"/>
      <c r="B40" s="63"/>
      <c r="C40" s="64"/>
      <c r="D40" s="65"/>
      <c r="E40" s="81"/>
      <c r="F40" s="82"/>
      <c r="G40" s="49" t="s">
        <v>344</v>
      </c>
      <c r="H40" s="48"/>
      <c r="I40" s="48"/>
      <c r="J40" s="48"/>
      <c r="K40" s="47" t="s">
        <v>345</v>
      </c>
    </row>
    <row r="41" s="41" customFormat="1" ht="20" customHeight="1" spans="1:11">
      <c r="A41" s="54"/>
      <c r="B41" s="63"/>
      <c r="C41" s="64"/>
      <c r="D41" s="65"/>
      <c r="E41" s="81"/>
      <c r="F41" s="82"/>
      <c r="G41" s="49" t="s">
        <v>346</v>
      </c>
      <c r="H41" s="48"/>
      <c r="I41" s="48"/>
      <c r="J41" s="48"/>
      <c r="K41" s="83" t="s">
        <v>345</v>
      </c>
    </row>
    <row r="42" s="41" customFormat="1" ht="20" customHeight="1" spans="1:11">
      <c r="A42" s="54"/>
      <c r="B42" s="63"/>
      <c r="C42" s="64"/>
      <c r="D42" s="65"/>
      <c r="E42" s="81"/>
      <c r="F42" s="82"/>
      <c r="G42" s="49" t="s">
        <v>347</v>
      </c>
      <c r="H42" s="48"/>
      <c r="I42" s="48"/>
      <c r="J42" s="48"/>
      <c r="K42" s="83" t="s">
        <v>345</v>
      </c>
    </row>
    <row r="43" s="41" customFormat="1" ht="20" customHeight="1" spans="1:11">
      <c r="A43" s="54"/>
      <c r="B43" s="63"/>
      <c r="C43" s="64"/>
      <c r="D43" s="65"/>
      <c r="E43" s="81"/>
      <c r="F43" s="82"/>
      <c r="G43" s="49" t="s">
        <v>348</v>
      </c>
      <c r="H43" s="48"/>
      <c r="I43" s="48"/>
      <c r="J43" s="48"/>
      <c r="K43" s="49" t="s">
        <v>345</v>
      </c>
    </row>
    <row r="44" s="41" customFormat="1" ht="20" customHeight="1" spans="1:11">
      <c r="A44" s="54"/>
      <c r="B44" s="63"/>
      <c r="C44" s="64"/>
      <c r="D44" s="65"/>
      <c r="E44" s="81"/>
      <c r="F44" s="82"/>
      <c r="G44" s="68" t="s">
        <v>349</v>
      </c>
      <c r="H44" s="69"/>
      <c r="I44" s="69"/>
      <c r="J44" s="70"/>
      <c r="K44" s="75" t="s">
        <v>350</v>
      </c>
    </row>
    <row r="45" s="41" customFormat="1" ht="20" customHeight="1" spans="1:11">
      <c r="A45" s="54"/>
      <c r="B45" s="63"/>
      <c r="C45" s="64"/>
      <c r="D45" s="65"/>
      <c r="E45" s="79" t="s">
        <v>351</v>
      </c>
      <c r="F45" s="80"/>
      <c r="G45" s="49" t="s">
        <v>352</v>
      </c>
      <c r="H45" s="48"/>
      <c r="I45" s="48"/>
      <c r="J45" s="48"/>
      <c r="K45" s="84" t="s">
        <v>353</v>
      </c>
    </row>
    <row r="46" s="41" customFormat="1" ht="20" customHeight="1" spans="1:11">
      <c r="A46" s="54"/>
      <c r="B46" s="63"/>
      <c r="C46" s="64"/>
      <c r="D46" s="65"/>
      <c r="E46" s="81"/>
      <c r="F46" s="82"/>
      <c r="G46" s="68" t="s">
        <v>354</v>
      </c>
      <c r="H46" s="69"/>
      <c r="I46" s="69"/>
      <c r="J46" s="70"/>
      <c r="K46" s="84" t="s">
        <v>355</v>
      </c>
    </row>
    <row r="47" s="41" customFormat="1" ht="20" customHeight="1" spans="1:11">
      <c r="A47" s="54"/>
      <c r="B47" s="63"/>
      <c r="C47" s="64"/>
      <c r="D47" s="65"/>
      <c r="E47" s="81"/>
      <c r="F47" s="82"/>
      <c r="G47" s="73" t="s">
        <v>356</v>
      </c>
      <c r="H47" s="74"/>
      <c r="I47" s="74"/>
      <c r="J47" s="74"/>
      <c r="K47" s="73" t="s">
        <v>353</v>
      </c>
    </row>
    <row r="48" s="41" customFormat="1" ht="20" customHeight="1" spans="1:11">
      <c r="A48" s="54"/>
      <c r="B48" s="63"/>
      <c r="C48" s="64"/>
      <c r="D48" s="65"/>
      <c r="E48" s="85"/>
      <c r="F48" s="86"/>
      <c r="G48" s="73" t="s">
        <v>357</v>
      </c>
      <c r="H48" s="74"/>
      <c r="I48" s="74"/>
      <c r="J48" s="74"/>
      <c r="K48" s="73" t="s">
        <v>353</v>
      </c>
    </row>
    <row r="49" s="41" customFormat="1" ht="20" customHeight="1" spans="1:11">
      <c r="A49" s="54"/>
      <c r="B49" s="87"/>
      <c r="C49" s="88"/>
      <c r="D49" s="89"/>
      <c r="E49" s="47" t="s">
        <v>358</v>
      </c>
      <c r="F49" s="48"/>
      <c r="G49" s="49" t="s">
        <v>359</v>
      </c>
      <c r="H49" s="48"/>
      <c r="I49" s="48"/>
      <c r="J49" s="48"/>
      <c r="K49" s="60" t="s">
        <v>360</v>
      </c>
    </row>
    <row r="50" s="41" customFormat="1" ht="20" customHeight="1" spans="1:11">
      <c r="A50" s="54"/>
      <c r="B50" s="47" t="s">
        <v>361</v>
      </c>
      <c r="C50" s="48"/>
      <c r="D50" s="50">
        <v>30</v>
      </c>
      <c r="E50" s="47" t="s">
        <v>362</v>
      </c>
      <c r="F50" s="48"/>
      <c r="G50" s="49" t="s">
        <v>363</v>
      </c>
      <c r="H50" s="48"/>
      <c r="I50" s="48"/>
      <c r="J50" s="48"/>
      <c r="K50" s="90" t="s">
        <v>364</v>
      </c>
    </row>
    <row r="51" s="41" customFormat="1" ht="20" customHeight="1" spans="1:11">
      <c r="A51" s="54"/>
      <c r="B51" s="48"/>
      <c r="C51" s="48"/>
      <c r="D51" s="48"/>
      <c r="E51" s="79" t="s">
        <v>365</v>
      </c>
      <c r="F51" s="80"/>
      <c r="G51" s="49" t="s">
        <v>366</v>
      </c>
      <c r="H51" s="48"/>
      <c r="I51" s="48"/>
      <c r="J51" s="48"/>
      <c r="K51" s="90" t="s">
        <v>355</v>
      </c>
    </row>
    <row r="52" s="41" customFormat="1" ht="20" customHeight="1" spans="1:11">
      <c r="A52" s="54"/>
      <c r="B52" s="48"/>
      <c r="C52" s="48"/>
      <c r="D52" s="48"/>
      <c r="E52" s="85"/>
      <c r="F52" s="86"/>
      <c r="G52" s="68" t="s">
        <v>367</v>
      </c>
      <c r="H52" s="69"/>
      <c r="I52" s="69"/>
      <c r="J52" s="70"/>
      <c r="K52" s="90" t="s">
        <v>368</v>
      </c>
    </row>
    <row r="53" s="41" customFormat="1" ht="20" customHeight="1" spans="1:11">
      <c r="A53" s="54"/>
      <c r="B53" s="48"/>
      <c r="C53" s="48"/>
      <c r="D53" s="48"/>
      <c r="E53" s="81" t="s">
        <v>369</v>
      </c>
      <c r="F53" s="82"/>
      <c r="G53" s="68" t="s">
        <v>370</v>
      </c>
      <c r="H53" s="69"/>
      <c r="I53" s="69"/>
      <c r="J53" s="70"/>
      <c r="K53" s="73" t="s">
        <v>371</v>
      </c>
    </row>
    <row r="54" s="41" customFormat="1" ht="20" customHeight="1" spans="1:11">
      <c r="A54" s="54"/>
      <c r="B54" s="48"/>
      <c r="C54" s="48"/>
      <c r="D54" s="48"/>
      <c r="E54" s="85"/>
      <c r="F54" s="86"/>
      <c r="G54" s="49" t="s">
        <v>372</v>
      </c>
      <c r="H54" s="48"/>
      <c r="I54" s="48"/>
      <c r="J54" s="48"/>
      <c r="K54" s="47" t="s">
        <v>341</v>
      </c>
    </row>
    <row r="55" s="41" customFormat="1" ht="20" customHeight="1" spans="1:11">
      <c r="A55" s="54"/>
      <c r="B55" s="47" t="s">
        <v>373</v>
      </c>
      <c r="C55" s="48"/>
      <c r="D55" s="50">
        <v>20</v>
      </c>
      <c r="E55" s="47" t="s">
        <v>374</v>
      </c>
      <c r="F55" s="48"/>
      <c r="G55" s="47" t="s">
        <v>375</v>
      </c>
      <c r="H55" s="48"/>
      <c r="I55" s="48"/>
      <c r="J55" s="48"/>
      <c r="K55" s="47" t="s">
        <v>376</v>
      </c>
    </row>
    <row r="56" s="41" customFormat="1" ht="20" customHeight="1" spans="1:11">
      <c r="A56" s="54"/>
      <c r="B56" s="48"/>
      <c r="C56" s="48"/>
      <c r="D56" s="48"/>
      <c r="E56" s="47" t="s">
        <v>377</v>
      </c>
      <c r="F56" s="48"/>
      <c r="G56" s="47" t="s">
        <v>378</v>
      </c>
      <c r="H56" s="48"/>
      <c r="I56" s="48"/>
      <c r="J56" s="48"/>
      <c r="K56" s="60" t="s">
        <v>350</v>
      </c>
    </row>
    <row r="57" s="41" customFormat="1" ht="20" customHeight="1" spans="1:11">
      <c r="A57" s="54"/>
      <c r="B57" s="48"/>
      <c r="C57" s="48"/>
      <c r="D57" s="48"/>
      <c r="E57" s="47" t="s">
        <v>379</v>
      </c>
      <c r="F57" s="48"/>
      <c r="G57" s="47" t="s">
        <v>380</v>
      </c>
      <c r="H57" s="48"/>
      <c r="I57" s="48"/>
      <c r="J57" s="48"/>
      <c r="K57" s="47" t="s">
        <v>381</v>
      </c>
    </row>
    <row r="58" s="41" customFormat="1" ht="20" customHeight="1" spans="1:11">
      <c r="A58" s="91"/>
      <c r="B58" s="92"/>
      <c r="C58" s="92"/>
      <c r="D58" s="92"/>
      <c r="E58" s="93" t="s">
        <v>382</v>
      </c>
      <c r="F58" s="92"/>
      <c r="G58" s="93" t="s">
        <v>383</v>
      </c>
      <c r="H58" s="92"/>
      <c r="I58" s="92"/>
      <c r="J58" s="92"/>
      <c r="K58" s="93" t="s">
        <v>376</v>
      </c>
    </row>
    <row r="59" s="40" customFormat="1" ht="40" customHeight="1" spans="1:11">
      <c r="A59" s="94" t="s">
        <v>384</v>
      </c>
      <c r="B59" s="95" t="s">
        <v>385</v>
      </c>
      <c r="C59" s="95"/>
      <c r="D59" s="95"/>
      <c r="E59" s="94"/>
      <c r="F59" s="94" t="s">
        <v>386</v>
      </c>
      <c r="G59" s="94"/>
      <c r="H59" s="95" t="s">
        <v>387</v>
      </c>
      <c r="I59" s="95"/>
      <c r="J59" s="95"/>
      <c r="K59" s="96"/>
    </row>
    <row r="60" s="40" customFormat="1" spans="1:11">
      <c r="A60" s="97" t="s">
        <v>388</v>
      </c>
      <c r="B60" s="97"/>
      <c r="C60" s="97"/>
      <c r="D60" s="97"/>
      <c r="E60" s="97"/>
      <c r="F60" s="97"/>
      <c r="G60" s="97"/>
      <c r="H60" s="97"/>
      <c r="I60" s="97"/>
      <c r="J60" s="97"/>
      <c r="K60" s="98"/>
    </row>
    <row r="61" s="40" customFormat="1" spans="1:11">
      <c r="A61" s="97"/>
      <c r="B61" s="97"/>
      <c r="C61" s="97"/>
      <c r="D61" s="97"/>
      <c r="E61" s="97"/>
      <c r="F61" s="97"/>
      <c r="G61" s="97"/>
      <c r="H61" s="97"/>
      <c r="I61" s="97"/>
      <c r="J61" s="97"/>
      <c r="K61" s="98"/>
    </row>
    <row r="62" s="40" customFormat="1" spans="1:11">
      <c r="A62" s="97"/>
      <c r="B62" s="97"/>
      <c r="C62" s="97"/>
      <c r="D62" s="97"/>
      <c r="E62" s="97"/>
      <c r="F62" s="97"/>
      <c r="G62" s="97"/>
      <c r="H62" s="97"/>
      <c r="I62" s="97"/>
      <c r="J62" s="97"/>
      <c r="K62" s="98"/>
    </row>
    <row r="63" s="40" customFormat="1" spans="1:11">
      <c r="A63" s="97"/>
      <c r="B63" s="97"/>
      <c r="C63" s="97"/>
      <c r="D63" s="97"/>
      <c r="E63" s="97"/>
      <c r="F63" s="97"/>
      <c r="G63" s="97"/>
      <c r="H63" s="97"/>
      <c r="I63" s="97"/>
      <c r="J63" s="97"/>
      <c r="K63" s="98"/>
    </row>
    <row r="64" s="40" customFormat="1" spans="1:11">
      <c r="A64" s="99"/>
      <c r="B64" s="99"/>
      <c r="C64" s="99"/>
      <c r="D64" s="99"/>
      <c r="E64" s="99"/>
      <c r="F64" s="99"/>
      <c r="G64" s="99"/>
      <c r="H64" s="99"/>
      <c r="I64" s="99"/>
      <c r="J64" s="99"/>
      <c r="K64" s="100"/>
    </row>
  </sheetData>
  <mergeCells count="11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G46:J46"/>
    <mergeCell ref="G47:J47"/>
    <mergeCell ref="G48:J48"/>
    <mergeCell ref="E49:F49"/>
    <mergeCell ref="G49:J49"/>
    <mergeCell ref="E50:F50"/>
    <mergeCell ref="G50:J50"/>
    <mergeCell ref="G51:J51"/>
    <mergeCell ref="G52:J52"/>
    <mergeCell ref="G53:J53"/>
    <mergeCell ref="G54:J54"/>
    <mergeCell ref="E55:F55"/>
    <mergeCell ref="G55:J55"/>
    <mergeCell ref="E56:F56"/>
    <mergeCell ref="G56:J56"/>
    <mergeCell ref="E57:F57"/>
    <mergeCell ref="G57:J57"/>
    <mergeCell ref="E58:F58"/>
    <mergeCell ref="G58:J58"/>
    <mergeCell ref="B59:D59"/>
    <mergeCell ref="H59:I59"/>
    <mergeCell ref="J59:K59"/>
    <mergeCell ref="A13:A24"/>
    <mergeCell ref="A25:A54"/>
    <mergeCell ref="A55:A58"/>
    <mergeCell ref="D14:D24"/>
    <mergeCell ref="D26:D49"/>
    <mergeCell ref="D50:D54"/>
    <mergeCell ref="D55:D58"/>
    <mergeCell ref="A5:B11"/>
    <mergeCell ref="C6:D8"/>
    <mergeCell ref="C9:D11"/>
    <mergeCell ref="B14:C24"/>
    <mergeCell ref="E14:F17"/>
    <mergeCell ref="E18:F19"/>
    <mergeCell ref="E20:F21"/>
    <mergeCell ref="E22:F23"/>
    <mergeCell ref="B25:C49"/>
    <mergeCell ref="E26:F35"/>
    <mergeCell ref="E36:F44"/>
    <mergeCell ref="E45:F48"/>
    <mergeCell ref="B50:C54"/>
    <mergeCell ref="E51:F52"/>
    <mergeCell ref="E53:F54"/>
    <mergeCell ref="B55:C58"/>
    <mergeCell ref="A60:K6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9" workbookViewId="0">
      <selection activeCell="J39" sqref="J39"/>
    </sheetView>
  </sheetViews>
  <sheetFormatPr defaultColWidth="9" defaultRowHeight="13.5" outlineLevelCol="6"/>
  <sheetData>
    <row r="1" ht="18.75" customHeight="1" spans="1:7">
      <c r="A1" s="1" t="s">
        <v>389</v>
      </c>
      <c r="B1" s="2"/>
      <c r="C1" s="2"/>
      <c r="D1" s="2"/>
      <c r="E1" s="2"/>
      <c r="F1" s="2"/>
      <c r="G1" s="2"/>
    </row>
    <row r="2" ht="24" customHeight="1" spans="1:7">
      <c r="A2" s="3" t="s">
        <v>390</v>
      </c>
      <c r="B2" s="3"/>
      <c r="C2" s="3" t="s">
        <v>391</v>
      </c>
      <c r="D2" s="3"/>
      <c r="E2" s="3" t="s">
        <v>392</v>
      </c>
      <c r="F2" s="3" t="s">
        <v>393</v>
      </c>
      <c r="G2" s="3"/>
    </row>
    <row r="3" ht="18" customHeight="1" spans="1:7">
      <c r="A3" s="3" t="s">
        <v>394</v>
      </c>
      <c r="B3" s="3"/>
      <c r="C3" s="3" t="s">
        <v>149</v>
      </c>
      <c r="D3" s="3"/>
      <c r="E3" s="3" t="s">
        <v>395</v>
      </c>
      <c r="F3" s="3" t="s">
        <v>149</v>
      </c>
      <c r="G3" s="3"/>
    </row>
    <row r="4" ht="18" customHeight="1" spans="1:7">
      <c r="A4" s="4" t="s">
        <v>396</v>
      </c>
      <c r="B4" s="4"/>
      <c r="C4" s="19" t="s">
        <v>397</v>
      </c>
      <c r="D4" s="19"/>
      <c r="E4" s="21" t="s">
        <v>398</v>
      </c>
      <c r="F4" s="21"/>
      <c r="G4" s="21"/>
    </row>
    <row r="5" ht="18" customHeight="1" spans="1:7">
      <c r="A5" s="4"/>
      <c r="B5" s="4"/>
      <c r="C5" s="22" t="s">
        <v>399</v>
      </c>
      <c r="D5" s="22"/>
      <c r="E5" s="21" t="s">
        <v>398</v>
      </c>
      <c r="F5" s="21"/>
      <c r="G5" s="21"/>
    </row>
    <row r="6" ht="18" customHeight="1" spans="1:7">
      <c r="A6" s="4"/>
      <c r="B6" s="4"/>
      <c r="C6" s="22" t="s">
        <v>400</v>
      </c>
      <c r="D6" s="22"/>
      <c r="E6" s="30"/>
      <c r="F6" s="30"/>
      <c r="G6" s="30"/>
    </row>
    <row r="7" ht="18" customHeight="1" spans="1:7">
      <c r="A7" s="4" t="s">
        <v>401</v>
      </c>
      <c r="B7" s="24" t="s">
        <v>402</v>
      </c>
      <c r="C7" s="24"/>
      <c r="D7" s="24"/>
      <c r="E7" s="24"/>
      <c r="F7" s="24"/>
      <c r="G7" s="24"/>
    </row>
    <row r="8" ht="18" customHeight="1" spans="1:7">
      <c r="A8" s="4"/>
      <c r="B8" s="19" t="s">
        <v>403</v>
      </c>
      <c r="C8" s="19"/>
      <c r="D8" s="19"/>
      <c r="E8" s="19"/>
      <c r="F8" s="19"/>
      <c r="G8" s="19"/>
    </row>
    <row r="9" ht="18" customHeight="1" spans="1:7">
      <c r="A9" s="4" t="s">
        <v>404</v>
      </c>
      <c r="B9" s="4" t="s">
        <v>405</v>
      </c>
      <c r="C9" s="4" t="s">
        <v>406</v>
      </c>
      <c r="D9" s="24" t="s">
        <v>407</v>
      </c>
      <c r="E9" s="24"/>
      <c r="F9" s="24"/>
      <c r="G9" s="4" t="s">
        <v>408</v>
      </c>
    </row>
    <row r="10" ht="18" customHeight="1" spans="1:7">
      <c r="A10" s="4"/>
      <c r="B10" s="7" t="s">
        <v>409</v>
      </c>
      <c r="C10" s="4" t="s">
        <v>410</v>
      </c>
      <c r="D10" s="34" t="s">
        <v>411</v>
      </c>
      <c r="E10" s="35"/>
      <c r="F10" s="36"/>
      <c r="G10" s="38" t="s">
        <v>412</v>
      </c>
    </row>
    <row r="11" ht="18" customHeight="1" spans="1:7">
      <c r="A11" s="4"/>
      <c r="B11" s="11"/>
      <c r="C11" s="4" t="s">
        <v>413</v>
      </c>
      <c r="D11" s="34" t="s">
        <v>414</v>
      </c>
      <c r="E11" s="35"/>
      <c r="F11" s="36"/>
      <c r="G11" s="4"/>
    </row>
    <row r="12" ht="18" customHeight="1" spans="1:7">
      <c r="A12" s="4"/>
      <c r="B12" s="13"/>
      <c r="C12" s="4" t="s">
        <v>415</v>
      </c>
      <c r="D12" s="34" t="s">
        <v>414</v>
      </c>
      <c r="E12" s="35"/>
      <c r="F12" s="36"/>
      <c r="G12" s="4"/>
    </row>
    <row r="13" ht="18" customHeight="1" spans="1:7">
      <c r="A13" s="4"/>
      <c r="B13" s="4" t="s">
        <v>416</v>
      </c>
      <c r="C13" s="7" t="s">
        <v>317</v>
      </c>
      <c r="D13" s="22" t="s">
        <v>417</v>
      </c>
      <c r="E13" s="22"/>
      <c r="F13" s="22"/>
      <c r="G13" s="25" t="s">
        <v>418</v>
      </c>
    </row>
    <row r="14" ht="18" customHeight="1" spans="1:7">
      <c r="A14" s="4"/>
      <c r="B14" s="4"/>
      <c r="C14" s="11"/>
      <c r="D14" s="22" t="s">
        <v>419</v>
      </c>
      <c r="E14" s="22"/>
      <c r="F14" s="22"/>
      <c r="G14" s="25" t="s">
        <v>420</v>
      </c>
    </row>
    <row r="15" ht="18" customHeight="1" spans="1:7">
      <c r="A15" s="4"/>
      <c r="B15" s="4"/>
      <c r="C15" s="13"/>
      <c r="D15" s="22" t="s">
        <v>421</v>
      </c>
      <c r="E15" s="22"/>
      <c r="F15" s="22"/>
      <c r="G15" s="25" t="s">
        <v>422</v>
      </c>
    </row>
    <row r="16" ht="18" customHeight="1" spans="1:7">
      <c r="A16" s="4"/>
      <c r="B16" s="4"/>
      <c r="C16" s="7" t="s">
        <v>423</v>
      </c>
      <c r="D16" s="22" t="s">
        <v>424</v>
      </c>
      <c r="E16" s="22"/>
      <c r="F16" s="22"/>
      <c r="G16" s="38" t="s">
        <v>341</v>
      </c>
    </row>
    <row r="17" ht="18" customHeight="1" spans="1:7">
      <c r="A17" s="4"/>
      <c r="B17" s="4"/>
      <c r="C17" s="11"/>
      <c r="D17" s="22" t="s">
        <v>425</v>
      </c>
      <c r="E17" s="22"/>
      <c r="F17" s="22"/>
      <c r="G17" s="38" t="s">
        <v>341</v>
      </c>
    </row>
    <row r="18" ht="18" customHeight="1" spans="1:7">
      <c r="A18" s="4"/>
      <c r="B18" s="4"/>
      <c r="C18" s="13"/>
      <c r="D18" s="22" t="s">
        <v>426</v>
      </c>
      <c r="E18" s="22"/>
      <c r="F18" s="22"/>
      <c r="G18" s="37">
        <v>1</v>
      </c>
    </row>
    <row r="19" ht="18" customHeight="1" spans="1:7">
      <c r="A19" s="4"/>
      <c r="B19" s="4"/>
      <c r="C19" s="4" t="s">
        <v>427</v>
      </c>
      <c r="D19" s="22" t="s">
        <v>428</v>
      </c>
      <c r="E19" s="22"/>
      <c r="F19" s="22"/>
      <c r="G19" s="37" t="s">
        <v>353</v>
      </c>
    </row>
    <row r="20" ht="18" customHeight="1" spans="1:7">
      <c r="A20" s="4"/>
      <c r="B20" s="4"/>
      <c r="C20" s="4"/>
      <c r="D20" s="22" t="s">
        <v>429</v>
      </c>
      <c r="E20" s="22"/>
      <c r="F20" s="22"/>
      <c r="G20" s="25"/>
    </row>
    <row r="21" ht="18" customHeight="1" spans="1:7">
      <c r="A21" s="4"/>
      <c r="B21" s="4" t="s">
        <v>430</v>
      </c>
      <c r="C21" s="4" t="s">
        <v>431</v>
      </c>
      <c r="D21" s="22" t="s">
        <v>414</v>
      </c>
      <c r="E21" s="22"/>
      <c r="F21" s="22"/>
      <c r="G21" s="38"/>
    </row>
    <row r="22" ht="18" customHeight="1" spans="1:7">
      <c r="A22" s="4"/>
      <c r="B22" s="4"/>
      <c r="C22" s="4"/>
      <c r="D22" s="22" t="s">
        <v>429</v>
      </c>
      <c r="E22" s="22"/>
      <c r="F22" s="22"/>
      <c r="G22" s="25"/>
    </row>
    <row r="23" ht="18" customHeight="1" spans="1:7">
      <c r="A23" s="4"/>
      <c r="B23" s="4"/>
      <c r="C23" s="4" t="s">
        <v>432</v>
      </c>
      <c r="D23" s="22" t="s">
        <v>433</v>
      </c>
      <c r="E23" s="22"/>
      <c r="F23" s="22"/>
      <c r="G23" s="37" t="s">
        <v>434</v>
      </c>
    </row>
    <row r="24" ht="18" customHeight="1" spans="1:7">
      <c r="A24" s="4"/>
      <c r="B24" s="4"/>
      <c r="C24" s="4"/>
      <c r="D24" s="22" t="s">
        <v>429</v>
      </c>
      <c r="E24" s="22"/>
      <c r="F24" s="22"/>
      <c r="G24" s="38"/>
    </row>
    <row r="25" ht="18" customHeight="1" spans="1:7">
      <c r="A25" s="4"/>
      <c r="B25" s="4"/>
      <c r="C25" s="4" t="s">
        <v>435</v>
      </c>
      <c r="D25" s="22" t="s">
        <v>414</v>
      </c>
      <c r="E25" s="22"/>
      <c r="F25" s="22"/>
      <c r="G25" s="39"/>
    </row>
    <row r="26" ht="18" customHeight="1" spans="1:7">
      <c r="A26" s="4"/>
      <c r="B26" s="4"/>
      <c r="C26" s="4"/>
      <c r="D26" s="22" t="s">
        <v>429</v>
      </c>
      <c r="E26" s="22"/>
      <c r="F26" s="22"/>
      <c r="G26" s="39"/>
    </row>
    <row r="27" ht="18" customHeight="1" spans="1:7">
      <c r="A27" s="4"/>
      <c r="B27" s="4"/>
      <c r="C27" s="4" t="s">
        <v>436</v>
      </c>
      <c r="D27" s="22" t="s">
        <v>414</v>
      </c>
      <c r="E27" s="22"/>
      <c r="F27" s="22"/>
      <c r="G27" s="38"/>
    </row>
    <row r="28" ht="18" customHeight="1" spans="1:7">
      <c r="A28" s="4"/>
      <c r="B28" s="4"/>
      <c r="C28" s="4"/>
      <c r="D28" s="22" t="s">
        <v>429</v>
      </c>
      <c r="E28" s="22"/>
      <c r="F28" s="22"/>
      <c r="G28" s="39"/>
    </row>
    <row r="29" ht="18" customHeight="1" spans="1:7">
      <c r="A29" s="4"/>
      <c r="B29" s="4" t="s">
        <v>437</v>
      </c>
      <c r="C29" s="4" t="s">
        <v>438</v>
      </c>
      <c r="D29" s="22" t="s">
        <v>439</v>
      </c>
      <c r="E29" s="22"/>
      <c r="F29" s="22"/>
      <c r="G29" s="38" t="s">
        <v>345</v>
      </c>
    </row>
    <row r="30" ht="18" customHeight="1" spans="1:7">
      <c r="A30" s="4"/>
      <c r="B30" s="4"/>
      <c r="C30" s="4"/>
      <c r="D30" s="22" t="s">
        <v>429</v>
      </c>
      <c r="E30" s="22"/>
      <c r="F30" s="22"/>
      <c r="G30" s="23"/>
    </row>
    <row r="31" ht="18" customHeight="1" spans="1:7">
      <c r="A31" s="15" t="s">
        <v>440</v>
      </c>
      <c r="B31" s="16" t="s">
        <v>385</v>
      </c>
      <c r="C31" s="16"/>
      <c r="D31" s="16" t="s">
        <v>386</v>
      </c>
      <c r="E31" s="15"/>
      <c r="F31" s="15" t="s">
        <v>387</v>
      </c>
      <c r="G31" s="15"/>
    </row>
    <row r="32" ht="21" customHeight="1" spans="1:7">
      <c r="A32" s="3" t="s">
        <v>388</v>
      </c>
      <c r="B32" s="3"/>
      <c r="C32" s="3"/>
      <c r="D32" s="3"/>
      <c r="E32" s="3"/>
      <c r="F32" s="3"/>
      <c r="G32" s="17"/>
    </row>
    <row r="33" spans="1:7">
      <c r="A33" s="3"/>
      <c r="B33" s="3"/>
      <c r="C33" s="3"/>
      <c r="D33" s="3"/>
      <c r="E33" s="3"/>
      <c r="F33" s="3"/>
      <c r="G33" s="17"/>
    </row>
    <row r="34" spans="1:7">
      <c r="A34" s="3"/>
      <c r="B34" s="3"/>
      <c r="C34" s="3"/>
      <c r="D34" s="3"/>
      <c r="E34" s="3"/>
      <c r="F34" s="3"/>
      <c r="G34" s="17"/>
    </row>
    <row r="35" spans="1:7">
      <c r="A35" s="3"/>
      <c r="B35" s="3"/>
      <c r="C35" s="3"/>
      <c r="D35" s="3"/>
      <c r="E35" s="3"/>
      <c r="F35" s="3"/>
      <c r="G35" s="17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9" workbookViewId="0">
      <selection activeCell="A27" sqref="A27:G27"/>
    </sheetView>
  </sheetViews>
  <sheetFormatPr defaultColWidth="9" defaultRowHeight="13.5" outlineLevelCol="6"/>
  <cols>
    <col min="1" max="1" width="9" style="18"/>
    <col min="2" max="2" width="9.875" style="18" customWidth="1"/>
    <col min="3" max="3" width="8.75" style="18" customWidth="1"/>
    <col min="4" max="4" width="13" style="18" customWidth="1"/>
    <col min="5" max="5" width="10.375" style="18" customWidth="1"/>
    <col min="6" max="6" width="14.75" style="18" customWidth="1"/>
    <col min="7" max="7" width="13" style="18" customWidth="1"/>
    <col min="8" max="16384" width="9" style="18"/>
  </cols>
  <sheetData>
    <row r="1" s="18" customFormat="1" ht="27.95" customHeight="1" spans="1:7">
      <c r="A1" s="1" t="s">
        <v>441</v>
      </c>
      <c r="B1" s="2"/>
      <c r="C1" s="2"/>
      <c r="D1" s="2"/>
      <c r="E1" s="2"/>
      <c r="F1" s="2"/>
      <c r="G1" s="2"/>
    </row>
    <row r="2" s="18" customFormat="1" ht="24" customHeight="1" spans="1:7">
      <c r="A2" s="3" t="s">
        <v>390</v>
      </c>
      <c r="B2" s="3"/>
      <c r="C2" s="3" t="s">
        <v>442</v>
      </c>
      <c r="D2" s="3"/>
      <c r="E2" s="3" t="s">
        <v>392</v>
      </c>
      <c r="F2" s="3" t="s">
        <v>443</v>
      </c>
      <c r="G2" s="3"/>
    </row>
    <row r="3" s="18" customFormat="1" ht="24" customHeight="1" spans="1:7">
      <c r="A3" s="3" t="s">
        <v>394</v>
      </c>
      <c r="B3" s="3"/>
      <c r="C3" s="3" t="s">
        <v>149</v>
      </c>
      <c r="D3" s="3"/>
      <c r="E3" s="3" t="s">
        <v>395</v>
      </c>
      <c r="F3" s="3" t="s">
        <v>444</v>
      </c>
      <c r="G3" s="3"/>
    </row>
    <row r="4" s="18" customFormat="1" ht="24" customHeight="1" spans="1:7">
      <c r="A4" s="4" t="s">
        <v>396</v>
      </c>
      <c r="B4" s="4"/>
      <c r="C4" s="19" t="s">
        <v>397</v>
      </c>
      <c r="D4" s="19"/>
      <c r="E4" s="29" t="s">
        <v>445</v>
      </c>
      <c r="F4" s="29"/>
      <c r="G4" s="29"/>
    </row>
    <row r="5" s="18" customFormat="1" ht="24" customHeight="1" spans="1:7">
      <c r="A5" s="4"/>
      <c r="B5" s="4"/>
      <c r="C5" s="22" t="s">
        <v>399</v>
      </c>
      <c r="D5" s="22"/>
      <c r="E5" s="29" t="s">
        <v>445</v>
      </c>
      <c r="F5" s="29"/>
      <c r="G5" s="29"/>
    </row>
    <row r="6" s="18" customFormat="1" ht="24" customHeight="1" spans="1:7">
      <c r="A6" s="4"/>
      <c r="B6" s="4"/>
      <c r="C6" s="22" t="s">
        <v>400</v>
      </c>
      <c r="D6" s="22"/>
      <c r="E6" s="30"/>
      <c r="F6" s="30"/>
      <c r="G6" s="30"/>
    </row>
    <row r="7" s="18" customFormat="1" ht="24" customHeight="1" spans="1:7">
      <c r="A7" s="4" t="s">
        <v>401</v>
      </c>
      <c r="B7" s="24" t="s">
        <v>402</v>
      </c>
      <c r="C7" s="24"/>
      <c r="D7" s="24"/>
      <c r="E7" s="24"/>
      <c r="F7" s="24"/>
      <c r="G7" s="24"/>
    </row>
    <row r="8" s="18" customFormat="1" ht="30" customHeight="1" spans="1:7">
      <c r="A8" s="4"/>
      <c r="B8" s="19" t="s">
        <v>446</v>
      </c>
      <c r="C8" s="19"/>
      <c r="D8" s="19"/>
      <c r="E8" s="19"/>
      <c r="F8" s="19"/>
      <c r="G8" s="19"/>
    </row>
    <row r="9" s="18" customFormat="1" ht="21" customHeight="1" spans="1:7">
      <c r="A9" s="4" t="s">
        <v>404</v>
      </c>
      <c r="B9" s="4" t="s">
        <v>405</v>
      </c>
      <c r="C9" s="4" t="s">
        <v>406</v>
      </c>
      <c r="D9" s="24" t="s">
        <v>407</v>
      </c>
      <c r="E9" s="24"/>
      <c r="F9" s="24"/>
      <c r="G9" s="4" t="s">
        <v>408</v>
      </c>
    </row>
    <row r="10" s="18" customFormat="1" ht="20.1" customHeight="1" spans="1:7">
      <c r="A10" s="4"/>
      <c r="B10" s="7" t="s">
        <v>409</v>
      </c>
      <c r="C10" s="4" t="s">
        <v>410</v>
      </c>
      <c r="D10" s="34" t="s">
        <v>411</v>
      </c>
      <c r="E10" s="35"/>
      <c r="F10" s="36"/>
      <c r="G10" s="32" t="s">
        <v>447</v>
      </c>
    </row>
    <row r="11" s="18" customFormat="1" ht="20.1" customHeight="1" spans="1:7">
      <c r="A11" s="4"/>
      <c r="B11" s="11"/>
      <c r="C11" s="4" t="s">
        <v>413</v>
      </c>
      <c r="D11" s="34" t="s">
        <v>414</v>
      </c>
      <c r="E11" s="35"/>
      <c r="F11" s="36"/>
      <c r="G11" s="4"/>
    </row>
    <row r="12" s="18" customFormat="1" ht="20.1" customHeight="1" spans="1:7">
      <c r="A12" s="4"/>
      <c r="B12" s="13"/>
      <c r="C12" s="4" t="s">
        <v>415</v>
      </c>
      <c r="D12" s="34" t="s">
        <v>414</v>
      </c>
      <c r="E12" s="35"/>
      <c r="F12" s="36"/>
      <c r="G12" s="4"/>
    </row>
    <row r="13" s="18" customFormat="1" ht="20" customHeight="1" spans="1:7">
      <c r="A13" s="4"/>
      <c r="B13" s="4" t="s">
        <v>416</v>
      </c>
      <c r="C13" s="7" t="s">
        <v>317</v>
      </c>
      <c r="D13" s="6" t="s">
        <v>448</v>
      </c>
      <c r="E13" s="6"/>
      <c r="F13" s="6"/>
      <c r="G13" s="32" t="s">
        <v>449</v>
      </c>
    </row>
    <row r="14" s="18" customFormat="1" ht="20" customHeight="1" spans="1:7">
      <c r="A14" s="4"/>
      <c r="B14" s="4"/>
      <c r="C14" s="11"/>
      <c r="D14" s="6" t="s">
        <v>450</v>
      </c>
      <c r="E14" s="6"/>
      <c r="F14" s="6"/>
      <c r="G14" s="32" t="s">
        <v>451</v>
      </c>
    </row>
    <row r="15" s="18" customFormat="1" ht="20" customHeight="1" spans="1:7">
      <c r="A15" s="4"/>
      <c r="B15" s="4"/>
      <c r="C15" s="13"/>
      <c r="D15" s="8" t="s">
        <v>452</v>
      </c>
      <c r="E15" s="9"/>
      <c r="F15" s="10"/>
      <c r="G15" s="37" t="s">
        <v>453</v>
      </c>
    </row>
    <row r="16" s="18" customFormat="1" ht="20" customHeight="1" spans="1:7">
      <c r="A16" s="4"/>
      <c r="B16" s="4"/>
      <c r="C16" s="7" t="s">
        <v>423</v>
      </c>
      <c r="D16" s="6" t="s">
        <v>454</v>
      </c>
      <c r="E16" s="6"/>
      <c r="F16" s="6"/>
      <c r="G16" s="32">
        <v>1</v>
      </c>
    </row>
    <row r="17" s="18" customFormat="1" ht="20" customHeight="1" spans="1:7">
      <c r="A17" s="4"/>
      <c r="B17" s="4"/>
      <c r="C17" s="11"/>
      <c r="D17" s="6" t="s">
        <v>455</v>
      </c>
      <c r="E17" s="6"/>
      <c r="F17" s="6"/>
      <c r="G17" s="32">
        <v>1</v>
      </c>
    </row>
    <row r="18" s="18" customFormat="1" ht="20" customHeight="1" spans="1:7">
      <c r="A18" s="4"/>
      <c r="B18" s="4"/>
      <c r="C18" s="13"/>
      <c r="D18" s="6" t="s">
        <v>456</v>
      </c>
      <c r="E18" s="6"/>
      <c r="F18" s="6"/>
      <c r="G18" s="32">
        <v>1</v>
      </c>
    </row>
    <row r="19" s="18" customFormat="1" ht="20" customHeight="1" spans="1:7">
      <c r="A19" s="4"/>
      <c r="B19" s="4"/>
      <c r="C19" s="4" t="s">
        <v>427</v>
      </c>
      <c r="D19" s="6" t="s">
        <v>457</v>
      </c>
      <c r="E19" s="6"/>
      <c r="F19" s="6"/>
      <c r="G19" s="4" t="s">
        <v>353</v>
      </c>
    </row>
    <row r="20" s="18" customFormat="1" ht="20" customHeight="1" spans="1:7">
      <c r="A20" s="4"/>
      <c r="B20" s="4"/>
      <c r="C20" s="4"/>
      <c r="D20" s="6" t="s">
        <v>458</v>
      </c>
      <c r="E20" s="6"/>
      <c r="F20" s="6"/>
      <c r="G20" s="4" t="s">
        <v>353</v>
      </c>
    </row>
    <row r="21" s="18" customFormat="1" ht="32.1" customHeight="1" spans="1:7">
      <c r="A21" s="4"/>
      <c r="B21" s="4" t="s">
        <v>430</v>
      </c>
      <c r="C21" s="4" t="s">
        <v>431</v>
      </c>
      <c r="D21" s="22" t="s">
        <v>414</v>
      </c>
      <c r="E21" s="22"/>
      <c r="F21" s="22"/>
      <c r="G21" s="31"/>
    </row>
    <row r="22" s="18" customFormat="1" ht="32.1" customHeight="1" spans="1:7">
      <c r="A22" s="4"/>
      <c r="B22" s="4"/>
      <c r="C22" s="4" t="s">
        <v>432</v>
      </c>
      <c r="D22" s="22" t="s">
        <v>459</v>
      </c>
      <c r="E22" s="22"/>
      <c r="F22" s="22"/>
      <c r="G22" s="31" t="s">
        <v>355</v>
      </c>
    </row>
    <row r="23" s="18" customFormat="1" ht="32.1" customHeight="1" spans="1:7">
      <c r="A23" s="4"/>
      <c r="B23" s="4"/>
      <c r="C23" s="4" t="s">
        <v>435</v>
      </c>
      <c r="D23" s="22" t="s">
        <v>414</v>
      </c>
      <c r="E23" s="22"/>
      <c r="F23" s="22"/>
      <c r="G23" s="31"/>
    </row>
    <row r="24" s="18" customFormat="1" ht="32.1" customHeight="1" spans="1:7">
      <c r="A24" s="4"/>
      <c r="B24" s="4"/>
      <c r="C24" s="4" t="s">
        <v>436</v>
      </c>
      <c r="D24" s="22" t="s">
        <v>414</v>
      </c>
      <c r="E24" s="22"/>
      <c r="F24" s="22"/>
      <c r="G24" s="31"/>
    </row>
    <row r="25" s="18" customFormat="1" ht="27" customHeight="1" spans="1:7">
      <c r="A25" s="4"/>
      <c r="B25" s="4" t="s">
        <v>437</v>
      </c>
      <c r="C25" s="4" t="s">
        <v>438</v>
      </c>
      <c r="D25" s="22" t="s">
        <v>460</v>
      </c>
      <c r="E25" s="22"/>
      <c r="F25" s="22"/>
      <c r="G25" s="37" t="s">
        <v>461</v>
      </c>
    </row>
    <row r="26" s="18" customFormat="1" ht="26.1" customHeight="1" spans="1:7">
      <c r="A26" s="4"/>
      <c r="B26" s="4"/>
      <c r="C26" s="4"/>
      <c r="D26" s="22" t="s">
        <v>462</v>
      </c>
      <c r="E26" s="22"/>
      <c r="F26" s="22"/>
      <c r="G26" s="37" t="s">
        <v>461</v>
      </c>
    </row>
    <row r="27" s="18" customFormat="1" ht="26.1" customHeight="1" spans="1:7">
      <c r="A27" s="15" t="s">
        <v>440</v>
      </c>
      <c r="B27" s="16" t="s">
        <v>385</v>
      </c>
      <c r="C27" s="16"/>
      <c r="D27" s="16" t="s">
        <v>386</v>
      </c>
      <c r="E27" s="15"/>
      <c r="F27" s="15" t="s">
        <v>387</v>
      </c>
      <c r="G27" s="15"/>
    </row>
    <row r="28" s="18" customFormat="1" ht="9.95" customHeight="1" spans="1:7">
      <c r="A28" s="3" t="s">
        <v>388</v>
      </c>
      <c r="B28" s="3"/>
      <c r="C28" s="3"/>
      <c r="D28" s="3"/>
      <c r="E28" s="3"/>
      <c r="F28" s="3"/>
      <c r="G28" s="17"/>
    </row>
    <row r="29" s="18" customFormat="1" ht="9.95" customHeight="1" spans="1:7">
      <c r="A29" s="3"/>
      <c r="B29" s="3"/>
      <c r="C29" s="3"/>
      <c r="D29" s="3"/>
      <c r="E29" s="3"/>
      <c r="F29" s="3"/>
      <c r="G29" s="17"/>
    </row>
    <row r="30" s="18" customFormat="1" ht="9.95" customHeight="1" spans="1:7">
      <c r="A30" s="3"/>
      <c r="B30" s="3"/>
      <c r="C30" s="3"/>
      <c r="D30" s="3"/>
      <c r="E30" s="3"/>
      <c r="F30" s="3"/>
      <c r="G30" s="17"/>
    </row>
    <row r="31" s="18" customFormat="1" spans="1:7">
      <c r="A31" s="3"/>
      <c r="B31" s="3"/>
      <c r="C31" s="3"/>
      <c r="D31" s="3"/>
      <c r="E31" s="3"/>
      <c r="F31" s="3"/>
      <c r="G31" s="17"/>
    </row>
  </sheetData>
  <mergeCells count="4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7:A8"/>
    <mergeCell ref="A9:A26"/>
    <mergeCell ref="B10:B12"/>
    <mergeCell ref="B13:B20"/>
    <mergeCell ref="B21:B24"/>
    <mergeCell ref="B25:B26"/>
    <mergeCell ref="C13:C15"/>
    <mergeCell ref="C16:C18"/>
    <mergeCell ref="C19:C20"/>
    <mergeCell ref="C25:C26"/>
    <mergeCell ref="A4:B6"/>
    <mergeCell ref="A28:G3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opLeftCell="A9" workbookViewId="0">
      <selection activeCell="H31" sqref="$A31:$XFD31"/>
    </sheetView>
  </sheetViews>
  <sheetFormatPr defaultColWidth="9" defaultRowHeight="13.5"/>
  <cols>
    <col min="1" max="1" width="9" style="18"/>
    <col min="2" max="2" width="9.875" style="18" customWidth="1"/>
    <col min="3" max="3" width="8.75" style="18" customWidth="1"/>
    <col min="4" max="4" width="13" style="18" customWidth="1"/>
    <col min="5" max="5" width="10.375" style="18" customWidth="1"/>
    <col min="6" max="6" width="17.875" style="18" customWidth="1"/>
    <col min="7" max="7" width="15" style="18" customWidth="1"/>
    <col min="8" max="16384" width="9" style="18"/>
  </cols>
  <sheetData>
    <row r="1" s="18" customFormat="1" ht="28" customHeight="1" spans="1:12">
      <c r="A1" s="1" t="s">
        <v>463</v>
      </c>
      <c r="B1" s="2"/>
      <c r="C1" s="2"/>
      <c r="D1" s="2"/>
      <c r="E1" s="2"/>
      <c r="F1" s="2"/>
      <c r="G1" s="2"/>
    </row>
    <row r="2" s="18" customFormat="1" ht="24" customHeight="1" spans="1:12">
      <c r="A2" s="3" t="s">
        <v>390</v>
      </c>
      <c r="B2" s="3"/>
      <c r="C2" s="3" t="s">
        <v>464</v>
      </c>
      <c r="D2" s="3"/>
      <c r="E2" s="3" t="s">
        <v>392</v>
      </c>
      <c r="F2" s="3" t="s">
        <v>465</v>
      </c>
      <c r="G2" s="3"/>
    </row>
    <row r="3" s="18" customFormat="1" ht="24" customHeight="1" spans="1:12">
      <c r="A3" s="3" t="s">
        <v>394</v>
      </c>
      <c r="B3" s="3"/>
      <c r="C3" s="3" t="s">
        <v>466</v>
      </c>
      <c r="D3" s="3"/>
      <c r="E3" s="3" t="s">
        <v>395</v>
      </c>
      <c r="F3" s="3" t="s">
        <v>466</v>
      </c>
      <c r="G3" s="3"/>
    </row>
    <row r="4" s="18" customFormat="1" ht="24" customHeight="1" spans="1:12">
      <c r="A4" s="4" t="s">
        <v>396</v>
      </c>
      <c r="B4" s="4"/>
      <c r="C4" s="19" t="s">
        <v>397</v>
      </c>
      <c r="D4" s="19"/>
      <c r="E4" s="31" t="s">
        <v>467</v>
      </c>
      <c r="F4" s="31"/>
      <c r="G4" s="31"/>
    </row>
    <row r="5" s="18" customFormat="1" ht="24" customHeight="1" spans="1:12">
      <c r="A5" s="4"/>
      <c r="B5" s="4"/>
      <c r="C5" s="22" t="s">
        <v>399</v>
      </c>
      <c r="D5" s="22"/>
      <c r="E5" s="31" t="s">
        <v>467</v>
      </c>
      <c r="F5" s="31"/>
      <c r="G5" s="31"/>
    </row>
    <row r="6" s="18" customFormat="1" ht="24" customHeight="1" spans="1:12">
      <c r="A6" s="4"/>
      <c r="B6" s="4"/>
      <c r="C6" s="22" t="s">
        <v>400</v>
      </c>
      <c r="D6" s="22"/>
      <c r="E6" s="31">
        <v>0</v>
      </c>
      <c r="F6" s="31"/>
      <c r="G6" s="31"/>
    </row>
    <row r="7" s="18" customFormat="1" ht="24" customHeight="1" spans="1:12">
      <c r="A7" s="4" t="s">
        <v>401</v>
      </c>
      <c r="B7" s="24" t="s">
        <v>402</v>
      </c>
      <c r="C7" s="24"/>
      <c r="D7" s="24"/>
      <c r="E7" s="24"/>
      <c r="F7" s="24"/>
      <c r="G7" s="24"/>
    </row>
    <row r="8" s="18" customFormat="1" ht="59" customHeight="1" spans="1:12">
      <c r="A8" s="4"/>
      <c r="B8" s="19" t="s">
        <v>468</v>
      </c>
      <c r="C8" s="19"/>
      <c r="D8" s="19"/>
      <c r="E8" s="19"/>
      <c r="F8" s="19"/>
      <c r="G8" s="19"/>
    </row>
    <row r="9" s="18" customFormat="1" ht="21" customHeight="1" spans="1:12">
      <c r="A9" s="4" t="s">
        <v>404</v>
      </c>
      <c r="B9" s="4" t="s">
        <v>405</v>
      </c>
      <c r="C9" s="4" t="s">
        <v>406</v>
      </c>
      <c r="D9" s="24" t="s">
        <v>407</v>
      </c>
      <c r="E9" s="24"/>
      <c r="F9" s="24"/>
      <c r="G9" s="4" t="s">
        <v>408</v>
      </c>
    </row>
    <row r="10" s="18" customFormat="1" ht="20" customHeight="1" spans="1:12">
      <c r="A10" s="4"/>
      <c r="B10" s="7" t="s">
        <v>409</v>
      </c>
      <c r="C10" s="4" t="s">
        <v>410</v>
      </c>
      <c r="D10" s="8" t="s">
        <v>411</v>
      </c>
      <c r="E10" s="9"/>
      <c r="F10" s="10"/>
      <c r="G10" s="4" t="s">
        <v>469</v>
      </c>
    </row>
    <row r="11" s="18" customFormat="1" ht="20" customHeight="1" spans="1:12">
      <c r="A11" s="4"/>
      <c r="B11" s="11"/>
      <c r="C11" s="4" t="s">
        <v>413</v>
      </c>
      <c r="D11" s="8" t="s">
        <v>470</v>
      </c>
      <c r="E11" s="9"/>
      <c r="F11" s="10"/>
      <c r="G11" s="4" t="s">
        <v>471</v>
      </c>
    </row>
    <row r="12" s="18" customFormat="1" ht="20" customHeight="1" spans="1:12">
      <c r="A12" s="4"/>
      <c r="B12" s="13"/>
      <c r="C12" s="4" t="s">
        <v>415</v>
      </c>
      <c r="D12" s="8" t="s">
        <v>470</v>
      </c>
      <c r="E12" s="9"/>
      <c r="F12" s="10"/>
      <c r="G12" s="4" t="s">
        <v>471</v>
      </c>
      <c r="L12" s="18" t="s">
        <v>472</v>
      </c>
    </row>
    <row r="13" s="18" customFormat="1" ht="20" customHeight="1" spans="1:12">
      <c r="A13" s="4"/>
      <c r="B13" s="4" t="s">
        <v>416</v>
      </c>
      <c r="C13" s="7" t="s">
        <v>317</v>
      </c>
      <c r="D13" s="6" t="s">
        <v>473</v>
      </c>
      <c r="E13" s="6"/>
      <c r="F13" s="6"/>
      <c r="G13" s="31" t="s">
        <v>474</v>
      </c>
    </row>
    <row r="14" s="18" customFormat="1" ht="20" customHeight="1" spans="1:12">
      <c r="A14" s="4"/>
      <c r="B14" s="4"/>
      <c r="C14" s="11"/>
      <c r="D14" s="3" t="s">
        <v>475</v>
      </c>
      <c r="E14" s="3"/>
      <c r="F14" s="3"/>
      <c r="G14" s="31" t="s">
        <v>476</v>
      </c>
    </row>
    <row r="15" s="18" customFormat="1" ht="20" customHeight="1" spans="1:12">
      <c r="A15" s="4"/>
      <c r="B15" s="4"/>
      <c r="C15" s="11" t="s">
        <v>423</v>
      </c>
      <c r="D15" s="3" t="s">
        <v>477</v>
      </c>
      <c r="E15" s="3"/>
      <c r="F15" s="3"/>
      <c r="G15" s="33" t="s">
        <v>478</v>
      </c>
    </row>
    <row r="16" s="18" customFormat="1" ht="20" customHeight="1" spans="1:12">
      <c r="A16" s="4"/>
      <c r="B16" s="4"/>
      <c r="C16" s="11"/>
      <c r="D16" s="3" t="s">
        <v>479</v>
      </c>
      <c r="E16" s="3"/>
      <c r="F16" s="3"/>
      <c r="G16" s="33">
        <v>1</v>
      </c>
    </row>
    <row r="17" s="18" customFormat="1" ht="20" customHeight="1" spans="1:13">
      <c r="A17" s="4"/>
      <c r="B17" s="4"/>
      <c r="C17" s="11"/>
      <c r="D17" s="8" t="s">
        <v>480</v>
      </c>
      <c r="E17" s="9"/>
      <c r="F17" s="10"/>
      <c r="G17" s="33">
        <v>1</v>
      </c>
    </row>
    <row r="18" s="18" customFormat="1" ht="20" customHeight="1" spans="1:13">
      <c r="A18" s="4"/>
      <c r="B18" s="4"/>
      <c r="C18" s="13"/>
      <c r="D18" s="8" t="s">
        <v>481</v>
      </c>
      <c r="E18" s="9"/>
      <c r="F18" s="10"/>
      <c r="G18" s="33" t="s">
        <v>478</v>
      </c>
    </row>
    <row r="19" s="18" customFormat="1" ht="20" customHeight="1" spans="1:13">
      <c r="A19" s="4"/>
      <c r="B19" s="4"/>
      <c r="C19" s="4" t="s">
        <v>427</v>
      </c>
      <c r="D19" s="3" t="s">
        <v>482</v>
      </c>
      <c r="E19" s="3"/>
      <c r="F19" s="3"/>
      <c r="G19" s="5" t="s">
        <v>483</v>
      </c>
      <c r="M19" s="18" t="s">
        <v>472</v>
      </c>
    </row>
    <row r="20" s="18" customFormat="1" ht="20" customHeight="1" spans="1:13">
      <c r="A20" s="4"/>
      <c r="B20" s="4"/>
      <c r="C20" s="4"/>
      <c r="D20" s="6" t="s">
        <v>484</v>
      </c>
      <c r="E20" s="6"/>
      <c r="F20" s="6"/>
      <c r="G20" s="4" t="s">
        <v>471</v>
      </c>
    </row>
    <row r="21" s="18" customFormat="1" ht="20" customHeight="1" spans="1:13">
      <c r="A21" s="4"/>
      <c r="B21" s="4" t="s">
        <v>430</v>
      </c>
      <c r="C21" s="4" t="s">
        <v>431</v>
      </c>
      <c r="D21" s="6" t="s">
        <v>470</v>
      </c>
      <c r="E21" s="6"/>
      <c r="F21" s="6"/>
      <c r="G21" s="4" t="s">
        <v>471</v>
      </c>
    </row>
    <row r="22" s="18" customFormat="1" ht="20" customHeight="1" spans="1:13">
      <c r="A22" s="4"/>
      <c r="B22" s="4"/>
      <c r="C22" s="4"/>
      <c r="D22" s="6" t="s">
        <v>484</v>
      </c>
      <c r="E22" s="6"/>
      <c r="F22" s="6"/>
      <c r="G22" s="4" t="s">
        <v>471</v>
      </c>
    </row>
    <row r="23" s="18" customFormat="1" ht="20" customHeight="1" spans="1:13">
      <c r="A23" s="4"/>
      <c r="B23" s="4"/>
      <c r="C23" s="4" t="s">
        <v>432</v>
      </c>
      <c r="D23" s="6" t="s">
        <v>485</v>
      </c>
      <c r="E23" s="6"/>
      <c r="F23" s="6"/>
      <c r="G23" s="4" t="s">
        <v>486</v>
      </c>
    </row>
    <row r="24" s="18" customFormat="1" ht="20" customHeight="1" spans="1:13">
      <c r="A24" s="4"/>
      <c r="B24" s="4"/>
      <c r="C24" s="4"/>
      <c r="D24" s="6" t="s">
        <v>484</v>
      </c>
      <c r="E24" s="6"/>
      <c r="F24" s="6"/>
      <c r="G24" s="4" t="s">
        <v>471</v>
      </c>
    </row>
    <row r="25" s="18" customFormat="1" ht="20" customHeight="1" spans="1:13">
      <c r="A25" s="4"/>
      <c r="B25" s="4"/>
      <c r="C25" s="4" t="s">
        <v>435</v>
      </c>
      <c r="D25" s="6" t="s">
        <v>470</v>
      </c>
      <c r="E25" s="6"/>
      <c r="F25" s="6"/>
      <c r="G25" s="4" t="s">
        <v>471</v>
      </c>
    </row>
    <row r="26" s="18" customFormat="1" ht="20" customHeight="1" spans="1:13">
      <c r="A26" s="4"/>
      <c r="B26" s="4"/>
      <c r="C26" s="4"/>
      <c r="D26" s="6" t="s">
        <v>484</v>
      </c>
      <c r="E26" s="6"/>
      <c r="F26" s="6"/>
      <c r="G26" s="4" t="s">
        <v>471</v>
      </c>
    </row>
    <row r="27" s="18" customFormat="1" ht="20" customHeight="1" spans="1:13">
      <c r="A27" s="4"/>
      <c r="B27" s="4"/>
      <c r="C27" s="4" t="s">
        <v>436</v>
      </c>
      <c r="D27" s="6" t="s">
        <v>470</v>
      </c>
      <c r="E27" s="6"/>
      <c r="F27" s="6"/>
      <c r="G27" s="4" t="s">
        <v>471</v>
      </c>
    </row>
    <row r="28" s="18" customFormat="1" ht="20" customHeight="1" spans="1:13">
      <c r="A28" s="4"/>
      <c r="B28" s="4"/>
      <c r="C28" s="4"/>
      <c r="D28" s="6" t="s">
        <v>484</v>
      </c>
      <c r="E28" s="6"/>
      <c r="F28" s="6"/>
      <c r="G28" s="4" t="s">
        <v>471</v>
      </c>
    </row>
    <row r="29" s="18" customFormat="1" ht="20" customHeight="1" spans="1:13">
      <c r="A29" s="4"/>
      <c r="B29" s="4" t="s">
        <v>437</v>
      </c>
      <c r="C29" s="4" t="s">
        <v>438</v>
      </c>
      <c r="D29" s="6" t="s">
        <v>487</v>
      </c>
      <c r="E29" s="6"/>
      <c r="F29" s="6"/>
      <c r="G29" s="33" t="s">
        <v>478</v>
      </c>
    </row>
    <row r="30" s="18" customFormat="1" ht="26" customHeight="1" spans="1:13">
      <c r="A30" s="4"/>
      <c r="B30" s="4"/>
      <c r="C30" s="4"/>
      <c r="D30" s="6" t="s">
        <v>462</v>
      </c>
      <c r="E30" s="6"/>
      <c r="F30" s="6"/>
      <c r="G30" s="4" t="s">
        <v>488</v>
      </c>
    </row>
    <row r="31" s="18" customFormat="1" ht="26" customHeight="1" spans="1:13">
      <c r="A31" s="4"/>
      <c r="B31" s="4"/>
      <c r="C31" s="4"/>
      <c r="D31" s="6"/>
      <c r="E31" s="6"/>
      <c r="F31" s="6"/>
      <c r="G31" s="4"/>
    </row>
    <row r="32" s="18" customFormat="1" ht="10" customHeight="1" spans="1:13">
      <c r="A32" s="3" t="s">
        <v>388</v>
      </c>
      <c r="B32" s="3"/>
      <c r="C32" s="3"/>
      <c r="D32" s="3"/>
      <c r="E32" s="3"/>
      <c r="F32" s="3"/>
      <c r="G32" s="17"/>
    </row>
    <row r="33" s="18" customFormat="1" ht="10" customHeight="1" spans="1:7">
      <c r="A33" s="3"/>
      <c r="B33" s="3"/>
      <c r="C33" s="3"/>
      <c r="D33" s="3"/>
      <c r="E33" s="3"/>
      <c r="F33" s="3"/>
      <c r="G33" s="17"/>
    </row>
    <row r="34" s="18" customFormat="1" ht="10" customHeight="1" spans="1:7">
      <c r="A34" s="3"/>
      <c r="B34" s="3"/>
      <c r="C34" s="3"/>
      <c r="D34" s="3"/>
      <c r="E34" s="3"/>
      <c r="F34" s="3"/>
      <c r="G34" s="17"/>
    </row>
    <row r="35" s="18" customFormat="1" spans="1:7">
      <c r="A35" s="3"/>
      <c r="B35" s="3"/>
      <c r="C35" s="3"/>
      <c r="D35" s="3"/>
      <c r="E35" s="3"/>
      <c r="F35" s="3"/>
      <c r="G35" s="17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4"/>
    <mergeCell ref="C15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9" workbookViewId="0">
      <selection activeCell="G29" sqref="G29"/>
    </sheetView>
  </sheetViews>
  <sheetFormatPr defaultColWidth="9" defaultRowHeight="13.5" outlineLevelCol="7"/>
  <cols>
    <col min="1" max="1" width="9" style="18"/>
    <col min="2" max="2" width="9.875" style="18" customWidth="1"/>
    <col min="3" max="3" width="8.75" style="18" customWidth="1"/>
    <col min="4" max="4" width="13" style="18" customWidth="1"/>
    <col min="5" max="5" width="10.375" style="18" customWidth="1"/>
    <col min="6" max="6" width="14.75" style="18" customWidth="1"/>
    <col min="7" max="7" width="16" style="18" customWidth="1"/>
    <col min="8" max="16384" width="9" style="18"/>
  </cols>
  <sheetData>
    <row r="1" s="18" customFormat="1" ht="27.95" customHeight="1" spans="1:7">
      <c r="A1" s="1" t="s">
        <v>463</v>
      </c>
      <c r="B1" s="2"/>
      <c r="C1" s="2"/>
      <c r="D1" s="2"/>
      <c r="E1" s="2"/>
      <c r="F1" s="2"/>
      <c r="G1" s="2"/>
    </row>
    <row r="2" s="18" customFormat="1" ht="24" customHeight="1" spans="1:7">
      <c r="A2" s="3" t="s">
        <v>390</v>
      </c>
      <c r="B2" s="3"/>
      <c r="C2" s="3" t="s">
        <v>489</v>
      </c>
      <c r="D2" s="3"/>
      <c r="E2" s="3" t="s">
        <v>392</v>
      </c>
      <c r="F2" s="3" t="s">
        <v>490</v>
      </c>
      <c r="G2" s="3"/>
    </row>
    <row r="3" s="18" customFormat="1" ht="24" customHeight="1" spans="1:7">
      <c r="A3" s="3" t="s">
        <v>394</v>
      </c>
      <c r="B3" s="3"/>
      <c r="C3" s="3" t="s">
        <v>149</v>
      </c>
      <c r="D3" s="3"/>
      <c r="E3" s="3" t="s">
        <v>395</v>
      </c>
      <c r="F3" s="3" t="s">
        <v>444</v>
      </c>
      <c r="G3" s="3"/>
    </row>
    <row r="4" s="18" customFormat="1" ht="24" customHeight="1" spans="1:7">
      <c r="A4" s="4" t="s">
        <v>396</v>
      </c>
      <c r="B4" s="4"/>
      <c r="C4" s="19" t="s">
        <v>397</v>
      </c>
      <c r="D4" s="19"/>
      <c r="E4" s="29" t="s">
        <v>491</v>
      </c>
      <c r="F4" s="29"/>
      <c r="G4" s="29"/>
    </row>
    <row r="5" s="18" customFormat="1" ht="24" customHeight="1" spans="1:7">
      <c r="A5" s="4"/>
      <c r="B5" s="4"/>
      <c r="C5" s="22" t="s">
        <v>399</v>
      </c>
      <c r="D5" s="22"/>
      <c r="E5" s="29" t="s">
        <v>491</v>
      </c>
      <c r="F5" s="29"/>
      <c r="G5" s="29"/>
    </row>
    <row r="6" s="18" customFormat="1" ht="24" customHeight="1" spans="1:7">
      <c r="A6" s="4"/>
      <c r="B6" s="4"/>
      <c r="C6" s="22" t="s">
        <v>400</v>
      </c>
      <c r="D6" s="22"/>
      <c r="E6" s="30"/>
      <c r="F6" s="30"/>
      <c r="G6" s="30"/>
    </row>
    <row r="7" s="18" customFormat="1" ht="24" customHeight="1" spans="1:7">
      <c r="A7" s="4" t="s">
        <v>401</v>
      </c>
      <c r="B7" s="24" t="s">
        <v>402</v>
      </c>
      <c r="C7" s="24"/>
      <c r="D7" s="24"/>
      <c r="E7" s="24"/>
      <c r="F7" s="24"/>
      <c r="G7" s="24"/>
    </row>
    <row r="8" s="18" customFormat="1" ht="24" customHeight="1" spans="1:7">
      <c r="A8" s="4"/>
      <c r="B8" s="19" t="s">
        <v>492</v>
      </c>
      <c r="C8" s="19"/>
      <c r="D8" s="19"/>
      <c r="E8" s="19"/>
      <c r="F8" s="19"/>
      <c r="G8" s="19"/>
    </row>
    <row r="9" s="18" customFormat="1" ht="21" customHeight="1" spans="1:7">
      <c r="A9" s="4" t="s">
        <v>404</v>
      </c>
      <c r="B9" s="4" t="s">
        <v>405</v>
      </c>
      <c r="C9" s="4" t="s">
        <v>406</v>
      </c>
      <c r="D9" s="4" t="s">
        <v>407</v>
      </c>
      <c r="E9" s="4"/>
      <c r="F9" s="4"/>
      <c r="G9" s="4" t="s">
        <v>408</v>
      </c>
    </row>
    <row r="10" s="18" customFormat="1" ht="20.1" customHeight="1" spans="1:7">
      <c r="A10" s="4"/>
      <c r="B10" s="7" t="s">
        <v>409</v>
      </c>
      <c r="C10" s="4" t="s">
        <v>410</v>
      </c>
      <c r="D10" s="8" t="s">
        <v>411</v>
      </c>
      <c r="E10" s="9"/>
      <c r="F10" s="10"/>
      <c r="G10" s="4" t="s">
        <v>493</v>
      </c>
    </row>
    <row r="11" s="18" customFormat="1" ht="20.1" customHeight="1" spans="1:7">
      <c r="A11" s="4"/>
      <c r="B11" s="11"/>
      <c r="C11" s="4" t="s">
        <v>413</v>
      </c>
      <c r="D11" s="8" t="s">
        <v>414</v>
      </c>
      <c r="E11" s="9"/>
      <c r="F11" s="10"/>
      <c r="G11" s="4"/>
    </row>
    <row r="12" s="18" customFormat="1" ht="20.1" customHeight="1" spans="1:7">
      <c r="A12" s="4"/>
      <c r="B12" s="13"/>
      <c r="C12" s="4" t="s">
        <v>415</v>
      </c>
      <c r="D12" s="8" t="s">
        <v>414</v>
      </c>
      <c r="E12" s="9"/>
      <c r="F12" s="10"/>
      <c r="G12" s="4"/>
    </row>
    <row r="13" s="18" customFormat="1" ht="20.1" customHeight="1" spans="1:7">
      <c r="A13" s="4"/>
      <c r="B13" s="4" t="s">
        <v>416</v>
      </c>
      <c r="C13" s="7" t="s">
        <v>317</v>
      </c>
      <c r="D13" s="6" t="s">
        <v>448</v>
      </c>
      <c r="E13" s="6"/>
      <c r="F13" s="6"/>
      <c r="G13" s="31" t="s">
        <v>494</v>
      </c>
    </row>
    <row r="14" s="18" customFormat="1" ht="20.1" customHeight="1" spans="1:7">
      <c r="A14" s="4"/>
      <c r="B14" s="4"/>
      <c r="C14" s="11"/>
      <c r="D14" s="8" t="s">
        <v>495</v>
      </c>
      <c r="E14" s="9"/>
      <c r="F14" s="10"/>
      <c r="G14" s="32" t="s">
        <v>496</v>
      </c>
    </row>
    <row r="15" s="18" customFormat="1" ht="20.1" customHeight="1" spans="1:7">
      <c r="A15" s="4"/>
      <c r="B15" s="4"/>
      <c r="C15" s="11"/>
      <c r="D15" s="8" t="s">
        <v>497</v>
      </c>
      <c r="E15" s="9"/>
      <c r="F15" s="10"/>
      <c r="G15" s="32" t="s">
        <v>498</v>
      </c>
    </row>
    <row r="16" s="18" customFormat="1" ht="20.1" customHeight="1" spans="1:7">
      <c r="A16" s="4"/>
      <c r="B16" s="4"/>
      <c r="C16" s="7" t="s">
        <v>423</v>
      </c>
      <c r="D16" s="6" t="s">
        <v>454</v>
      </c>
      <c r="E16" s="6"/>
      <c r="F16" s="6"/>
      <c r="G16" s="32">
        <v>1</v>
      </c>
    </row>
    <row r="17" s="18" customFormat="1" ht="20.1" customHeight="1" spans="1:8">
      <c r="A17" s="4"/>
      <c r="B17" s="4"/>
      <c r="C17" s="11"/>
      <c r="D17" s="6" t="s">
        <v>499</v>
      </c>
      <c r="E17" s="6"/>
      <c r="F17" s="6"/>
      <c r="G17" s="32">
        <v>1</v>
      </c>
    </row>
    <row r="18" s="18" customFormat="1" ht="20.1" customHeight="1" spans="1:8">
      <c r="A18" s="4"/>
      <c r="B18" s="4"/>
      <c r="C18" s="13"/>
      <c r="D18" s="6" t="s">
        <v>500</v>
      </c>
      <c r="E18" s="6"/>
      <c r="F18" s="6"/>
      <c r="G18" s="32">
        <v>1</v>
      </c>
    </row>
    <row r="19" s="18" customFormat="1" ht="20.1" customHeight="1" spans="1:8">
      <c r="A19" s="4"/>
      <c r="B19" s="4"/>
      <c r="C19" s="4" t="s">
        <v>427</v>
      </c>
      <c r="D19" s="6" t="s">
        <v>501</v>
      </c>
      <c r="E19" s="6"/>
      <c r="F19" s="6"/>
      <c r="G19" s="32" t="s">
        <v>345</v>
      </c>
    </row>
    <row r="20" s="18" customFormat="1" ht="20.1" customHeight="1" spans="1:8">
      <c r="A20" s="4"/>
      <c r="B20" s="4"/>
      <c r="C20" s="4"/>
      <c r="D20" s="6" t="s">
        <v>429</v>
      </c>
      <c r="E20" s="6"/>
      <c r="F20" s="6"/>
      <c r="G20" s="31"/>
    </row>
    <row r="21" s="18" customFormat="1" ht="33" customHeight="1" spans="1:8">
      <c r="A21" s="4"/>
      <c r="B21" s="4" t="s">
        <v>430</v>
      </c>
      <c r="C21" s="4" t="s">
        <v>431</v>
      </c>
      <c r="D21" s="6" t="s">
        <v>414</v>
      </c>
      <c r="E21" s="6"/>
      <c r="F21" s="6"/>
      <c r="G21" s="31"/>
    </row>
    <row r="22" s="18" customFormat="1" ht="20.1" customHeight="1" spans="1:8">
      <c r="A22" s="4"/>
      <c r="B22" s="4"/>
      <c r="C22" s="4" t="s">
        <v>432</v>
      </c>
      <c r="D22" s="6" t="s">
        <v>502</v>
      </c>
      <c r="E22" s="6"/>
      <c r="F22" s="6"/>
      <c r="G22" s="4" t="s">
        <v>355</v>
      </c>
    </row>
    <row r="23" s="18" customFormat="1" ht="20.1" customHeight="1" spans="1:8">
      <c r="A23" s="4"/>
      <c r="B23" s="4"/>
      <c r="C23" s="4"/>
      <c r="D23" s="6" t="s">
        <v>503</v>
      </c>
      <c r="E23" s="6"/>
      <c r="F23" s="6"/>
      <c r="G23" s="4" t="s">
        <v>355</v>
      </c>
    </row>
    <row r="24" s="18" customFormat="1" ht="33" customHeight="1" spans="1:8">
      <c r="A24" s="4"/>
      <c r="B24" s="4"/>
      <c r="C24" s="4" t="s">
        <v>435</v>
      </c>
      <c r="D24" s="6" t="s">
        <v>414</v>
      </c>
      <c r="E24" s="6"/>
      <c r="F24" s="6"/>
      <c r="G24" s="3"/>
    </row>
    <row r="25" s="18" customFormat="1" ht="20.1" customHeight="1" spans="1:8">
      <c r="A25" s="4"/>
      <c r="B25" s="4"/>
      <c r="C25" s="4" t="s">
        <v>436</v>
      </c>
      <c r="D25" s="6" t="s">
        <v>414</v>
      </c>
      <c r="E25" s="6"/>
      <c r="F25" s="6"/>
      <c r="G25" s="31"/>
    </row>
    <row r="26" s="18" customFormat="1" ht="20.1" customHeight="1" spans="1:8">
      <c r="A26" s="4"/>
      <c r="B26" s="4"/>
      <c r="C26" s="4"/>
      <c r="D26" s="6" t="s">
        <v>429</v>
      </c>
      <c r="E26" s="6"/>
      <c r="F26" s="6"/>
      <c r="G26" s="3"/>
    </row>
    <row r="27" s="18" customFormat="1" ht="20.1" customHeight="1" spans="1:8">
      <c r="A27" s="4"/>
      <c r="B27" s="4" t="s">
        <v>437</v>
      </c>
      <c r="C27" s="4" t="s">
        <v>438</v>
      </c>
      <c r="D27" s="6" t="s">
        <v>504</v>
      </c>
      <c r="E27" s="6"/>
      <c r="F27" s="6"/>
      <c r="G27" s="32" t="s">
        <v>341</v>
      </c>
    </row>
    <row r="28" s="18" customFormat="1" ht="26.1" customHeight="1" spans="1:8">
      <c r="A28" s="4"/>
      <c r="B28" s="4"/>
      <c r="C28" s="4"/>
      <c r="D28" s="6" t="s">
        <v>429</v>
      </c>
      <c r="E28" s="6"/>
      <c r="F28" s="6"/>
      <c r="G28" s="5"/>
    </row>
    <row r="29" customFormat="1" ht="40" customHeight="1" spans="1:8">
      <c r="A29" s="15" t="s">
        <v>440</v>
      </c>
      <c r="B29" s="16" t="s">
        <v>385</v>
      </c>
      <c r="C29" s="16"/>
      <c r="D29" s="16" t="s">
        <v>386</v>
      </c>
      <c r="E29" s="15"/>
      <c r="F29" s="15" t="s">
        <v>387</v>
      </c>
      <c r="G29" s="27"/>
      <c r="H29" s="28"/>
    </row>
    <row r="30" s="18" customFormat="1" ht="9.95" customHeight="1" spans="1:8">
      <c r="A30" s="3" t="s">
        <v>388</v>
      </c>
      <c r="B30" s="3"/>
      <c r="C30" s="3"/>
      <c r="D30" s="3"/>
      <c r="E30" s="3"/>
      <c r="F30" s="3"/>
      <c r="G30" s="17"/>
    </row>
    <row r="31" s="18" customFormat="1" ht="9.95" customHeight="1" spans="1:8">
      <c r="A31" s="3"/>
      <c r="B31" s="3"/>
      <c r="C31" s="3"/>
      <c r="D31" s="3"/>
      <c r="E31" s="3"/>
      <c r="F31" s="3"/>
      <c r="G31" s="17"/>
    </row>
    <row r="32" s="18" customFormat="1" ht="9.95" customHeight="1" spans="1:8">
      <c r="A32" s="3"/>
      <c r="B32" s="3"/>
      <c r="C32" s="3"/>
      <c r="D32" s="3"/>
      <c r="E32" s="3"/>
      <c r="F32" s="3"/>
      <c r="G32" s="17"/>
    </row>
    <row r="33" s="18" customFormat="1" spans="1:7">
      <c r="A33" s="3"/>
      <c r="B33" s="3"/>
      <c r="C33" s="3"/>
      <c r="D33" s="3"/>
      <c r="E33" s="3"/>
      <c r="F33" s="3"/>
      <c r="G33" s="17"/>
    </row>
  </sheetData>
  <mergeCells count="4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20"/>
    <mergeCell ref="B21:B26"/>
    <mergeCell ref="B27:B28"/>
    <mergeCell ref="C13:C15"/>
    <mergeCell ref="C16:C18"/>
    <mergeCell ref="C19:C20"/>
    <mergeCell ref="C22:C23"/>
    <mergeCell ref="C25:C26"/>
    <mergeCell ref="C27:C28"/>
    <mergeCell ref="A4:B6"/>
    <mergeCell ref="A30:G33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L14" sqref="L14"/>
    </sheetView>
  </sheetViews>
  <sheetFormatPr defaultColWidth="9" defaultRowHeight="13.5" outlineLevelCol="7"/>
  <cols>
    <col min="1" max="1" width="9" style="18"/>
    <col min="2" max="2" width="9.875" style="18" customWidth="1"/>
    <col min="3" max="3" width="8.75" style="18" customWidth="1"/>
    <col min="4" max="4" width="13" style="18" customWidth="1"/>
    <col min="5" max="5" width="10.375" style="18" customWidth="1"/>
    <col min="6" max="6" width="9.2" style="18" customWidth="1"/>
    <col min="7" max="7" width="16" style="18" customWidth="1"/>
    <col min="8" max="16384" width="9" style="18"/>
  </cols>
  <sheetData>
    <row r="1" s="18" customFormat="1" ht="27.95" customHeight="1" spans="1:7">
      <c r="A1" s="1" t="s">
        <v>463</v>
      </c>
      <c r="B1" s="2"/>
      <c r="C1" s="2"/>
      <c r="D1" s="2"/>
      <c r="E1" s="2"/>
      <c r="F1" s="2"/>
      <c r="G1" s="2"/>
    </row>
    <row r="2" s="18" customFormat="1" ht="24" customHeight="1" spans="1:7">
      <c r="A2" s="3" t="s">
        <v>390</v>
      </c>
      <c r="B2" s="3"/>
      <c r="C2" s="3" t="s">
        <v>505</v>
      </c>
      <c r="D2" s="3"/>
      <c r="E2" s="3" t="s">
        <v>392</v>
      </c>
      <c r="F2" s="3" t="s">
        <v>490</v>
      </c>
      <c r="G2" s="3"/>
    </row>
    <row r="3" s="18" customFormat="1" ht="24" customHeight="1" spans="1:7">
      <c r="A3" s="3" t="s">
        <v>394</v>
      </c>
      <c r="B3" s="3"/>
      <c r="C3" s="3" t="s">
        <v>149</v>
      </c>
      <c r="D3" s="3"/>
      <c r="E3" s="3" t="s">
        <v>395</v>
      </c>
      <c r="F3" s="3" t="s">
        <v>444</v>
      </c>
      <c r="G3" s="3"/>
    </row>
    <row r="4" s="18" customFormat="1" ht="24" customHeight="1" spans="1:7">
      <c r="A4" s="4" t="s">
        <v>396</v>
      </c>
      <c r="B4" s="4"/>
      <c r="C4" s="19" t="s">
        <v>397</v>
      </c>
      <c r="D4" s="19"/>
      <c r="E4" s="20" t="s">
        <v>506</v>
      </c>
      <c r="F4" s="21"/>
      <c r="G4" s="21"/>
    </row>
    <row r="5" s="18" customFormat="1" ht="24" customHeight="1" spans="1:7">
      <c r="A5" s="4"/>
      <c r="B5" s="4"/>
      <c r="C5" s="22" t="s">
        <v>399</v>
      </c>
      <c r="D5" s="22"/>
      <c r="E5" s="20" t="s">
        <v>506</v>
      </c>
      <c r="F5" s="21"/>
      <c r="G5" s="21"/>
    </row>
    <row r="6" s="18" customFormat="1" ht="24" customHeight="1" spans="1:7">
      <c r="A6" s="4"/>
      <c r="B6" s="4"/>
      <c r="C6" s="22" t="s">
        <v>400</v>
      </c>
      <c r="D6" s="22"/>
      <c r="E6" s="23"/>
      <c r="F6" s="23"/>
      <c r="G6" s="23"/>
    </row>
    <row r="7" s="18" customFormat="1" ht="24" customHeight="1" spans="1:7">
      <c r="A7" s="4" t="s">
        <v>401</v>
      </c>
      <c r="B7" s="24" t="s">
        <v>402</v>
      </c>
      <c r="C7" s="24"/>
      <c r="D7" s="24"/>
      <c r="E7" s="24"/>
      <c r="F7" s="24"/>
      <c r="G7" s="24"/>
    </row>
    <row r="8" s="18" customFormat="1" ht="37" customHeight="1" spans="1:7">
      <c r="A8" s="4"/>
      <c r="B8" s="19" t="s">
        <v>507</v>
      </c>
      <c r="C8" s="19"/>
      <c r="D8" s="19"/>
      <c r="E8" s="19"/>
      <c r="F8" s="19"/>
      <c r="G8" s="19"/>
    </row>
    <row r="9" s="18" customFormat="1" ht="21" customHeight="1" spans="1:7">
      <c r="A9" s="4" t="s">
        <v>404</v>
      </c>
      <c r="B9" s="4" t="s">
        <v>405</v>
      </c>
      <c r="C9" s="4" t="s">
        <v>406</v>
      </c>
      <c r="D9" s="4" t="s">
        <v>407</v>
      </c>
      <c r="E9" s="4"/>
      <c r="F9" s="4"/>
      <c r="G9" s="4" t="s">
        <v>408</v>
      </c>
    </row>
    <row r="10" s="18" customFormat="1" ht="20.1" customHeight="1" spans="1:7">
      <c r="A10" s="4"/>
      <c r="B10" s="7" t="s">
        <v>409</v>
      </c>
      <c r="C10" s="4" t="s">
        <v>410</v>
      </c>
      <c r="D10" s="8" t="s">
        <v>411</v>
      </c>
      <c r="E10" s="9"/>
      <c r="F10" s="10"/>
      <c r="G10" s="4" t="s">
        <v>508</v>
      </c>
    </row>
    <row r="11" s="18" customFormat="1" ht="20.1" customHeight="1" spans="1:7">
      <c r="A11" s="4"/>
      <c r="B11" s="11"/>
      <c r="C11" s="4" t="s">
        <v>413</v>
      </c>
      <c r="D11" s="8" t="s">
        <v>414</v>
      </c>
      <c r="E11" s="9"/>
      <c r="F11" s="10"/>
      <c r="G11" s="4"/>
    </row>
    <row r="12" s="18" customFormat="1" ht="20.1" customHeight="1" spans="1:7">
      <c r="A12" s="4"/>
      <c r="B12" s="13"/>
      <c r="C12" s="4" t="s">
        <v>415</v>
      </c>
      <c r="D12" s="8" t="s">
        <v>414</v>
      </c>
      <c r="E12" s="9"/>
      <c r="F12" s="10"/>
      <c r="G12" s="4"/>
    </row>
    <row r="13" s="18" customFormat="1" ht="20.1" customHeight="1" spans="1:7">
      <c r="A13" s="4"/>
      <c r="B13" s="4" t="s">
        <v>416</v>
      </c>
      <c r="C13" s="7" t="s">
        <v>317</v>
      </c>
      <c r="D13" s="6" t="s">
        <v>509</v>
      </c>
      <c r="E13" s="6"/>
      <c r="F13" s="6"/>
      <c r="G13" s="25" t="s">
        <v>510</v>
      </c>
    </row>
    <row r="14" s="18" customFormat="1" ht="20.1" customHeight="1" spans="1:7">
      <c r="A14" s="4"/>
      <c r="B14" s="4"/>
      <c r="C14" s="11"/>
      <c r="D14" s="8" t="s">
        <v>511</v>
      </c>
      <c r="E14" s="9"/>
      <c r="F14" s="10"/>
      <c r="G14" s="26" t="s">
        <v>512</v>
      </c>
    </row>
    <row r="15" s="18" customFormat="1" ht="20.1" customHeight="1" spans="1:7">
      <c r="A15" s="4"/>
      <c r="B15" s="4"/>
      <c r="C15" s="11"/>
      <c r="D15" s="8"/>
      <c r="E15" s="9"/>
      <c r="F15" s="10"/>
      <c r="G15" s="26"/>
    </row>
    <row r="16" s="18" customFormat="1" ht="20.1" customHeight="1" spans="1:7">
      <c r="A16" s="4"/>
      <c r="B16" s="4"/>
      <c r="C16" s="7" t="s">
        <v>423</v>
      </c>
      <c r="D16" s="6" t="s">
        <v>513</v>
      </c>
      <c r="E16" s="6"/>
      <c r="F16" s="6"/>
      <c r="G16" s="26">
        <v>1</v>
      </c>
    </row>
    <row r="17" s="18" customFormat="1" ht="20.1" customHeight="1" spans="1:8">
      <c r="A17" s="4"/>
      <c r="B17" s="4"/>
      <c r="C17" s="11"/>
      <c r="D17" s="6" t="s">
        <v>514</v>
      </c>
      <c r="E17" s="6"/>
      <c r="F17" s="6"/>
      <c r="G17" s="26">
        <v>1</v>
      </c>
    </row>
    <row r="18" s="18" customFormat="1" ht="20.1" customHeight="1" spans="1:8">
      <c r="A18" s="4"/>
      <c r="B18" s="4"/>
      <c r="C18" s="13"/>
      <c r="D18" s="6"/>
      <c r="E18" s="6"/>
      <c r="F18" s="6"/>
      <c r="G18" s="26"/>
    </row>
    <row r="19" s="18" customFormat="1" ht="20.1" customHeight="1" spans="1:8">
      <c r="A19" s="4"/>
      <c r="B19" s="4"/>
      <c r="C19" s="4" t="s">
        <v>427</v>
      </c>
      <c r="D19" s="6" t="s">
        <v>515</v>
      </c>
      <c r="E19" s="6"/>
      <c r="F19" s="6"/>
      <c r="G19" s="26" t="s">
        <v>345</v>
      </c>
    </row>
    <row r="20" s="18" customFormat="1" ht="20.1" customHeight="1" spans="1:8">
      <c r="A20" s="4"/>
      <c r="B20" s="4"/>
      <c r="C20" s="4"/>
      <c r="D20" s="6" t="s">
        <v>429</v>
      </c>
      <c r="E20" s="6"/>
      <c r="F20" s="6"/>
      <c r="G20" s="25"/>
    </row>
    <row r="21" s="18" customFormat="1" ht="33" customHeight="1" spans="1:8">
      <c r="A21" s="4"/>
      <c r="B21" s="4" t="s">
        <v>430</v>
      </c>
      <c r="C21" s="4" t="s">
        <v>431</v>
      </c>
      <c r="D21" s="6" t="s">
        <v>414</v>
      </c>
      <c r="E21" s="6"/>
      <c r="F21" s="6"/>
      <c r="G21" s="25"/>
    </row>
    <row r="22" s="18" customFormat="1" ht="20.1" customHeight="1" spans="1:8">
      <c r="A22" s="4"/>
      <c r="B22" s="4"/>
      <c r="C22" s="4" t="s">
        <v>432</v>
      </c>
      <c r="D22" s="6" t="s">
        <v>516</v>
      </c>
      <c r="E22" s="6"/>
      <c r="F22" s="6"/>
      <c r="G22" s="26">
        <v>1</v>
      </c>
    </row>
    <row r="23" s="18" customFormat="1" ht="20.1" customHeight="1" spans="1:8">
      <c r="A23" s="4"/>
      <c r="B23" s="4"/>
      <c r="C23" s="4"/>
      <c r="D23" s="6" t="s">
        <v>517</v>
      </c>
      <c r="E23" s="6"/>
      <c r="F23" s="6"/>
      <c r="G23" s="4" t="s">
        <v>355</v>
      </c>
    </row>
    <row r="24" s="18" customFormat="1" ht="33" customHeight="1" spans="1:8">
      <c r="A24" s="4"/>
      <c r="B24" s="4"/>
      <c r="C24" s="4" t="s">
        <v>435</v>
      </c>
      <c r="D24" s="6" t="s">
        <v>414</v>
      </c>
      <c r="E24" s="6"/>
      <c r="F24" s="6"/>
      <c r="G24" s="3"/>
    </row>
    <row r="25" s="18" customFormat="1" ht="20.1" customHeight="1" spans="1:8">
      <c r="A25" s="4"/>
      <c r="B25" s="4"/>
      <c r="C25" s="4" t="s">
        <v>436</v>
      </c>
      <c r="D25" s="6" t="s">
        <v>414</v>
      </c>
      <c r="E25" s="6"/>
      <c r="F25" s="6"/>
      <c r="G25" s="25"/>
    </row>
    <row r="26" s="18" customFormat="1" ht="20.1" customHeight="1" spans="1:8">
      <c r="A26" s="4"/>
      <c r="B26" s="4"/>
      <c r="C26" s="4"/>
      <c r="D26" s="6" t="s">
        <v>429</v>
      </c>
      <c r="E26" s="6"/>
      <c r="F26" s="6"/>
      <c r="G26" s="3"/>
    </row>
    <row r="27" s="18" customFormat="1" ht="20.1" customHeight="1" spans="1:8">
      <c r="A27" s="4"/>
      <c r="B27" s="4" t="s">
        <v>437</v>
      </c>
      <c r="C27" s="4" t="s">
        <v>438</v>
      </c>
      <c r="D27" s="6" t="s">
        <v>504</v>
      </c>
      <c r="E27" s="6"/>
      <c r="F27" s="6"/>
      <c r="G27" s="26" t="s">
        <v>341</v>
      </c>
    </row>
    <row r="28" s="18" customFormat="1" ht="18" customHeight="1" spans="1:8">
      <c r="A28" s="4"/>
      <c r="B28" s="4"/>
      <c r="C28" s="4"/>
      <c r="D28" s="6" t="s">
        <v>429</v>
      </c>
      <c r="E28" s="6"/>
      <c r="F28" s="6"/>
      <c r="G28" s="14"/>
    </row>
    <row r="29" customFormat="1" ht="40" customHeight="1" spans="1:8">
      <c r="A29" s="15" t="s">
        <v>440</v>
      </c>
      <c r="B29" s="16" t="s">
        <v>385</v>
      </c>
      <c r="C29" s="16"/>
      <c r="D29" s="16" t="s">
        <v>386</v>
      </c>
      <c r="E29" s="15"/>
      <c r="F29" s="15" t="s">
        <v>387</v>
      </c>
      <c r="G29" s="27"/>
      <c r="H29" s="28"/>
    </row>
    <row r="30" s="18" customFormat="1" ht="9.95" customHeight="1" spans="1:8">
      <c r="A30" s="3" t="s">
        <v>388</v>
      </c>
      <c r="B30" s="3"/>
      <c r="C30" s="3"/>
      <c r="D30" s="3"/>
      <c r="E30" s="3"/>
      <c r="F30" s="3"/>
      <c r="G30" s="17"/>
    </row>
    <row r="31" s="18" customFormat="1" ht="9.95" customHeight="1" spans="1:8">
      <c r="A31" s="3"/>
      <c r="B31" s="3"/>
      <c r="C31" s="3"/>
      <c r="D31" s="3"/>
      <c r="E31" s="3"/>
      <c r="F31" s="3"/>
      <c r="G31" s="17"/>
    </row>
    <row r="32" s="18" customFormat="1" ht="9.95" customHeight="1" spans="1:8">
      <c r="A32" s="3"/>
      <c r="B32" s="3"/>
      <c r="C32" s="3"/>
      <c r="D32" s="3"/>
      <c r="E32" s="3"/>
      <c r="F32" s="3"/>
      <c r="G32" s="17"/>
    </row>
    <row r="33" s="18" customFormat="1" spans="1:7">
      <c r="A33" s="3"/>
      <c r="B33" s="3"/>
      <c r="C33" s="3"/>
      <c r="D33" s="3"/>
      <c r="E33" s="3"/>
      <c r="F33" s="3"/>
      <c r="G33" s="17"/>
    </row>
  </sheetData>
  <mergeCells count="4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20"/>
    <mergeCell ref="B21:B26"/>
    <mergeCell ref="B27:B28"/>
    <mergeCell ref="C13:C15"/>
    <mergeCell ref="C16:C18"/>
    <mergeCell ref="C19:C20"/>
    <mergeCell ref="C22:C23"/>
    <mergeCell ref="C25:C26"/>
    <mergeCell ref="C27:C28"/>
    <mergeCell ref="A4:B6"/>
    <mergeCell ref="A30:G33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K24" sqref="K24"/>
    </sheetView>
  </sheetViews>
  <sheetFormatPr defaultColWidth="9" defaultRowHeight="13.5" outlineLevelCol="7"/>
  <cols>
    <col min="1" max="1" width="7.25" customWidth="1"/>
    <col min="3" max="3" width="11.5" customWidth="1"/>
    <col min="4" max="4" width="8.625" customWidth="1"/>
    <col min="6" max="6" width="25.5" customWidth="1"/>
    <col min="7" max="7" width="9.25" customWidth="1"/>
    <col min="8" max="8" width="7.625" hidden="1" customWidth="1"/>
  </cols>
  <sheetData>
    <row r="1" customFormat="1" ht="19.75" customHeight="1" spans="1:7">
      <c r="A1" s="1" t="s">
        <v>389</v>
      </c>
      <c r="B1" s="2"/>
      <c r="C1" s="2"/>
      <c r="D1" s="2"/>
      <c r="E1" s="2"/>
      <c r="F1" s="2"/>
      <c r="G1" s="2"/>
    </row>
    <row r="2" customFormat="1" ht="26" customHeight="1" spans="1:7">
      <c r="A2" s="3" t="s">
        <v>390</v>
      </c>
      <c r="B2" s="3"/>
      <c r="C2" s="3" t="s">
        <v>518</v>
      </c>
      <c r="D2" s="3"/>
      <c r="E2" s="3" t="s">
        <v>392</v>
      </c>
      <c r="F2" s="3" t="s">
        <v>519</v>
      </c>
      <c r="G2" s="3"/>
    </row>
    <row r="3" customFormat="1" ht="19.75" customHeight="1" spans="1:7">
      <c r="A3" s="3" t="s">
        <v>394</v>
      </c>
      <c r="B3" s="3"/>
      <c r="C3" s="3" t="s">
        <v>149</v>
      </c>
      <c r="D3" s="3"/>
      <c r="E3" s="3" t="s">
        <v>395</v>
      </c>
      <c r="F3" s="3" t="s">
        <v>518</v>
      </c>
      <c r="G3" s="3"/>
    </row>
    <row r="4" customFormat="1" ht="19.75" customHeight="1" spans="1:7">
      <c r="A4" s="4" t="s">
        <v>396</v>
      </c>
      <c r="B4" s="4"/>
      <c r="C4" s="3" t="s">
        <v>397</v>
      </c>
      <c r="D4" s="3"/>
      <c r="E4" s="5">
        <v>10</v>
      </c>
      <c r="F4" s="5"/>
      <c r="G4" s="5"/>
    </row>
    <row r="5" customFormat="1" ht="25" customHeight="1" spans="1:7">
      <c r="A5" s="4"/>
      <c r="B5" s="4"/>
      <c r="C5" s="6" t="s">
        <v>399</v>
      </c>
      <c r="D5" s="6"/>
      <c r="E5" s="5">
        <v>10</v>
      </c>
      <c r="F5" s="5"/>
      <c r="G5" s="5"/>
    </row>
    <row r="6" customFormat="1" ht="19.75" customHeight="1" spans="1:7">
      <c r="A6" s="4"/>
      <c r="B6" s="4"/>
      <c r="C6" s="6" t="s">
        <v>400</v>
      </c>
      <c r="D6" s="6"/>
      <c r="E6" s="5"/>
      <c r="F6" s="5"/>
      <c r="G6" s="5"/>
    </row>
    <row r="7" customFormat="1" ht="19.75" customHeight="1" spans="1:7">
      <c r="A7" s="4" t="s">
        <v>401</v>
      </c>
      <c r="B7" s="4" t="s">
        <v>402</v>
      </c>
      <c r="C7" s="4"/>
      <c r="D7" s="4"/>
      <c r="E7" s="4"/>
      <c r="F7" s="4"/>
      <c r="G7" s="4"/>
    </row>
    <row r="8" customFormat="1" ht="49" customHeight="1" spans="1:7">
      <c r="A8" s="4"/>
      <c r="B8" s="3" t="s">
        <v>520</v>
      </c>
      <c r="C8" s="3"/>
      <c r="D8" s="3"/>
      <c r="E8" s="3"/>
      <c r="F8" s="3"/>
      <c r="G8" s="3"/>
    </row>
    <row r="9" customFormat="1" ht="19.75" customHeight="1" spans="1:7">
      <c r="A9" s="4" t="s">
        <v>404</v>
      </c>
      <c r="B9" s="4" t="s">
        <v>405</v>
      </c>
      <c r="C9" s="4" t="s">
        <v>406</v>
      </c>
      <c r="D9" s="4" t="s">
        <v>407</v>
      </c>
      <c r="E9" s="4"/>
      <c r="F9" s="4"/>
      <c r="G9" s="4" t="s">
        <v>408</v>
      </c>
    </row>
    <row r="10" customFormat="1" ht="19.75" customHeight="1" spans="1:7">
      <c r="A10" s="4"/>
      <c r="B10" s="7" t="s">
        <v>409</v>
      </c>
      <c r="C10" s="4" t="s">
        <v>410</v>
      </c>
      <c r="D10" s="8" t="s">
        <v>521</v>
      </c>
      <c r="E10" s="9"/>
      <c r="F10" s="10"/>
      <c r="G10" s="4" t="s">
        <v>522</v>
      </c>
    </row>
    <row r="11" customFormat="1" ht="19.75" customHeight="1" spans="1:7">
      <c r="A11" s="4"/>
      <c r="B11" s="4" t="s">
        <v>416</v>
      </c>
      <c r="C11" s="4" t="s">
        <v>317</v>
      </c>
      <c r="D11" s="6" t="s">
        <v>523</v>
      </c>
      <c r="E11" s="6"/>
      <c r="F11" s="6"/>
      <c r="G11" s="5" t="s">
        <v>524</v>
      </c>
    </row>
    <row r="12" customFormat="1" ht="19.75" customHeight="1" spans="1:7">
      <c r="A12" s="4"/>
      <c r="B12" s="4"/>
      <c r="C12" s="4"/>
      <c r="D12" s="8" t="s">
        <v>525</v>
      </c>
      <c r="E12" s="9"/>
      <c r="F12" s="10"/>
      <c r="G12" s="5" t="s">
        <v>526</v>
      </c>
    </row>
    <row r="13" customFormat="1" ht="19.75" customHeight="1" spans="1:7">
      <c r="A13" s="4"/>
      <c r="B13" s="4"/>
      <c r="C13" s="4"/>
      <c r="D13" s="6" t="s">
        <v>527</v>
      </c>
      <c r="E13" s="6"/>
      <c r="F13" s="6"/>
      <c r="G13" s="5" t="s">
        <v>528</v>
      </c>
    </row>
    <row r="14" customFormat="1" ht="19.75" customHeight="1" spans="1:7">
      <c r="A14" s="4"/>
      <c r="B14" s="4"/>
      <c r="C14" s="7" t="s">
        <v>423</v>
      </c>
      <c r="D14" s="6" t="s">
        <v>529</v>
      </c>
      <c r="E14" s="6"/>
      <c r="F14" s="6"/>
      <c r="G14" s="5" t="s">
        <v>350</v>
      </c>
    </row>
    <row r="15" customFormat="1" ht="19.75" customHeight="1" spans="1:7">
      <c r="A15" s="4"/>
      <c r="B15" s="4"/>
      <c r="C15" s="11"/>
      <c r="D15" s="6" t="s">
        <v>530</v>
      </c>
      <c r="E15" s="6"/>
      <c r="F15" s="6"/>
      <c r="G15" s="12" t="s">
        <v>531</v>
      </c>
    </row>
    <row r="16" customFormat="1" ht="19.75" customHeight="1" spans="1:7">
      <c r="A16" s="4"/>
      <c r="B16" s="4"/>
      <c r="C16" s="13"/>
      <c r="D16" s="8" t="s">
        <v>532</v>
      </c>
      <c r="E16" s="9"/>
      <c r="F16" s="10"/>
      <c r="G16" s="14" t="s">
        <v>341</v>
      </c>
    </row>
    <row r="17" customFormat="1" ht="19.75" customHeight="1" spans="1:8">
      <c r="A17" s="4"/>
      <c r="B17" s="4"/>
      <c r="C17" s="4" t="s">
        <v>427</v>
      </c>
      <c r="D17" s="6" t="s">
        <v>533</v>
      </c>
      <c r="E17" s="6"/>
      <c r="F17" s="6"/>
      <c r="G17" s="14" t="s">
        <v>353</v>
      </c>
    </row>
    <row r="18" customFormat="1" ht="19.75" customHeight="1" spans="1:8">
      <c r="A18" s="4"/>
      <c r="B18" s="4"/>
      <c r="C18" s="4"/>
      <c r="D18" s="6" t="s">
        <v>534</v>
      </c>
      <c r="E18" s="6"/>
      <c r="F18" s="6"/>
      <c r="G18" s="14" t="s">
        <v>353</v>
      </c>
    </row>
    <row r="19" customFormat="1" ht="24" customHeight="1" spans="1:8">
      <c r="A19" s="4"/>
      <c r="B19" s="4" t="s">
        <v>430</v>
      </c>
      <c r="C19" s="4" t="s">
        <v>431</v>
      </c>
      <c r="D19" s="6" t="s">
        <v>535</v>
      </c>
      <c r="E19" s="6"/>
      <c r="F19" s="6"/>
      <c r="G19" s="5" t="s">
        <v>536</v>
      </c>
    </row>
    <row r="20" customFormat="1" ht="19.75" customHeight="1" spans="1:8">
      <c r="A20" s="4"/>
      <c r="B20" s="4"/>
      <c r="C20" s="4" t="s">
        <v>432</v>
      </c>
      <c r="D20" s="6" t="s">
        <v>537</v>
      </c>
      <c r="E20" s="6"/>
      <c r="F20" s="6"/>
      <c r="G20" s="14" t="s">
        <v>538</v>
      </c>
    </row>
    <row r="21" customFormat="1" ht="19.75" customHeight="1" spans="1:8">
      <c r="A21" s="4"/>
      <c r="B21" s="4"/>
      <c r="C21" s="4"/>
      <c r="D21" s="6" t="s">
        <v>539</v>
      </c>
      <c r="E21" s="6"/>
      <c r="F21" s="6"/>
      <c r="G21" s="14" t="s">
        <v>368</v>
      </c>
    </row>
    <row r="22" customFormat="1" ht="19.75" customHeight="1" spans="1:8">
      <c r="A22" s="4"/>
      <c r="B22" s="4" t="s">
        <v>437</v>
      </c>
      <c r="C22" s="4" t="s">
        <v>438</v>
      </c>
      <c r="D22" s="6" t="s">
        <v>540</v>
      </c>
      <c r="E22" s="6"/>
      <c r="F22" s="6"/>
      <c r="G22" s="5" t="s">
        <v>341</v>
      </c>
    </row>
    <row r="23" customFormat="1" ht="19.75" customHeight="1" spans="1:8">
      <c r="A23" s="4"/>
      <c r="B23" s="4"/>
      <c r="C23" s="4"/>
      <c r="D23" s="6" t="s">
        <v>541</v>
      </c>
      <c r="E23" s="6"/>
      <c r="F23" s="6"/>
      <c r="G23" s="5" t="s">
        <v>341</v>
      </c>
    </row>
    <row r="24" ht="40" customHeight="1" spans="1:8">
      <c r="A24" s="15" t="s">
        <v>440</v>
      </c>
      <c r="B24" s="16" t="s">
        <v>385</v>
      </c>
      <c r="C24" s="16"/>
      <c r="D24" s="16" t="s">
        <v>386</v>
      </c>
      <c r="E24" s="15"/>
      <c r="F24" s="15" t="s">
        <v>387</v>
      </c>
      <c r="G24" s="15"/>
      <c r="H24" s="16"/>
    </row>
    <row r="25" customFormat="1" ht="19.75" customHeight="1" spans="1:8">
      <c r="A25" s="3" t="s">
        <v>388</v>
      </c>
      <c r="B25" s="3"/>
      <c r="C25" s="3"/>
      <c r="D25" s="3"/>
      <c r="E25" s="3"/>
      <c r="F25" s="3"/>
      <c r="G25" s="17"/>
    </row>
    <row r="26" customFormat="1" ht="19.75" customHeight="1" spans="1:8">
      <c r="A26" s="3"/>
      <c r="B26" s="3"/>
      <c r="C26" s="3"/>
      <c r="D26" s="3"/>
      <c r="E26" s="3"/>
      <c r="F26" s="3"/>
      <c r="G26" s="17"/>
    </row>
    <row r="27" customFormat="1" ht="19.75" customHeight="1" spans="1:8">
      <c r="A27" s="3"/>
      <c r="B27" s="3"/>
      <c r="C27" s="3"/>
      <c r="D27" s="3"/>
      <c r="E27" s="3"/>
      <c r="F27" s="3"/>
      <c r="G27" s="17"/>
    </row>
    <row r="28" customFormat="1" ht="19.75" customHeight="1" spans="1:8">
      <c r="A28" s="3"/>
      <c r="B28" s="3"/>
      <c r="C28" s="3"/>
      <c r="D28" s="3"/>
      <c r="E28" s="3"/>
      <c r="F28" s="3"/>
      <c r="G28" s="17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8"/>
    <mergeCell ref="B19:B21"/>
    <mergeCell ref="B22:B23"/>
    <mergeCell ref="C11:C13"/>
    <mergeCell ref="C14:C16"/>
    <mergeCell ref="C17:C18"/>
    <mergeCell ref="C20:C21"/>
    <mergeCell ref="C22:C23"/>
    <mergeCell ref="A4:B6"/>
    <mergeCell ref="A25:G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项目支出绩效目标表1</vt:lpstr>
      <vt:lpstr>项目支出绩效目标表2</vt:lpstr>
      <vt:lpstr>项目支出绩效目标表3</vt:lpstr>
      <vt:lpstr>项目支出绩效目标表4</vt:lpstr>
      <vt:lpstr>项目支出绩效目标表5</vt:lpstr>
      <vt:lpstr>项目支出绩效目标表6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谁看了我伤残的梦</cp:lastModifiedBy>
  <dcterms:created xsi:type="dcterms:W3CDTF">2023-04-13T07:17:00Z</dcterms:created>
  <cp:lastPrinted>2024-02-02T01:31:00Z</cp:lastPrinted>
  <dcterms:modified xsi:type="dcterms:W3CDTF">2026-03-13T00:39:51Z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29230694B0044276ADF6E394A6ADFDB1_13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