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3" activeTab="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包干专项" sheetId="18" r:id="rId15"/>
    <sheet name="预防性健康体检" sheetId="21" r:id="rId16"/>
    <sheet name="水质检测费" sheetId="22" r:id="rId17"/>
  </sheets>
  <externalReferences>
    <externalReference r:id="rId18"/>
  </externalReference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</commentList>
</comments>
</file>

<file path=xl/sharedStrings.xml><?xml version="1.0" encoding="utf-8"?>
<sst xmlns="http://schemas.openxmlformats.org/spreadsheetml/2006/main" count="667" uniqueCount="453">
  <si>
    <t>附件2</t>
  </si>
  <si>
    <t>部门/单位预算公开情况审核表</t>
  </si>
  <si>
    <t>部门（单位）名称：华池县疾病预防控制中心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</si>
  <si>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</si>
  <si>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</si>
  <si>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</si>
  <si>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</si>
  <si>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</si>
  <si>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</si>
  <si>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</si>
  <si>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</si>
  <si>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</si>
  <si>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</si>
  <si>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</si>
  <si>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</si>
  <si>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</si>
  <si>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</si>
  <si>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</si>
  <si>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</si>
  <si>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</si>
  <si>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</si>
  <si>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</si>
  <si>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</si>
  <si>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</si>
  <si>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</si>
  <si>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</si>
  <si>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</si>
  <si>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</si>
  <si>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</si>
  <si>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</si>
  <si>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</si>
  <si>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</si>
  <si>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</si>
  <si>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</si>
  <si>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</si>
  <si>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</si>
  <si>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</si>
  <si>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</si>
  <si>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</si>
  <si>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</si>
  <si>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</si>
  <si>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</si>
  <si>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</si>
  <si>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</si>
  <si>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</si>
  <si>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</si>
  <si>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</si>
  <si>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</si>
  <si>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</si>
  <si>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</si>
  <si>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</si>
  <si>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</si>
  <si>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</si>
  <si>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</si>
  <si>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</si>
  <si>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</si>
  <si>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</si>
  <si>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</si>
  <si>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</si>
  <si>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</si>
  <si>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</si>
  <si>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</si>
  <si>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</si>
  <si>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</si>
  <si>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</si>
  <si>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</si>
  <si>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</si>
  <si>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</si>
  <si>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</si>
  <si>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</si>
  <si>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</si>
  <si>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</si>
  <si>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</si>
  <si>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</si>
  <si>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</si>
  <si>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</si>
  <si>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</si>
  <si>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</si>
  <si>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</si>
  <si>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</si>
  <si>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</si>
  <si>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</si>
  <si>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</si>
  <si>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</si>
  <si>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</si>
  <si>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</si>
  <si>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</si>
  <si>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</si>
  <si>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</si>
  <si>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</si>
  <si>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</si>
  <si>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</si>
  <si>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</si>
  <si>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</si>
  <si>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</si>
  <si>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</si>
  <si>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t>项目</t>
  </si>
  <si>
    <t>预算数</t>
  </si>
  <si>
    <t>一、一般公共预算财政拨款收入</t>
  </si>
  <si>
    <t>二、政府性基金预算财政拨款收入</t>
  </si>
  <si>
    <t>三、国有资本经营预算收入</t>
  </si>
  <si>
    <t>四、教育专户核算</t>
  </si>
  <si>
    <t>五、事业收入</t>
  </si>
  <si>
    <t>六、上级补助收入</t>
  </si>
  <si>
    <t>七、附属单位上缴收入</t>
  </si>
  <si>
    <t>八、经营收入</t>
  </si>
  <si>
    <t>九、其他收入</t>
  </si>
  <si>
    <t xml:space="preserve">        本年收入合计</t>
  </si>
  <si>
    <t xml:space="preserve"> </t>
  </si>
  <si>
    <t>十、上年结转</t>
  </si>
  <si>
    <t>十一、上年结余</t>
  </si>
  <si>
    <t xml:space="preserve">        收入合计</t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</si>
  <si>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</si>
  <si>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</si>
  <si>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t>功能分类科目</t>
  </si>
  <si>
    <t>支出合计</t>
  </si>
  <si>
    <t>基本支出</t>
  </si>
  <si>
    <t>项目支出</t>
  </si>
  <si>
    <t>上年结转</t>
  </si>
  <si>
    <t>总计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</si>
  <si>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</si>
  <si>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</si>
  <si>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</si>
  <si>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</si>
  <si>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</si>
  <si>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</si>
  <si>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</si>
  <si>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21004公共卫生</t>
  </si>
  <si>
    <t>2100401疾病预防控制机构</t>
  </si>
  <si>
    <t>21011行政事业单位医疗</t>
  </si>
  <si>
    <t>2101102行政事业单位医疗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</si>
  <si>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</si>
  <si>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</si>
  <si>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</si>
  <si>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</si>
  <si>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</si>
  <si>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t>收      入</t>
  </si>
  <si>
    <t>支      出</t>
  </si>
  <si>
    <t>合计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</si>
  <si>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</si>
  <si>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</si>
  <si>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</si>
  <si>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</si>
  <si>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</si>
  <si>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</si>
  <si>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</si>
  <si>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</si>
  <si>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</si>
  <si>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</si>
  <si>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</si>
  <si>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</si>
  <si>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</si>
  <si>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</si>
  <si>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</si>
  <si>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</si>
  <si>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</si>
  <si>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</si>
  <si>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</si>
  <si>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</si>
  <si>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</si>
  <si>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</si>
  <si>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</si>
  <si>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</si>
  <si>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</si>
  <si>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</si>
  <si>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</si>
  <si>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</si>
  <si>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</si>
  <si>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</si>
  <si>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</si>
  <si>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</si>
  <si>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</si>
  <si>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（二十九）抗疫特别国债还本支出</t>
  </si>
  <si>
    <t>收  入  总  计</t>
  </si>
  <si>
    <t>支  出  总  计</t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</si>
  <si>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</si>
  <si>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</si>
  <si>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t>单位名称</t>
  </si>
  <si>
    <t>一般公共预算支出</t>
  </si>
  <si>
    <t>政府性基金预算支出</t>
  </si>
  <si>
    <t>国有资本经营预算支出</t>
  </si>
  <si>
    <t>**</t>
  </si>
  <si>
    <t>华池县疾病预防控制中心</t>
  </si>
  <si>
    <r>
      <rPr>
        <sz val="16"/>
        <color theme="1"/>
        <rFont val="仿宋_GB2312"/>
        <charset val="134"/>
      </rPr>
      <t>表六、一般公共预算支出情况表</t>
    </r>
  </si>
  <si>
    <t>科目编码</t>
  </si>
  <si>
    <t>科目名称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</si>
  <si>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</si>
  <si>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</si>
  <si>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</si>
  <si>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</si>
  <si>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</si>
  <si>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</si>
  <si>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公共卫生</t>
  </si>
  <si>
    <t>疾病预防控制机构</t>
  </si>
  <si>
    <t>行政事业单位医疗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</si>
  <si>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</si>
  <si>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</si>
  <si>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</si>
  <si>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</si>
  <si>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</si>
  <si>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</si>
  <si>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人员经费</t>
  </si>
  <si>
    <t>公用经费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</si>
  <si>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</si>
  <si>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</si>
  <si>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</si>
  <si>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</si>
  <si>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</si>
  <si>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</si>
  <si>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</si>
  <si>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</si>
  <si>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</si>
  <si>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</si>
  <si>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</si>
  <si>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</si>
  <si>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</si>
  <si>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</si>
  <si>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</si>
  <si>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</si>
  <si>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30226</t>
  </si>
  <si>
    <t>劳务费</t>
  </si>
  <si>
    <t>30228</t>
  </si>
  <si>
    <t>工会经费</t>
  </si>
  <si>
    <t>福利费</t>
  </si>
  <si>
    <t>公务用车运行维护费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</si>
  <si>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</si>
  <si>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</si>
  <si>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</si>
  <si>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</si>
  <si>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</si>
  <si>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</si>
  <si>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</si>
  <si>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</si>
  <si>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</si>
  <si>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</si>
  <si>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</si>
  <si>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</si>
  <si>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</si>
  <si>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</si>
  <si>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</si>
  <si>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总计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</si>
  <si>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</si>
  <si>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</si>
  <si>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</si>
  <si>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</si>
  <si>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</si>
  <si>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</si>
  <si>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</si>
  <si>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</si>
  <si>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</si>
  <si>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</si>
  <si>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</si>
  <si>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</si>
  <si>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</si>
  <si>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</si>
  <si>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</si>
  <si>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</si>
  <si>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</si>
  <si>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</si>
  <si>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</si>
  <si>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</si>
  <si>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</si>
  <si>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</si>
  <si>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</si>
  <si>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</si>
  <si>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</si>
  <si>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 6 年度）</t>
  </si>
  <si>
    <t>部门名称</t>
  </si>
  <si>
    <t>联系人</t>
  </si>
  <si>
    <t>张菡</t>
  </si>
  <si>
    <t>联系电话</t>
  </si>
  <si>
    <t>预算情况(万元)</t>
  </si>
  <si>
    <t>按支出类型分</t>
  </si>
  <si>
    <t>预算金额</t>
  </si>
  <si>
    <t>按来源类型分</t>
  </si>
  <si>
    <t>上级财政补助</t>
  </si>
  <si>
    <t>本级财政安排</t>
  </si>
  <si>
    <t>其他资金</t>
  </si>
  <si>
    <t>本级</t>
  </si>
  <si>
    <t>收入预算合计</t>
  </si>
  <si>
    <t>对下转移支付</t>
  </si>
  <si>
    <t>支出预算合计</t>
  </si>
  <si>
    <t>年 度 绩 效 目 标</t>
  </si>
  <si>
    <t>目标1：提供基本医疗服务与公共卫生服务；
目标2：承担公共卫生服务管理；
目标3：确保机构正常运转，工资、福利及时足额发放；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</si>
  <si>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</si>
  <si>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</si>
  <si>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</si>
  <si>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</si>
  <si>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</si>
  <si>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</si>
  <si>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</si>
  <si>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</si>
  <si>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</si>
  <si>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</si>
  <si>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</si>
  <si>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</si>
  <si>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</si>
  <si>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</si>
  <si>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</si>
  <si>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</si>
  <si>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</si>
  <si>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</si>
  <si>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</si>
  <si>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</si>
  <si>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</si>
  <si>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</si>
  <si>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</si>
  <si>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</si>
  <si>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</si>
  <si>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</si>
  <si>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</si>
  <si>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</si>
  <si>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</si>
  <si>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</si>
  <si>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</si>
  <si>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</si>
  <si>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</si>
  <si>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</si>
  <si>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</si>
  <si>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保障工资福利支出人数</t>
  </si>
  <si>
    <r>
      <rPr>
        <sz val="11"/>
        <color rgb="FF000000"/>
        <rFont val="Arial"/>
        <charset val="0"/>
      </rPr>
      <t>46</t>
    </r>
    <r>
      <rPr>
        <sz val="11"/>
        <color rgb="FF000000"/>
        <rFont val="宋体"/>
        <charset val="0"/>
      </rPr>
      <t>人</t>
    </r>
  </si>
  <si>
    <t>开展公共卫生服务宣传活动次数</t>
  </si>
  <si>
    <r>
      <rPr>
        <sz val="11"/>
        <color rgb="FF000000"/>
        <rFont val="Arial"/>
        <charset val="0"/>
      </rPr>
      <t>≥12</t>
    </r>
    <r>
      <rPr>
        <sz val="11"/>
        <color rgb="FF000000"/>
        <rFont val="宋体"/>
        <charset val="0"/>
      </rPr>
      <t>次</t>
    </r>
  </si>
  <si>
    <t>严重精神障碍人数</t>
  </si>
  <si>
    <r>
      <rPr>
        <sz val="11"/>
        <color rgb="FF000000"/>
        <rFont val="Arial"/>
        <charset val="0"/>
      </rPr>
      <t>723</t>
    </r>
    <r>
      <rPr>
        <sz val="11"/>
        <color rgb="FF000000"/>
        <rFont val="宋体"/>
        <charset val="0"/>
      </rPr>
      <t>人</t>
    </r>
  </si>
  <si>
    <t>冷链运转次数</t>
  </si>
  <si>
    <t>预防性体检次数</t>
  </si>
  <si>
    <r>
      <rPr>
        <sz val="11"/>
        <color rgb="FF000000"/>
        <rFont val="Arial"/>
        <charset val="0"/>
      </rPr>
      <t>1</t>
    </r>
    <r>
      <rPr>
        <sz val="11"/>
        <color rgb="FF000000"/>
        <rFont val="宋体"/>
        <charset val="0"/>
      </rPr>
      <t>次</t>
    </r>
    <r>
      <rPr>
        <sz val="11"/>
        <color rgb="FF000000"/>
        <rFont val="Arial"/>
        <charset val="0"/>
      </rPr>
      <t>/</t>
    </r>
    <r>
      <rPr>
        <sz val="11"/>
        <color rgb="FF000000"/>
        <rFont val="宋体"/>
        <charset val="0"/>
      </rPr>
      <t>年</t>
    </r>
  </si>
  <si>
    <t>质量指标</t>
  </si>
  <si>
    <t>工资福利支出完成率</t>
  </si>
  <si>
    <t>公共卫生服务工作完成率</t>
  </si>
  <si>
    <t>严重精神障碍病人补助完成率</t>
  </si>
  <si>
    <t>冷链运转工作完成率</t>
  </si>
  <si>
    <t>预防性体检完成率</t>
  </si>
  <si>
    <t>时效指标</t>
  </si>
  <si>
    <t>工资福利发放及时性</t>
  </si>
  <si>
    <t>及时</t>
  </si>
  <si>
    <t>公共卫生服务支付及时性</t>
  </si>
  <si>
    <t>成本指标</t>
  </si>
  <si>
    <t>资金控制数</t>
  </si>
  <si>
    <r>
      <rPr>
        <sz val="11"/>
        <color rgb="FF000000"/>
        <rFont val="Arial"/>
        <charset val="0"/>
      </rPr>
      <t>788.39</t>
    </r>
    <r>
      <rPr>
        <sz val="11"/>
        <color rgb="FF000000"/>
        <rFont val="宋体"/>
        <charset val="0"/>
      </rPr>
      <t>万元</t>
    </r>
  </si>
  <si>
    <t>部门综合指标</t>
  </si>
  <si>
    <t>经济效益</t>
  </si>
  <si>
    <t>减轻严重精神障碍病人经济负担</t>
  </si>
  <si>
    <t>减轻</t>
  </si>
  <si>
    <t>社会效益</t>
  </si>
  <si>
    <t>通过宣传，群众对传染病知识知晓率提高</t>
  </si>
  <si>
    <t>提高</t>
  </si>
  <si>
    <t>生态效益</t>
  </si>
  <si>
    <t>医疗废物处理合格率</t>
  </si>
  <si>
    <t>服务对象满意度</t>
  </si>
  <si>
    <t>工作人员满意度</t>
  </si>
  <si>
    <t>≥95%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</si>
  <si>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</si>
  <si>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</si>
  <si>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</si>
  <si>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</si>
  <si>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</si>
  <si>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</si>
  <si>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</si>
  <si>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</si>
  <si>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</si>
  <si>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</si>
  <si>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</si>
  <si>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</si>
  <si>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</si>
  <si>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</si>
  <si>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</si>
  <si>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</si>
  <si>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</si>
  <si>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</si>
  <si>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</si>
  <si>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包干专项</t>
  </si>
  <si>
    <t>项目负责人及联系电话</t>
  </si>
  <si>
    <t>路润东  13830410560</t>
  </si>
  <si>
    <t>主管部门</t>
  </si>
  <si>
    <t>华池县卫健局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</si>
  <si>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</si>
  <si>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</si>
  <si>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</si>
  <si>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</si>
  <si>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</si>
  <si>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</si>
  <si>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</si>
  <si>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 xml:space="preserve">目标1：结核病及艾滋病知识宣传；
目标2：艾滋病病人按时随访。
</t>
  </si>
  <si>
    <t>绩 效     指 标</t>
  </si>
  <si>
    <t>经济成本</t>
  </si>
  <si>
    <t>指标1：成本控制数</t>
  </si>
  <si>
    <t>5.5万元</t>
  </si>
  <si>
    <t>产出指标</t>
  </si>
  <si>
    <t>指标1：结核病及艾滋病知识宣传次数</t>
  </si>
  <si>
    <t>2次/年</t>
  </si>
  <si>
    <t>指标2：年度艾滋病人随访次数</t>
  </si>
  <si>
    <r>
      <rPr>
        <sz val="10"/>
        <color rgb="FF000000"/>
        <rFont val="Times New Roman"/>
        <charset val="0"/>
      </rPr>
      <t>4</t>
    </r>
    <r>
      <rPr>
        <sz val="10"/>
        <color indexed="8"/>
        <rFont val="宋体"/>
        <charset val="134"/>
      </rPr>
      <t>次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年</t>
    </r>
  </si>
  <si>
    <t>指标3：入学新生肺结核筛查次数</t>
  </si>
  <si>
    <r>
      <rPr>
        <sz val="10"/>
        <color rgb="FF000000"/>
        <rFont val="宋体"/>
        <charset val="134"/>
      </rPr>
      <t>1次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年</t>
    </r>
  </si>
  <si>
    <t>指标1：艾滋病人随访干预率</t>
  </si>
  <si>
    <t>指标2：肺结核病原学阳性密切接触者筛查率</t>
  </si>
  <si>
    <t>指标3：结核病及艾滋病知识宣传覆盖率</t>
  </si>
  <si>
    <t>指标1：艾滋病人上报及时性</t>
  </si>
  <si>
    <r>
      <rPr>
        <sz val="10"/>
        <color rgb="FF000000"/>
        <rFont val="Times New Roman"/>
        <charset val="0"/>
      </rPr>
      <t>≤2</t>
    </r>
    <r>
      <rPr>
        <sz val="10"/>
        <color indexed="8"/>
        <rFont val="宋体"/>
        <charset val="134"/>
      </rPr>
      <t>小时</t>
    </r>
  </si>
  <si>
    <t>指标2：结核病病人上报及时性</t>
  </si>
  <si>
    <r>
      <rPr>
        <sz val="10"/>
        <color rgb="FF000000"/>
        <rFont val="Times New Roman"/>
        <charset val="0"/>
      </rPr>
      <t>≤24</t>
    </r>
    <r>
      <rPr>
        <sz val="10"/>
        <color indexed="8"/>
        <rFont val="宋体"/>
        <charset val="134"/>
      </rPr>
      <t>小时</t>
    </r>
  </si>
  <si>
    <t>指标3：结核病及艾滋病知识宣传及时性</t>
  </si>
  <si>
    <t>效益指标</t>
  </si>
  <si>
    <t>社会效益
指标</t>
  </si>
  <si>
    <t>指标1：艾滋病患者得到规范的抗病毒治疗</t>
  </si>
  <si>
    <t>不断提高</t>
  </si>
  <si>
    <t>指标2：结核病病人规范治疗</t>
  </si>
  <si>
    <t>指标3：基本公共卫生服务水平</t>
  </si>
  <si>
    <t>指标4：居民健康水平提高</t>
  </si>
  <si>
    <t>可持续影响
指标</t>
  </si>
  <si>
    <t>满意度指标</t>
  </si>
  <si>
    <t>服务对象满意度指标</t>
  </si>
  <si>
    <t>指标1：艾滋病患者满意度</t>
  </si>
  <si>
    <t>指标2：结核病患者满意度</t>
  </si>
  <si>
    <t>指标3：群众满意度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</si>
  <si>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indexed="8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</si>
  <si>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</si>
  <si>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</si>
  <si>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</si>
  <si>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预防性健康体检经费</t>
  </si>
  <si>
    <t xml:space="preserve">目标1：承担全县从业人员预防性健康体检； 
目标2：开展从业人员健康教育，提高群众健康意识。
</t>
  </si>
  <si>
    <t>5万元</t>
  </si>
  <si>
    <t>指标1：预防性健康体检人数</t>
  </si>
  <si>
    <r>
      <rPr>
        <sz val="10"/>
        <color rgb="FF000000"/>
        <rFont val="Times New Roman"/>
        <charset val="0"/>
      </rPr>
      <t>≥4000</t>
    </r>
    <r>
      <rPr>
        <sz val="10"/>
        <color indexed="8"/>
        <rFont val="宋体"/>
        <charset val="134"/>
      </rPr>
      <t>人</t>
    </r>
  </si>
  <si>
    <t>指标2：健康教育宣传次数</t>
  </si>
  <si>
    <r>
      <rPr>
        <sz val="10"/>
        <color rgb="FF000000"/>
        <rFont val="Times New Roman"/>
        <charset val="0"/>
      </rPr>
      <t>≥2</t>
    </r>
    <r>
      <rPr>
        <sz val="10"/>
        <color indexed="8"/>
        <rFont val="宋体"/>
        <charset val="134"/>
      </rPr>
      <t>次</t>
    </r>
  </si>
  <si>
    <t>指标3：健康体检项目数</t>
  </si>
  <si>
    <r>
      <rPr>
        <sz val="9"/>
        <color rgb="FF000000"/>
        <rFont val="Arial"/>
        <charset val="0"/>
      </rPr>
      <t>=3</t>
    </r>
    <r>
      <rPr>
        <sz val="9"/>
        <color indexed="8"/>
        <rFont val="宋体"/>
        <charset val="134"/>
      </rPr>
      <t>大项</t>
    </r>
  </si>
  <si>
    <t>指标1：从业人员健康检测完成率</t>
  </si>
  <si>
    <t>指标2：健康教育宣传任务完成率</t>
  </si>
  <si>
    <t>指标3：健康体检达标率</t>
  </si>
  <si>
    <t>指标1：从业人员健康体检及时性</t>
  </si>
  <si>
    <t>指标2：健康教育宣传及时性</t>
  </si>
  <si>
    <t>指标1：提高从业人员健康检测水平</t>
  </si>
  <si>
    <t>指标2：提高从业人员健康意识</t>
  </si>
  <si>
    <t>指标1：从业人员满意度</t>
  </si>
  <si>
    <t>水质检测费</t>
  </si>
  <si>
    <t>38万元</t>
  </si>
  <si>
    <t>指标1：水质检测份数</t>
  </si>
  <si>
    <r>
      <rPr>
        <sz val="10"/>
        <color rgb="FF000000"/>
        <rFont val="Times New Roman"/>
        <charset val="0"/>
      </rPr>
      <t>≥342</t>
    </r>
    <r>
      <rPr>
        <sz val="10"/>
        <color rgb="FF000000"/>
        <rFont val="宋体"/>
        <charset val="0"/>
      </rPr>
      <t>份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年</t>
    </r>
  </si>
  <si>
    <t>指标2：水质检测覆盖乡镇个数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</si>
  <si>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个</t>
    </r>
  </si>
  <si>
    <t>指标3：水质检测项目数</t>
  </si>
  <si>
    <t>指标1：水质检测完成率</t>
  </si>
  <si>
    <t>指标2：水质检测复检完成率</t>
  </si>
  <si>
    <t>指标3：水质检测达标率</t>
  </si>
  <si>
    <t>指标1：水质检测完成及时性</t>
  </si>
  <si>
    <t>指标1：保障全县人民用水安全</t>
  </si>
  <si>
    <t>保障</t>
  </si>
  <si>
    <t>指标2：提高群众对水质安全知晓</t>
  </si>
  <si>
    <t>指标1：群众满意度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</si>
</sst>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6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Arial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11"/>
      <name val="SimSun"/>
      <charset val="134"/>
    </font>
    <font>
      <sz val="11"/>
      <color rgb="FF000000"/>
      <name val="Arial"/>
      <charset val="0"/>
    </font>
    <font>
      <sz val="11"/>
      <color rgb="FF000000"/>
      <name val="宋体"/>
      <charset val="0"/>
    </font>
    <font>
      <b/>
      <sz val="11"/>
      <name val="SimSun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name val="宋体"/>
      <charset val="0"/>
    </font>
    <font>
      <sz val="12"/>
      <name val="宋体"/>
      <charset val="134"/>
    </font>
    <font>
      <b/>
      <sz val="12"/>
      <name val="宋体"/>
      <charset val="0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0"/>
      <color indexed="8"/>
      <name val="Times New Roman"/>
      <charset val="0"/>
    </font>
    <font>
      <sz val="10.5"/>
      <color indexed="8"/>
      <name val="宋体"/>
      <charset val="134"/>
    </font>
    <font>
      <sz val="10"/>
      <color rgb="FF000000"/>
      <name val="宋体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" borderId="22" applyNumberFormat="0" applyAlignment="0" applyProtection="0">
      <alignment vertical="center"/>
    </xf>
    <xf numFmtId="0" fontId="45" fillId="5" borderId="23" applyNumberFormat="0" applyAlignment="0" applyProtection="0">
      <alignment vertical="center"/>
    </xf>
    <xf numFmtId="0" fontId="46" fillId="5" borderId="22" applyNumberFormat="0" applyAlignment="0" applyProtection="0">
      <alignment vertical="center"/>
    </xf>
    <xf numFmtId="0" fontId="47" fillId="6" borderId="24" applyNumberFormat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5" fillId="0" borderId="0"/>
  </cellStyleXfs>
  <cellXfs count="17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left" vertical="center" textRotation="255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center" textRotation="255" wrapText="1"/>
    </xf>
    <xf numFmtId="177" fontId="8" fillId="0" borderId="13" xfId="0" applyNumberFormat="1" applyFont="1" applyFill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top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top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 wrapText="1"/>
    </xf>
    <xf numFmtId="0" fontId="19" fillId="0" borderId="1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178" fontId="18" fillId="0" borderId="1" xfId="0" applyNumberFormat="1" applyFont="1" applyFill="1" applyBorder="1" applyAlignment="1">
      <alignment horizontal="left" vertical="center"/>
    </xf>
    <xf numFmtId="178" fontId="17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178" fontId="18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178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0" fontId="29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78" fontId="30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0" fillId="0" borderId="0" xfId="0" applyAlignment="1">
      <alignment horizontal="right" vertical="center"/>
    </xf>
    <xf numFmtId="0" fontId="30" fillId="0" borderId="1" xfId="0" applyFont="1" applyBorder="1" applyAlignment="1">
      <alignment horizontal="left" vertical="center"/>
    </xf>
    <xf numFmtId="178" fontId="30" fillId="2" borderId="1" xfId="0" applyNumberFormat="1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 wrapText="1"/>
    </xf>
    <xf numFmtId="0" fontId="30" fillId="0" borderId="1" xfId="0" applyFont="1" applyBorder="1" applyAlignment="1">
      <alignment horizontal="right" wrapText="1"/>
    </xf>
    <xf numFmtId="0" fontId="30" fillId="0" borderId="1" xfId="0" applyFont="1" applyBorder="1" applyAlignment="1">
      <alignment horizontal="right" vertical="center"/>
    </xf>
    <xf numFmtId="0" fontId="30" fillId="0" borderId="1" xfId="0" applyFont="1" applyBorder="1" applyAlignment="1">
      <alignment horizontal="right" vertical="center" wrapText="1"/>
    </xf>
    <xf numFmtId="178" fontId="19" fillId="2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178" fontId="30" fillId="2" borderId="1" xfId="0" applyNumberFormat="1" applyFont="1" applyFill="1" applyBorder="1" applyAlignment="1">
      <alignment horizontal="center" vertical="center" wrapText="1"/>
    </xf>
    <xf numFmtId="178" fontId="17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8" fontId="12" fillId="2" borderId="1" xfId="0" applyNumberFormat="1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 wrapText="1"/>
    </xf>
    <xf numFmtId="178" fontId="20" fillId="2" borderId="1" xfId="0" applyNumberFormat="1" applyFont="1" applyFill="1" applyBorder="1" applyAlignment="1">
      <alignment horizontal="right" vertical="top" wrapText="1"/>
    </xf>
    <xf numFmtId="178" fontId="12" fillId="0" borderId="1" xfId="0" applyNumberFormat="1" applyFont="1" applyBorder="1" applyAlignment="1">
      <alignment horizontal="right" vertical="center"/>
    </xf>
    <xf numFmtId="178" fontId="20" fillId="0" borderId="1" xfId="0" applyNumberFormat="1" applyFont="1" applyBorder="1" applyAlignment="1">
      <alignment horizontal="right" vertical="top"/>
    </xf>
    <xf numFmtId="178" fontId="12" fillId="2" borderId="1" xfId="0" applyNumberFormat="1" applyFont="1" applyFill="1" applyBorder="1" applyAlignment="1">
      <alignment horizontal="right" vertical="center" wrapText="1"/>
    </xf>
    <xf numFmtId="178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178" fontId="12" fillId="0" borderId="1" xfId="0" applyNumberFormat="1" applyFont="1" applyBorder="1" applyAlignment="1">
      <alignment horizontal="right" vertical="center" wrapText="1"/>
    </xf>
    <xf numFmtId="0" fontId="31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176" fontId="4" fillId="0" borderId="1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33;&#20301;&#39044;&#31639;&#20844;&#2432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单位预算公开审核表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表九"/>
      <sheetName val="表十"/>
      <sheetName val="表十一"/>
      <sheetName val="表十二"/>
      <sheetName val="整体支出绩效目标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I6" sqref="I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58" t="s">
        <v>0</v>
      </c>
    </row>
    <row r="2" ht="36.75" customHeight="1" spans="1:2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60"/>
      <c r="B5" s="160" t="s">
        <v>4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 t="s">
        <v>5</v>
      </c>
      <c r="S5" s="160"/>
      <c r="T5" s="160"/>
      <c r="U5" s="160"/>
      <c r="V5" s="160"/>
      <c r="W5" s="160" t="s">
        <v>6</v>
      </c>
      <c r="X5" s="160"/>
      <c r="Y5" s="160"/>
    </row>
    <row r="6" ht="166.5" customHeight="1" spans="1:25">
      <c r="A6" s="161" t="s">
        <v>7</v>
      </c>
      <c r="B6" s="162" t="s">
        <v>8</v>
      </c>
      <c r="C6" s="162" t="s">
        <v>9</v>
      </c>
      <c r="D6" s="163" t="s">
        <v>10</v>
      </c>
      <c r="E6" s="163" t="s">
        <v>11</v>
      </c>
      <c r="F6" s="163" t="s">
        <v>12</v>
      </c>
      <c r="G6" s="162" t="s">
        <v>13</v>
      </c>
      <c r="H6" s="162" t="s">
        <v>14</v>
      </c>
      <c r="I6" s="162" t="s">
        <v>15</v>
      </c>
      <c r="J6" s="162" t="s">
        <v>16</v>
      </c>
      <c r="K6" s="162" t="s">
        <v>17</v>
      </c>
      <c r="L6" s="162" t="s">
        <v>18</v>
      </c>
      <c r="M6" s="162" t="s">
        <v>19</v>
      </c>
      <c r="N6" s="162" t="s">
        <v>20</v>
      </c>
      <c r="O6" s="162" t="s">
        <v>21</v>
      </c>
      <c r="P6" s="162" t="s">
        <v>22</v>
      </c>
      <c r="Q6" s="162" t="s">
        <v>23</v>
      </c>
      <c r="R6" s="162" t="s">
        <v>24</v>
      </c>
      <c r="S6" s="162" t="s">
        <v>25</v>
      </c>
      <c r="T6" s="162" t="s">
        <v>26</v>
      </c>
      <c r="U6" s="162" t="s">
        <v>27</v>
      </c>
      <c r="V6" s="162" t="s">
        <v>28</v>
      </c>
      <c r="W6" s="162" t="s">
        <v>29</v>
      </c>
      <c r="X6" s="162" t="s">
        <v>30</v>
      </c>
      <c r="Y6" s="162" t="s">
        <v>31</v>
      </c>
    </row>
    <row r="7" ht="41.25" customHeight="1" spans="1:25">
      <c r="A7" s="160" t="s">
        <v>32</v>
      </c>
      <c r="B7" s="164" t="s">
        <v>33</v>
      </c>
      <c r="C7" s="164" t="s">
        <v>33</v>
      </c>
      <c r="D7" s="164" t="s">
        <v>33</v>
      </c>
      <c r="E7" s="164" t="s">
        <v>33</v>
      </c>
      <c r="F7" s="164" t="s">
        <v>33</v>
      </c>
      <c r="G7" s="164" t="s">
        <v>33</v>
      </c>
      <c r="H7" s="164" t="s">
        <v>33</v>
      </c>
      <c r="I7" s="164" t="s">
        <v>33</v>
      </c>
      <c r="J7" s="164" t="s">
        <v>33</v>
      </c>
      <c r="K7" s="164" t="s">
        <v>33</v>
      </c>
      <c r="L7" s="164" t="s">
        <v>33</v>
      </c>
      <c r="M7" s="164" t="s">
        <v>33</v>
      </c>
      <c r="N7" s="164" t="s">
        <v>33</v>
      </c>
      <c r="O7" s="164" t="s">
        <v>33</v>
      </c>
      <c r="P7" s="164" t="s">
        <v>33</v>
      </c>
      <c r="Q7" s="164" t="s">
        <v>33</v>
      </c>
      <c r="R7" s="164" t="s">
        <v>33</v>
      </c>
      <c r="S7" s="164" t="s">
        <v>33</v>
      </c>
      <c r="T7" s="164" t="s">
        <v>33</v>
      </c>
      <c r="U7" s="164" t="s">
        <v>33</v>
      </c>
      <c r="V7" s="164" t="s">
        <v>33</v>
      </c>
      <c r="W7" s="164" t="s">
        <v>33</v>
      </c>
      <c r="X7" s="164" t="s">
        <v>33</v>
      </c>
      <c r="Y7" s="164" t="s">
        <v>33</v>
      </c>
    </row>
    <row r="8" ht="102.75" customHeight="1" spans="1:25">
      <c r="A8" s="165" t="s">
        <v>34</v>
      </c>
      <c r="B8" s="166" t="s">
        <v>35</v>
      </c>
      <c r="C8" s="167"/>
      <c r="D8" s="167"/>
      <c r="E8" s="167"/>
      <c r="F8" s="165" t="s">
        <v>36</v>
      </c>
      <c r="G8" s="166" t="s">
        <v>35</v>
      </c>
      <c r="H8" s="167"/>
      <c r="I8" s="167"/>
      <c r="J8" s="167"/>
      <c r="K8" s="165" t="s">
        <v>37</v>
      </c>
      <c r="L8" s="166" t="s">
        <v>35</v>
      </c>
      <c r="M8" s="165"/>
      <c r="N8" s="165"/>
      <c r="O8" s="165"/>
      <c r="P8" s="165" t="s">
        <v>38</v>
      </c>
      <c r="Q8" s="166" t="s">
        <v>35</v>
      </c>
      <c r="R8" s="165"/>
      <c r="S8" s="165"/>
      <c r="T8" s="165"/>
      <c r="U8" s="165" t="s">
        <v>39</v>
      </c>
      <c r="V8" s="166" t="s">
        <v>35</v>
      </c>
      <c r="W8" s="165"/>
      <c r="X8" s="165"/>
      <c r="Y8" s="165"/>
    </row>
    <row r="9" ht="38.25" customHeight="1" spans="1:25">
      <c r="A9" s="165"/>
      <c r="B9" s="167" t="s">
        <v>40</v>
      </c>
      <c r="C9" s="167"/>
      <c r="D9" s="167"/>
      <c r="E9" s="167"/>
      <c r="F9" s="160"/>
      <c r="G9" s="167" t="s">
        <v>40</v>
      </c>
      <c r="H9" s="167"/>
      <c r="I9" s="167"/>
      <c r="J9" s="167"/>
      <c r="K9" s="165"/>
      <c r="L9" s="168" t="s">
        <v>40</v>
      </c>
      <c r="M9" s="165"/>
      <c r="N9" s="165"/>
      <c r="O9" s="165"/>
      <c r="P9" s="165"/>
      <c r="Q9" s="168" t="s">
        <v>40</v>
      </c>
      <c r="R9" s="165"/>
      <c r="S9" s="165"/>
      <c r="T9" s="165"/>
      <c r="U9" s="165"/>
      <c r="V9" s="167" t="s">
        <v>40</v>
      </c>
      <c r="W9" s="165"/>
      <c r="X9" s="165"/>
      <c r="Y9" s="165"/>
    </row>
    <row r="10" ht="61.5" customHeight="1" spans="1:25">
      <c r="A10" s="169" t="s">
        <v>41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9" sqref="A19"/>
    </sheetView>
  </sheetViews>
  <sheetFormatPr defaultColWidth="9" defaultRowHeight="13.5" outlineLevelCol="3"/>
  <cols>
    <col min="1" max="1" width="28" customWidth="1"/>
    <col min="2" max="2" width="14.875" customWidth="1"/>
    <col min="3" max="3" width="30.625" customWidth="1"/>
    <col min="4" max="4" width="14.25" customWidth="1"/>
  </cols>
  <sheetData>
    <row r="1" ht="20.25" spans="1:4">
      <c r="A1" s="142" t="s">
        <v>42</v>
      </c>
      <c r="B1" s="142"/>
      <c r="C1" s="142"/>
      <c r="D1" s="142"/>
    </row>
    <row r="2" spans="1:4">
      <c r="A2" s="143"/>
      <c r="D2" t="s">
        <v>43</v>
      </c>
    </row>
    <row r="3" ht="17" customHeight="1" spans="1:4">
      <c r="A3" s="80" t="s">
        <v>44</v>
      </c>
      <c r="B3" s="80"/>
      <c r="C3" s="80" t="s">
        <v>45</v>
      </c>
      <c r="D3" s="80"/>
    </row>
    <row r="4" ht="17" customHeight="1" spans="1:4">
      <c r="A4" s="80" t="s">
        <v>46</v>
      </c>
      <c r="B4" s="80" t="s">
        <v>47</v>
      </c>
      <c r="C4" s="80" t="s">
        <v>46</v>
      </c>
      <c r="D4" s="80" t="s">
        <v>47</v>
      </c>
    </row>
    <row r="5" ht="17" customHeight="1" spans="1:4">
      <c r="A5" s="148" t="s">
        <v>48</v>
      </c>
      <c r="B5" s="149">
        <v>788.3897315</v>
      </c>
      <c r="C5" s="148" t="s">
        <v>49</v>
      </c>
      <c r="D5" s="150"/>
    </row>
    <row r="6" ht="17" customHeight="1" spans="1:4">
      <c r="A6" s="148" t="s">
        <v>50</v>
      </c>
      <c r="B6" s="149"/>
      <c r="C6" s="148" t="s">
        <v>51</v>
      </c>
      <c r="D6" s="150"/>
    </row>
    <row r="7" ht="17" customHeight="1" spans="1:4">
      <c r="A7" s="148" t="s">
        <v>52</v>
      </c>
      <c r="B7" s="149"/>
      <c r="C7" s="148" t="s">
        <v>53</v>
      </c>
      <c r="D7" s="150"/>
    </row>
    <row r="8" ht="17" customHeight="1" spans="1:4">
      <c r="A8" s="148" t="s">
        <v>54</v>
      </c>
      <c r="B8" s="149"/>
      <c r="C8" s="148" t="s">
        <v>55</v>
      </c>
      <c r="D8" s="150"/>
    </row>
    <row r="9" ht="17" customHeight="1" spans="1:4">
      <c r="A9" s="148" t="s">
        <v>56</v>
      </c>
      <c r="B9" s="149"/>
      <c r="C9" s="148" t="s">
        <v>57</v>
      </c>
      <c r="D9" s="150"/>
    </row>
    <row r="10" ht="17" customHeight="1" spans="1:4">
      <c r="A10" s="148" t="s">
        <v>58</v>
      </c>
      <c r="B10" s="149"/>
      <c r="C10" s="148" t="s">
        <v>59</v>
      </c>
      <c r="D10" s="150"/>
    </row>
    <row r="11" ht="17" customHeight="1" spans="1:4">
      <c r="A11" s="148" t="s">
        <v>60</v>
      </c>
      <c r="B11" s="149"/>
      <c r="C11" s="148" t="s">
        <v>61</v>
      </c>
      <c r="D11" s="150"/>
    </row>
    <row r="12" ht="17" customHeight="1" spans="1:4">
      <c r="A12" s="148" t="s">
        <v>62</v>
      </c>
      <c r="B12" s="149"/>
      <c r="C12" s="148" t="s">
        <v>63</v>
      </c>
      <c r="D12" s="151">
        <f>表三!B5</f>
        <v>111.231006</v>
      </c>
    </row>
    <row r="13" ht="17" customHeight="1" spans="1:4">
      <c r="A13" s="148" t="s">
        <v>64</v>
      </c>
      <c r="B13" s="149"/>
      <c r="C13" s="148" t="s">
        <v>65</v>
      </c>
      <c r="D13" s="151"/>
    </row>
    <row r="14" ht="17" customHeight="1" spans="1:4">
      <c r="A14" s="148"/>
      <c r="B14" s="152"/>
      <c r="C14" s="148" t="s">
        <v>66</v>
      </c>
      <c r="D14" s="151">
        <f>表三!B11</f>
        <v>622.8790415</v>
      </c>
    </row>
    <row r="15" ht="17" customHeight="1" spans="1:4">
      <c r="A15" s="148"/>
      <c r="B15" s="152"/>
      <c r="C15" s="148" t="s">
        <v>67</v>
      </c>
      <c r="D15" s="151"/>
    </row>
    <row r="16" ht="17" customHeight="1" spans="1:4">
      <c r="A16" s="148"/>
      <c r="B16" s="152"/>
      <c r="C16" s="148" t="s">
        <v>68</v>
      </c>
      <c r="D16" s="151"/>
    </row>
    <row r="17" ht="17" customHeight="1" spans="1:4">
      <c r="A17" s="148"/>
      <c r="B17" s="152"/>
      <c r="C17" s="148" t="s">
        <v>69</v>
      </c>
      <c r="D17" s="151"/>
    </row>
    <row r="18" ht="17" customHeight="1" spans="1:4">
      <c r="A18" s="148"/>
      <c r="B18" s="152"/>
      <c r="C18" s="148" t="s">
        <v>70</v>
      </c>
      <c r="D18" s="151"/>
    </row>
    <row r="19" ht="17" customHeight="1" spans="1:4">
      <c r="A19" s="148"/>
      <c r="B19" s="152"/>
      <c r="C19" s="148" t="s">
        <v>71</v>
      </c>
      <c r="D19" s="151"/>
    </row>
    <row r="20" ht="17" customHeight="1" spans="1:4">
      <c r="A20" s="148"/>
      <c r="B20" s="152"/>
      <c r="C20" s="148" t="s">
        <v>72</v>
      </c>
      <c r="D20" s="151"/>
    </row>
    <row r="21" ht="17" customHeight="1" spans="1:4">
      <c r="A21" s="148"/>
      <c r="B21" s="152"/>
      <c r="C21" s="148" t="s">
        <v>73</v>
      </c>
      <c r="D21" s="151"/>
    </row>
    <row r="22" ht="17" customHeight="1" spans="1:4">
      <c r="A22" s="148"/>
      <c r="B22" s="152"/>
      <c r="C22" s="148" t="s">
        <v>74</v>
      </c>
      <c r="D22" s="151"/>
    </row>
    <row r="23" ht="17" customHeight="1" spans="1:4">
      <c r="A23" s="148"/>
      <c r="B23" s="152"/>
      <c r="C23" s="148" t="s">
        <v>75</v>
      </c>
      <c r="D23" s="151"/>
    </row>
    <row r="24" ht="17" customHeight="1" spans="1:4">
      <c r="A24" s="148"/>
      <c r="B24" s="152"/>
      <c r="C24" s="148" t="s">
        <v>76</v>
      </c>
      <c r="D24" s="151">
        <f>表三!B16</f>
        <v>54.279684</v>
      </c>
    </row>
    <row r="25" ht="17" customHeight="1" spans="1:4">
      <c r="A25" s="148"/>
      <c r="B25" s="152"/>
      <c r="C25" s="148" t="s">
        <v>77</v>
      </c>
      <c r="D25" s="151"/>
    </row>
    <row r="26" ht="17" customHeight="1" spans="1:4">
      <c r="A26" s="148"/>
      <c r="B26" s="152"/>
      <c r="C26" s="148" t="s">
        <v>78</v>
      </c>
      <c r="D26" s="151"/>
    </row>
    <row r="27" ht="17" customHeight="1" spans="1:4">
      <c r="A27" s="148"/>
      <c r="B27" s="152"/>
      <c r="C27" s="148" t="s">
        <v>79</v>
      </c>
      <c r="D27" s="151"/>
    </row>
    <row r="28" ht="17" customHeight="1" spans="1:4">
      <c r="A28" s="148"/>
      <c r="B28" s="152"/>
      <c r="C28" s="148" t="s">
        <v>80</v>
      </c>
      <c r="D28" s="151"/>
    </row>
    <row r="29" ht="17" customHeight="1" spans="1:4">
      <c r="A29" s="148"/>
      <c r="B29" s="152"/>
      <c r="C29" s="148" t="s">
        <v>81</v>
      </c>
      <c r="D29" s="151"/>
    </row>
    <row r="30" ht="17" customHeight="1" spans="1:4">
      <c r="A30" s="148"/>
      <c r="B30" s="152"/>
      <c r="C30" s="148" t="s">
        <v>82</v>
      </c>
      <c r="D30" s="151"/>
    </row>
    <row r="31" ht="17" customHeight="1" spans="1:4">
      <c r="A31" s="148"/>
      <c r="B31" s="152"/>
      <c r="C31" s="148" t="s">
        <v>83</v>
      </c>
      <c r="D31" s="151"/>
    </row>
    <row r="32" ht="17" customHeight="1" spans="1:4">
      <c r="A32" s="148"/>
      <c r="B32" s="152"/>
      <c r="C32" s="148" t="s">
        <v>84</v>
      </c>
      <c r="D32" s="151"/>
    </row>
    <row r="33" ht="17" customHeight="1" spans="1:4">
      <c r="A33" s="148"/>
      <c r="B33" s="152"/>
      <c r="C33" s="148" t="s">
        <v>85</v>
      </c>
      <c r="D33" s="151"/>
    </row>
    <row r="34" ht="17" customHeight="1" spans="1:4">
      <c r="A34" s="148"/>
      <c r="B34" s="152"/>
      <c r="C34" s="148" t="s">
        <v>86</v>
      </c>
      <c r="D34" s="151"/>
    </row>
    <row r="35" ht="17" customHeight="1" spans="1:4">
      <c r="A35" s="148"/>
      <c r="B35" s="152"/>
      <c r="C35" s="148"/>
      <c r="D35" s="153"/>
    </row>
    <row r="36" ht="17" customHeight="1" spans="1:4">
      <c r="A36" s="80" t="s">
        <v>87</v>
      </c>
      <c r="B36" s="149">
        <v>788.3897315</v>
      </c>
      <c r="C36" s="80" t="s">
        <v>88</v>
      </c>
      <c r="D36" s="149">
        <v>788.3897315</v>
      </c>
    </row>
    <row r="37" ht="17" customHeight="1" spans="1:4">
      <c r="A37" s="148" t="s">
        <v>89</v>
      </c>
      <c r="B37" s="154"/>
      <c r="C37" s="148" t="s">
        <v>90</v>
      </c>
      <c r="D37" s="154"/>
    </row>
    <row r="38" ht="17" customHeight="1" spans="1:4">
      <c r="A38" s="148" t="s">
        <v>91</v>
      </c>
      <c r="B38" s="154"/>
      <c r="C38" s="148"/>
      <c r="D38" s="155"/>
    </row>
    <row r="39" ht="17" customHeight="1" spans="1:4">
      <c r="A39" s="156"/>
      <c r="B39" s="157"/>
      <c r="C39" s="156"/>
      <c r="D39" s="155"/>
    </row>
    <row r="40" ht="17" customHeight="1" spans="1:4">
      <c r="A40" s="80" t="s">
        <v>92</v>
      </c>
      <c r="B40" s="149">
        <v>788.3897315</v>
      </c>
      <c r="C40" s="80" t="s">
        <v>93</v>
      </c>
      <c r="D40" s="149">
        <v>788.3897315</v>
      </c>
    </row>
    <row r="41" spans="1:4">
      <c r="A41" s="137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7" sqref="A7"/>
    </sheetView>
  </sheetViews>
  <sheetFormatPr defaultColWidth="9" defaultRowHeight="13.5" outlineLevelCol="1"/>
  <cols>
    <col min="1" max="1" width="73.375" customWidth="1"/>
    <col min="2" max="2" width="14.5" customWidth="1"/>
  </cols>
  <sheetData>
    <row r="1" ht="20.25" spans="1:2">
      <c r="A1" s="142" t="s">
        <v>95</v>
      </c>
    </row>
    <row r="2" spans="1:2">
      <c r="A2" s="143"/>
      <c r="B2" t="s">
        <v>43</v>
      </c>
    </row>
    <row r="3" ht="30" customHeight="1" spans="1:2">
      <c r="A3" s="120" t="s">
        <v>96</v>
      </c>
      <c r="B3" s="120" t="s">
        <v>97</v>
      </c>
    </row>
    <row r="4" ht="30" customHeight="1" spans="1:2">
      <c r="A4" s="144" t="s">
        <v>98</v>
      </c>
      <c r="B4" s="145">
        <v>788.3897315</v>
      </c>
    </row>
    <row r="5" ht="30" customHeight="1" spans="1:2">
      <c r="A5" s="144" t="s">
        <v>99</v>
      </c>
      <c r="B5" s="146"/>
    </row>
    <row r="6" ht="30" customHeight="1" spans="1:2">
      <c r="A6" s="144" t="s">
        <v>100</v>
      </c>
      <c r="B6" s="146"/>
    </row>
    <row r="7" ht="30" customHeight="1" spans="1:2">
      <c r="A7" s="144" t="s">
        <v>101</v>
      </c>
      <c r="B7" s="146"/>
    </row>
    <row r="8" ht="30" customHeight="1" spans="1:2">
      <c r="A8" s="144" t="s">
        <v>102</v>
      </c>
      <c r="B8" s="146"/>
    </row>
    <row r="9" ht="30" customHeight="1" spans="1:2">
      <c r="A9" s="144" t="s">
        <v>103</v>
      </c>
      <c r="B9" s="146"/>
    </row>
    <row r="10" ht="30" customHeight="1" spans="1:2">
      <c r="A10" s="144" t="s">
        <v>104</v>
      </c>
      <c r="B10" s="146"/>
    </row>
    <row r="11" ht="30" customHeight="1" spans="1:2">
      <c r="A11" s="144" t="s">
        <v>105</v>
      </c>
      <c r="B11" s="146"/>
    </row>
    <row r="12" ht="30" customHeight="1" spans="1:2">
      <c r="A12" s="144" t="s">
        <v>106</v>
      </c>
      <c r="B12" s="146"/>
    </row>
    <row r="13" ht="30" customHeight="1" spans="1:2">
      <c r="A13" s="144" t="s">
        <v>107</v>
      </c>
      <c r="B13" s="145">
        <v>788.3897315</v>
      </c>
    </row>
    <row r="14" ht="30" customHeight="1" spans="1:2">
      <c r="A14" s="147" t="s">
        <v>108</v>
      </c>
      <c r="B14" s="146"/>
    </row>
    <row r="15" ht="30" customHeight="1" spans="1:2">
      <c r="A15" s="147" t="s">
        <v>108</v>
      </c>
      <c r="B15" s="146"/>
    </row>
    <row r="16" ht="30" customHeight="1" spans="1:2">
      <c r="A16" s="147" t="s">
        <v>108</v>
      </c>
      <c r="B16" s="146"/>
    </row>
    <row r="17" ht="30" customHeight="1" spans="1:2">
      <c r="A17" s="147" t="s">
        <v>108</v>
      </c>
      <c r="B17" s="146"/>
    </row>
    <row r="18" ht="30" customHeight="1" spans="1:2">
      <c r="A18" s="147"/>
      <c r="B18" s="146"/>
    </row>
    <row r="19" ht="30" customHeight="1" spans="1:2">
      <c r="A19" s="147"/>
      <c r="B19" s="146"/>
    </row>
    <row r="20" ht="30" customHeight="1" spans="1:2">
      <c r="A20" s="147" t="s">
        <v>108</v>
      </c>
      <c r="B20" s="146"/>
    </row>
    <row r="21" ht="30" customHeight="1" spans="1:2">
      <c r="A21" s="144" t="s">
        <v>109</v>
      </c>
      <c r="B21" s="146"/>
    </row>
    <row r="22" ht="30" customHeight="1" spans="1:2">
      <c r="A22" s="144" t="s">
        <v>110</v>
      </c>
      <c r="B22" s="146"/>
    </row>
    <row r="23" ht="30" customHeight="1" spans="1:2">
      <c r="A23" s="144" t="s">
        <v>111</v>
      </c>
      <c r="B23" s="145">
        <v>788.3897315</v>
      </c>
    </row>
    <row r="24" spans="1:2">
      <c r="A24" s="136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19" sqref="D19"/>
    </sheetView>
  </sheetViews>
  <sheetFormatPr defaultColWidth="9" defaultRowHeight="13.5" outlineLevelCol="4"/>
  <cols>
    <col min="1" max="1" width="40.875" customWidth="1"/>
    <col min="2" max="5" width="11.75" customWidth="1"/>
  </cols>
  <sheetData>
    <row r="1" ht="20.25" spans="1:5">
      <c r="A1" s="70" t="s">
        <v>113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ht="29" customHeight="1" spans="1:5">
      <c r="A3" s="120" t="s">
        <v>114</v>
      </c>
      <c r="B3" s="120" t="s">
        <v>115</v>
      </c>
      <c r="C3" s="120" t="s">
        <v>116</v>
      </c>
      <c r="D3" s="120" t="s">
        <v>117</v>
      </c>
      <c r="E3" s="120" t="s">
        <v>118</v>
      </c>
    </row>
    <row r="4" ht="29" customHeight="1" spans="1:5">
      <c r="A4" s="116" t="s">
        <v>119</v>
      </c>
      <c r="B4" s="102">
        <f t="shared" ref="B4:B18" si="0">SUM(C4:E4)</f>
        <v>788.3897315</v>
      </c>
      <c r="C4" s="102">
        <f>C5+C11+C16</f>
        <v>739.8897315</v>
      </c>
      <c r="D4" s="102">
        <f>D5+D11+D16</f>
        <v>48.5</v>
      </c>
      <c r="E4" s="102">
        <f>E5+E11+E16</f>
        <v>0</v>
      </c>
    </row>
    <row r="5" ht="29" customHeight="1" spans="1:5">
      <c r="A5" s="117" t="s">
        <v>120</v>
      </c>
      <c r="B5" s="102">
        <f t="shared" si="0"/>
        <v>111.231006</v>
      </c>
      <c r="C5" s="104">
        <f>C6+C9</f>
        <v>111.231006</v>
      </c>
      <c r="D5" s="104">
        <f>D6+D9</f>
        <v>0</v>
      </c>
      <c r="E5" s="104">
        <f>E6+E9</f>
        <v>0</v>
      </c>
    </row>
    <row r="6" ht="29" customHeight="1" spans="1:5">
      <c r="A6" s="117" t="s">
        <v>121</v>
      </c>
      <c r="B6" s="102">
        <f t="shared" si="0"/>
        <v>106.255368</v>
      </c>
      <c r="C6" s="104">
        <f>SUM(C7:C8)</f>
        <v>106.255368</v>
      </c>
      <c r="D6" s="104">
        <f>SUM(D7:D8)</f>
        <v>0</v>
      </c>
      <c r="E6" s="104">
        <f>SUM(E7:E8)</f>
        <v>0</v>
      </c>
    </row>
    <row r="7" ht="29" customHeight="1" spans="1:5">
      <c r="A7" s="118" t="s">
        <v>122</v>
      </c>
      <c r="B7" s="102">
        <f t="shared" si="0"/>
        <v>72.372912</v>
      </c>
      <c r="C7" s="107">
        <v>72.372912</v>
      </c>
      <c r="D7" s="107"/>
      <c r="E7" s="107"/>
    </row>
    <row r="8" ht="29" customHeight="1" spans="1:5">
      <c r="A8" s="118" t="s">
        <v>123</v>
      </c>
      <c r="B8" s="102">
        <f t="shared" si="0"/>
        <v>33.882456</v>
      </c>
      <c r="C8" s="107">
        <v>33.882456</v>
      </c>
      <c r="D8" s="107"/>
      <c r="E8" s="107"/>
    </row>
    <row r="9" ht="29" customHeight="1" spans="1:5">
      <c r="A9" s="117" t="s">
        <v>124</v>
      </c>
      <c r="B9" s="102">
        <f t="shared" si="0"/>
        <v>4.975638</v>
      </c>
      <c r="C9" s="104">
        <f>C10</f>
        <v>4.975638</v>
      </c>
      <c r="D9" s="104">
        <f>D10</f>
        <v>0</v>
      </c>
      <c r="E9" s="104">
        <f>E10</f>
        <v>0</v>
      </c>
    </row>
    <row r="10" ht="29" customHeight="1" spans="1:5">
      <c r="A10" s="118" t="s">
        <v>125</v>
      </c>
      <c r="B10" s="102">
        <f t="shared" si="0"/>
        <v>4.975638</v>
      </c>
      <c r="C10" s="107">
        <v>4.975638</v>
      </c>
      <c r="D10" s="107"/>
      <c r="E10" s="107"/>
    </row>
    <row r="11" ht="29" customHeight="1" spans="1:5">
      <c r="A11" s="117" t="s">
        <v>126</v>
      </c>
      <c r="B11" s="102">
        <f t="shared" si="0"/>
        <v>622.8790415</v>
      </c>
      <c r="C11" s="104">
        <f>C12+C14</f>
        <v>574.3790415</v>
      </c>
      <c r="D11" s="104">
        <f>D12+D14</f>
        <v>48.5</v>
      </c>
      <c r="E11" s="104">
        <f>E12+E14</f>
        <v>0</v>
      </c>
    </row>
    <row r="12" ht="29" customHeight="1" spans="1:5">
      <c r="A12" s="119" t="s">
        <v>127</v>
      </c>
      <c r="B12" s="102">
        <f t="shared" si="0"/>
        <v>587.384546</v>
      </c>
      <c r="C12" s="104">
        <f>SUM(C13:C13)</f>
        <v>538.884546</v>
      </c>
      <c r="D12" s="104">
        <f>SUM(D13:D13)</f>
        <v>48.5</v>
      </c>
      <c r="E12" s="104">
        <f>SUM(E13:E13)</f>
        <v>0</v>
      </c>
    </row>
    <row r="13" ht="29" customHeight="1" spans="1:5">
      <c r="A13" s="118" t="s">
        <v>128</v>
      </c>
      <c r="B13" s="102">
        <f t="shared" si="0"/>
        <v>587.384546</v>
      </c>
      <c r="C13" s="107">
        <v>538.884546</v>
      </c>
      <c r="D13" s="107">
        <v>48.5</v>
      </c>
      <c r="E13" s="107"/>
    </row>
    <row r="14" ht="29" customHeight="1" spans="1:5">
      <c r="A14" s="117" t="s">
        <v>129</v>
      </c>
      <c r="B14" s="102">
        <f t="shared" si="0"/>
        <v>35.4944955</v>
      </c>
      <c r="C14" s="104">
        <f t="shared" ref="C14:C17" si="1">C15</f>
        <v>35.4944955</v>
      </c>
      <c r="D14" s="104">
        <f t="shared" ref="D14:D17" si="2">D15</f>
        <v>0</v>
      </c>
      <c r="E14" s="104">
        <f t="shared" ref="E14:E17" si="3">E15</f>
        <v>0</v>
      </c>
    </row>
    <row r="15" ht="29" customHeight="1" spans="1:5">
      <c r="A15" s="118" t="s">
        <v>130</v>
      </c>
      <c r="B15" s="102">
        <f t="shared" si="0"/>
        <v>35.4944955</v>
      </c>
      <c r="C15" s="107">
        <v>35.4944955</v>
      </c>
      <c r="D15" s="107"/>
      <c r="E15" s="107"/>
    </row>
    <row r="16" ht="29" customHeight="1" spans="1:5">
      <c r="A16" s="117" t="s">
        <v>131</v>
      </c>
      <c r="B16" s="102">
        <f t="shared" si="0"/>
        <v>54.279684</v>
      </c>
      <c r="C16" s="104">
        <f t="shared" si="1"/>
        <v>54.279684</v>
      </c>
      <c r="D16" s="104">
        <f t="shared" si="2"/>
        <v>0</v>
      </c>
      <c r="E16" s="104">
        <f t="shared" si="3"/>
        <v>0</v>
      </c>
    </row>
    <row r="17" ht="29" customHeight="1" spans="1:5">
      <c r="A17" s="117" t="s">
        <v>132</v>
      </c>
      <c r="B17" s="102">
        <f t="shared" si="0"/>
        <v>54.279684</v>
      </c>
      <c r="C17" s="104">
        <f t="shared" si="1"/>
        <v>54.279684</v>
      </c>
      <c r="D17" s="104">
        <f t="shared" si="2"/>
        <v>0</v>
      </c>
      <c r="E17" s="104">
        <f t="shared" si="3"/>
        <v>0</v>
      </c>
    </row>
    <row r="18" ht="29" customHeight="1" spans="1:5">
      <c r="A18" s="118" t="s">
        <v>133</v>
      </c>
      <c r="B18" s="102">
        <f t="shared" si="0"/>
        <v>54.279684</v>
      </c>
      <c r="C18" s="107">
        <v>54.279684</v>
      </c>
      <c r="D18" s="107"/>
      <c r="E18" s="107"/>
    </row>
    <row r="19" ht="29" customHeight="1" spans="1:5">
      <c r="A19" s="138"/>
      <c r="B19" s="139"/>
      <c r="C19" s="139"/>
      <c r="D19" s="139"/>
      <c r="E19" s="139"/>
    </row>
    <row r="20" ht="29" customHeight="1" spans="1:5">
      <c r="A20" s="138"/>
      <c r="B20" s="139"/>
      <c r="C20" s="139"/>
      <c r="D20" s="139"/>
      <c r="E20" s="139"/>
    </row>
    <row r="21" ht="29" customHeight="1" spans="1:5">
      <c r="A21" s="138"/>
      <c r="B21" s="139"/>
      <c r="C21" s="139"/>
      <c r="D21" s="139"/>
      <c r="E21" s="139"/>
    </row>
    <row r="22" ht="29" customHeight="1" spans="1:5">
      <c r="A22" s="138"/>
      <c r="B22" s="139"/>
      <c r="C22" s="139"/>
      <c r="D22" s="139"/>
      <c r="E22" s="139"/>
    </row>
    <row r="23" ht="29" customHeight="1" spans="1:5">
      <c r="A23" s="138"/>
      <c r="B23" s="139"/>
      <c r="C23" s="139"/>
      <c r="D23" s="139"/>
      <c r="E23" s="139"/>
    </row>
    <row r="24" ht="29" customHeight="1" spans="1:5">
      <c r="A24" s="140"/>
      <c r="B24" s="141"/>
      <c r="C24" s="141"/>
      <c r="D24" s="141"/>
      <c r="E24" s="141"/>
    </row>
    <row r="25" spans="1:5">
      <c r="A25" s="127" t="s">
        <v>134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4" sqref="A14"/>
    </sheetView>
  </sheetViews>
  <sheetFormatPr defaultColWidth="9" defaultRowHeight="13.5" outlineLevelCol="3"/>
  <cols>
    <col min="1" max="1" width="33.125" customWidth="1"/>
    <col min="2" max="2" width="9.5" customWidth="1"/>
    <col min="3" max="3" width="36.125" customWidth="1"/>
    <col min="4" max="4" width="9.375" customWidth="1"/>
  </cols>
  <sheetData>
    <row r="1" ht="20.25" spans="1:4">
      <c r="A1" s="70" t="s">
        <v>135</v>
      </c>
      <c r="B1" s="70"/>
      <c r="C1" s="70"/>
      <c r="D1" s="70"/>
    </row>
    <row r="2" spans="1:4">
      <c r="A2" s="71"/>
      <c r="B2" s="72"/>
      <c r="C2" s="128" t="s">
        <v>43</v>
      </c>
      <c r="D2" s="128"/>
    </row>
    <row r="3" ht="19" customHeight="1" spans="1:4">
      <c r="A3" s="120" t="s">
        <v>136</v>
      </c>
      <c r="B3" s="120"/>
      <c r="C3" s="120" t="s">
        <v>137</v>
      </c>
      <c r="D3" s="120"/>
    </row>
    <row r="4" ht="19" customHeight="1" spans="1:4">
      <c r="A4" s="120" t="s">
        <v>96</v>
      </c>
      <c r="B4" s="120" t="s">
        <v>97</v>
      </c>
      <c r="C4" s="120" t="s">
        <v>96</v>
      </c>
      <c r="D4" s="120" t="s">
        <v>138</v>
      </c>
    </row>
    <row r="5" ht="19" customHeight="1" spans="1:4">
      <c r="A5" s="129" t="s">
        <v>139</v>
      </c>
      <c r="B5" s="130">
        <v>788.3897315</v>
      </c>
      <c r="C5" s="129" t="s">
        <v>140</v>
      </c>
      <c r="D5" s="130">
        <v>788.3897315</v>
      </c>
    </row>
    <row r="6" ht="19" customHeight="1" spans="1:4">
      <c r="A6" s="129" t="s">
        <v>141</v>
      </c>
      <c r="B6" s="130">
        <v>788.3897315</v>
      </c>
      <c r="C6" s="129" t="s">
        <v>142</v>
      </c>
      <c r="D6" s="131"/>
    </row>
    <row r="7" ht="19" customHeight="1" spans="1:4">
      <c r="A7" s="129" t="s">
        <v>143</v>
      </c>
      <c r="B7" s="131"/>
      <c r="C7" s="129" t="s">
        <v>144</v>
      </c>
      <c r="D7" s="131"/>
    </row>
    <row r="8" ht="19" customHeight="1" spans="1:4">
      <c r="A8" s="129" t="s">
        <v>145</v>
      </c>
      <c r="B8" s="131"/>
      <c r="C8" s="129" t="s">
        <v>146</v>
      </c>
      <c r="D8" s="131"/>
    </row>
    <row r="9" ht="19" customHeight="1" spans="1:4">
      <c r="A9" s="129"/>
      <c r="B9" s="132"/>
      <c r="C9" s="129" t="s">
        <v>147</v>
      </c>
      <c r="D9" s="131"/>
    </row>
    <row r="10" ht="19" customHeight="1" spans="1:4">
      <c r="A10" s="129"/>
      <c r="B10" s="132"/>
      <c r="C10" s="129" t="s">
        <v>148</v>
      </c>
      <c r="D10" s="131"/>
    </row>
    <row r="11" ht="19" customHeight="1" spans="1:4">
      <c r="A11" s="129"/>
      <c r="B11" s="132"/>
      <c r="C11" s="129" t="s">
        <v>149</v>
      </c>
      <c r="D11" s="131"/>
    </row>
    <row r="12" ht="19" customHeight="1" spans="1:4">
      <c r="A12" s="133"/>
      <c r="B12" s="134"/>
      <c r="C12" s="129" t="s">
        <v>150</v>
      </c>
      <c r="D12" s="131"/>
    </row>
    <row r="13" ht="19" customHeight="1" spans="1:4">
      <c r="A13" s="133"/>
      <c r="B13" s="134"/>
      <c r="C13" s="129" t="s">
        <v>151</v>
      </c>
      <c r="D13" s="135">
        <f>表三!B5</f>
        <v>111.231006</v>
      </c>
    </row>
    <row r="14" ht="19" customHeight="1" spans="1:4">
      <c r="A14" s="133"/>
      <c r="B14" s="134"/>
      <c r="C14" s="129" t="s">
        <v>152</v>
      </c>
      <c r="D14" s="135"/>
    </row>
    <row r="15" ht="19" customHeight="1" spans="1:4">
      <c r="A15" s="133"/>
      <c r="B15" s="134"/>
      <c r="C15" s="129" t="s">
        <v>153</v>
      </c>
      <c r="D15" s="135">
        <f>表三!B11</f>
        <v>622.8790415</v>
      </c>
    </row>
    <row r="16" ht="19" customHeight="1" spans="1:4">
      <c r="A16" s="133"/>
      <c r="B16" s="134"/>
      <c r="C16" s="129" t="s">
        <v>154</v>
      </c>
      <c r="D16" s="135"/>
    </row>
    <row r="17" ht="19" customHeight="1" spans="1:4">
      <c r="A17" s="133"/>
      <c r="B17" s="134"/>
      <c r="C17" s="129" t="s">
        <v>155</v>
      </c>
      <c r="D17" s="135"/>
    </row>
    <row r="18" ht="19" customHeight="1" spans="1:4">
      <c r="A18" s="133"/>
      <c r="B18" s="134"/>
      <c r="C18" s="129" t="s">
        <v>156</v>
      </c>
      <c r="D18" s="135"/>
    </row>
    <row r="19" ht="19" customHeight="1" spans="1:4">
      <c r="A19" s="133"/>
      <c r="B19" s="134"/>
      <c r="C19" s="129" t="s">
        <v>157</v>
      </c>
      <c r="D19" s="135"/>
    </row>
    <row r="20" ht="19" customHeight="1" spans="1:4">
      <c r="A20" s="133"/>
      <c r="B20" s="134"/>
      <c r="C20" s="129" t="s">
        <v>158</v>
      </c>
      <c r="D20" s="135"/>
    </row>
    <row r="21" ht="19" customHeight="1" spans="1:4">
      <c r="A21" s="133"/>
      <c r="B21" s="134"/>
      <c r="C21" s="129" t="s">
        <v>159</v>
      </c>
      <c r="D21" s="135"/>
    </row>
    <row r="22" ht="19" customHeight="1" spans="1:4">
      <c r="A22" s="133"/>
      <c r="B22" s="134"/>
      <c r="C22" s="129" t="s">
        <v>160</v>
      </c>
      <c r="D22" s="135"/>
    </row>
    <row r="23" ht="19" customHeight="1" spans="1:4">
      <c r="A23" s="133"/>
      <c r="B23" s="134"/>
      <c r="C23" s="129" t="s">
        <v>161</v>
      </c>
      <c r="D23" s="135"/>
    </row>
    <row r="24" ht="19" customHeight="1" spans="1:4">
      <c r="A24" s="133"/>
      <c r="B24" s="134"/>
      <c r="C24" s="129" t="s">
        <v>162</v>
      </c>
      <c r="D24" s="135"/>
    </row>
    <row r="25" ht="19" customHeight="1" spans="1:4">
      <c r="A25" s="133"/>
      <c r="B25" s="134"/>
      <c r="C25" s="129" t="s">
        <v>163</v>
      </c>
      <c r="D25" s="135">
        <f>表三!B16</f>
        <v>54.279684</v>
      </c>
    </row>
    <row r="26" ht="19" customHeight="1" spans="1:4">
      <c r="A26" s="133"/>
      <c r="B26" s="134"/>
      <c r="C26" s="129" t="s">
        <v>164</v>
      </c>
      <c r="D26" s="131"/>
    </row>
    <row r="27" ht="19" customHeight="1" spans="1:4">
      <c r="A27" s="133"/>
      <c r="B27" s="134"/>
      <c r="C27" s="129" t="s">
        <v>165</v>
      </c>
      <c r="D27" s="131"/>
    </row>
    <row r="28" ht="19" customHeight="1" spans="1:4">
      <c r="A28" s="133"/>
      <c r="B28" s="134"/>
      <c r="C28" s="129" t="s">
        <v>166</v>
      </c>
      <c r="D28" s="131"/>
    </row>
    <row r="29" ht="19" customHeight="1" spans="1:4">
      <c r="A29" s="133"/>
      <c r="B29" s="134"/>
      <c r="C29" s="129" t="s">
        <v>167</v>
      </c>
      <c r="D29" s="131"/>
    </row>
    <row r="30" ht="19" customHeight="1" spans="1:4">
      <c r="A30" s="133"/>
      <c r="B30" s="134"/>
      <c r="C30" s="129" t="s">
        <v>168</v>
      </c>
      <c r="D30" s="131"/>
    </row>
    <row r="31" ht="19" customHeight="1" spans="1:4">
      <c r="A31" s="133"/>
      <c r="B31" s="134"/>
      <c r="C31" s="129" t="s">
        <v>169</v>
      </c>
      <c r="D31" s="131"/>
    </row>
    <row r="32" ht="19" customHeight="1" spans="1:4">
      <c r="A32" s="133"/>
      <c r="B32" s="134"/>
      <c r="C32" s="129" t="s">
        <v>170</v>
      </c>
      <c r="D32" s="131"/>
    </row>
    <row r="33" ht="19" customHeight="1" spans="1:4">
      <c r="A33" s="133"/>
      <c r="B33" s="134"/>
      <c r="C33" s="129" t="s">
        <v>171</v>
      </c>
      <c r="D33" s="131"/>
    </row>
    <row r="34" ht="19" customHeight="1" spans="1:4">
      <c r="A34" s="133"/>
      <c r="B34" s="134"/>
      <c r="C34" s="129" t="s">
        <v>172</v>
      </c>
      <c r="D34" s="131"/>
    </row>
    <row r="35" ht="19" customHeight="1" spans="1:4">
      <c r="A35" s="133"/>
      <c r="B35" s="134"/>
      <c r="C35" s="129"/>
      <c r="D35" s="131"/>
    </row>
    <row r="36" ht="19" customHeight="1" spans="1:4">
      <c r="A36" s="120" t="s">
        <v>173</v>
      </c>
      <c r="B36" s="130">
        <v>788.3897315</v>
      </c>
      <c r="C36" s="120" t="s">
        <v>174</v>
      </c>
      <c r="D36" s="130">
        <v>788.3897315</v>
      </c>
    </row>
    <row r="37" spans="1:4">
      <c r="A37" s="136" t="s">
        <v>112</v>
      </c>
    </row>
    <row r="38" spans="1:4">
      <c r="A38" s="137" t="s">
        <v>175</v>
      </c>
    </row>
  </sheetData>
  <mergeCells count="4">
    <mergeCell ref="A1:D1"/>
    <mergeCell ref="C2:D2"/>
    <mergeCell ref="A3:B3"/>
    <mergeCell ref="C3:D3"/>
  </mergeCells>
  <pageMargins left="0.751388888888889" right="0.554861111111111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30.875" customWidth="1"/>
    <col min="2" max="10" width="9.875" customWidth="1"/>
    <col min="11" max="11" width="12.875" customWidth="1"/>
  </cols>
  <sheetData>
    <row r="1" ht="20.25" spans="1:11">
      <c r="A1" s="70" t="s">
        <v>176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>
      <c r="A2" s="71"/>
      <c r="B2" s="72"/>
      <c r="C2" s="72"/>
      <c r="D2" s="72"/>
      <c r="E2" s="72"/>
      <c r="F2" s="72"/>
      <c r="G2" s="72"/>
      <c r="H2" s="72"/>
      <c r="I2" s="72"/>
      <c r="J2" s="72"/>
      <c r="K2" s="72" t="s">
        <v>43</v>
      </c>
    </row>
    <row r="3" ht="21" customHeight="1" spans="1:11">
      <c r="A3" s="120" t="s">
        <v>177</v>
      </c>
      <c r="B3" s="120" t="s">
        <v>119</v>
      </c>
      <c r="C3" s="120" t="s">
        <v>178</v>
      </c>
      <c r="D3" s="120"/>
      <c r="E3" s="120"/>
      <c r="F3" s="120" t="s">
        <v>179</v>
      </c>
      <c r="G3" s="120"/>
      <c r="H3" s="120"/>
      <c r="I3" s="120" t="s">
        <v>180</v>
      </c>
      <c r="J3" s="120"/>
      <c r="K3" s="120"/>
    </row>
    <row r="4" ht="21" customHeight="1" spans="1:11">
      <c r="A4" s="120"/>
      <c r="B4" s="120"/>
      <c r="C4" s="120" t="s">
        <v>138</v>
      </c>
      <c r="D4" s="120" t="s">
        <v>116</v>
      </c>
      <c r="E4" s="120" t="s">
        <v>117</v>
      </c>
      <c r="F4" s="120" t="s">
        <v>138</v>
      </c>
      <c r="G4" s="120" t="s">
        <v>116</v>
      </c>
      <c r="H4" s="120" t="s">
        <v>117</v>
      </c>
      <c r="I4" s="120" t="s">
        <v>138</v>
      </c>
      <c r="J4" s="120" t="s">
        <v>116</v>
      </c>
      <c r="K4" s="120" t="s">
        <v>117</v>
      </c>
    </row>
    <row r="5" ht="28" customHeight="1" spans="1:11">
      <c r="A5" s="121" t="s">
        <v>181</v>
      </c>
      <c r="B5" s="121">
        <v>1</v>
      </c>
      <c r="C5" s="121">
        <v>2</v>
      </c>
      <c r="D5" s="121">
        <v>3</v>
      </c>
      <c r="E5" s="121">
        <v>4</v>
      </c>
      <c r="F5" s="121">
        <v>5</v>
      </c>
      <c r="G5" s="121">
        <v>6</v>
      </c>
      <c r="H5" s="121">
        <v>7</v>
      </c>
      <c r="I5" s="121">
        <v>8</v>
      </c>
      <c r="J5" s="121">
        <v>9</v>
      </c>
      <c r="K5" s="122">
        <v>10</v>
      </c>
    </row>
    <row r="6" ht="28" customHeight="1" spans="1:11">
      <c r="A6" s="123" t="s">
        <v>182</v>
      </c>
      <c r="B6" s="124">
        <f>C6+F6+I6</f>
        <v>788.3897315</v>
      </c>
      <c r="C6" s="124">
        <f>D6+E6</f>
        <v>788.3897315</v>
      </c>
      <c r="D6" s="124">
        <v>739.8897315</v>
      </c>
      <c r="E6" s="124">
        <v>48.5</v>
      </c>
      <c r="F6" s="125"/>
      <c r="G6" s="125"/>
      <c r="H6" s="125"/>
      <c r="I6" s="125"/>
      <c r="J6" s="125"/>
      <c r="K6" s="125"/>
    </row>
    <row r="7" ht="28" customHeight="1" spans="1:11">
      <c r="A7" s="126"/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ht="28" customHeight="1" spans="1:11">
      <c r="A8" s="126"/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ht="28" customHeight="1" spans="1:11">
      <c r="A9" s="126"/>
      <c r="B9" s="125"/>
      <c r="C9" s="125"/>
      <c r="D9" s="125"/>
      <c r="E9" s="125"/>
      <c r="F9" s="125"/>
      <c r="G9" s="125"/>
      <c r="H9" s="125"/>
      <c r="I9" s="125"/>
      <c r="J9" s="125"/>
      <c r="K9" s="125"/>
    </row>
    <row r="10" ht="28" customHeight="1" spans="1:11">
      <c r="A10" s="126"/>
      <c r="B10" s="125"/>
      <c r="C10" s="125"/>
      <c r="D10" s="125"/>
      <c r="E10" s="125"/>
      <c r="F10" s="125"/>
      <c r="G10" s="125"/>
      <c r="H10" s="125"/>
      <c r="I10" s="125"/>
      <c r="J10" s="125"/>
      <c r="K10" s="125"/>
    </row>
    <row r="11" ht="28" customHeight="1" spans="1:11">
      <c r="A11" s="126"/>
      <c r="B11" s="125"/>
      <c r="C11" s="125"/>
      <c r="D11" s="125"/>
      <c r="E11" s="125"/>
      <c r="F11" s="125"/>
      <c r="G11" s="125"/>
      <c r="H11" s="125"/>
      <c r="I11" s="125"/>
      <c r="J11" s="125"/>
      <c r="K11" s="125"/>
    </row>
    <row r="12" ht="28" customHeight="1" spans="1:11">
      <c r="A12" s="126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ht="28" customHeight="1" spans="1:11">
      <c r="A13" s="126"/>
      <c r="B13" s="125"/>
      <c r="C13" s="125"/>
      <c r="D13" s="125"/>
      <c r="E13" s="125"/>
      <c r="F13" s="125"/>
      <c r="G13" s="125"/>
      <c r="H13" s="125"/>
      <c r="I13" s="125"/>
      <c r="J13" s="125"/>
      <c r="K13" s="125"/>
    </row>
    <row r="14" ht="28" customHeight="1" spans="1:11">
      <c r="A14" s="126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ht="28" customHeight="1" spans="1:11">
      <c r="A15" s="126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>
      <c r="A16" s="127" t="s">
        <v>134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6" workbookViewId="0">
      <selection activeCell="J18" sqref="J18"/>
    </sheetView>
  </sheetViews>
  <sheetFormatPr defaultColWidth="9" defaultRowHeight="13.5" outlineLevelCol="4"/>
  <cols>
    <col min="1" max="1" width="13.625" customWidth="1"/>
    <col min="2" max="2" width="38.375" customWidth="1"/>
    <col min="3" max="5" width="12" customWidth="1"/>
  </cols>
  <sheetData>
    <row r="1" ht="20.25" spans="1:5">
      <c r="A1" s="88" t="s">
        <v>183</v>
      </c>
      <c r="B1" s="88"/>
      <c r="C1" s="88"/>
      <c r="D1" s="88"/>
      <c r="E1" s="88"/>
    </row>
    <row r="2" spans="1:5">
      <c r="A2" s="89"/>
      <c r="B2" s="90"/>
      <c r="C2" s="90"/>
      <c r="D2" s="90"/>
      <c r="E2" s="90" t="s">
        <v>43</v>
      </c>
    </row>
    <row r="3" ht="38" customHeight="1" spans="1:5">
      <c r="A3" s="91" t="s">
        <v>114</v>
      </c>
      <c r="B3" s="91"/>
      <c r="C3" s="91" t="s">
        <v>178</v>
      </c>
      <c r="D3" s="91"/>
      <c r="E3" s="91"/>
    </row>
    <row r="4" ht="38" customHeight="1" spans="1:5">
      <c r="A4" s="91" t="s">
        <v>184</v>
      </c>
      <c r="B4" s="91" t="s">
        <v>185</v>
      </c>
      <c r="C4" s="91" t="s">
        <v>138</v>
      </c>
      <c r="D4" s="91" t="s">
        <v>116</v>
      </c>
      <c r="E4" s="91" t="s">
        <v>117</v>
      </c>
    </row>
    <row r="5" ht="38" customHeight="1" spans="1:5">
      <c r="A5" s="116"/>
      <c r="B5" s="102"/>
      <c r="C5" s="102">
        <f t="shared" ref="C5:C19" si="0">D5+E5</f>
        <v>788.3897315</v>
      </c>
      <c r="D5" s="102">
        <f>D12+D17+D6</f>
        <v>739.8897315</v>
      </c>
      <c r="E5" s="102">
        <f>E12+E17+E6</f>
        <v>48.5</v>
      </c>
    </row>
    <row r="6" ht="38" customHeight="1" spans="1:5">
      <c r="A6" s="117">
        <v>208</v>
      </c>
      <c r="B6" s="117" t="s">
        <v>186</v>
      </c>
      <c r="C6" s="102">
        <f t="shared" si="0"/>
        <v>111.231006</v>
      </c>
      <c r="D6" s="104">
        <f>D7+D10</f>
        <v>111.231006</v>
      </c>
      <c r="E6" s="104">
        <f>E7+E10</f>
        <v>0</v>
      </c>
    </row>
    <row r="7" ht="38" customHeight="1" spans="1:5">
      <c r="A7" s="117">
        <v>20805</v>
      </c>
      <c r="B7" s="117" t="s">
        <v>187</v>
      </c>
      <c r="C7" s="102">
        <f t="shared" si="0"/>
        <v>106.255368</v>
      </c>
      <c r="D7" s="104">
        <f>SUM(D8:D9)</f>
        <v>106.255368</v>
      </c>
      <c r="E7" s="104">
        <f>SUM(E8:E9)</f>
        <v>0</v>
      </c>
    </row>
    <row r="8" ht="38" customHeight="1" spans="1:5">
      <c r="A8" s="118">
        <v>2080505</v>
      </c>
      <c r="B8" s="118" t="s">
        <v>188</v>
      </c>
      <c r="C8" s="102">
        <f t="shared" si="0"/>
        <v>72.372912</v>
      </c>
      <c r="D8" s="107">
        <v>72.372912</v>
      </c>
      <c r="E8" s="107">
        <f>[1]表三!D7</f>
        <v>0</v>
      </c>
    </row>
    <row r="9" ht="38" customHeight="1" spans="1:5">
      <c r="A9" s="118">
        <v>2080506</v>
      </c>
      <c r="B9" s="118" t="s">
        <v>189</v>
      </c>
      <c r="C9" s="102">
        <f t="shared" si="0"/>
        <v>33.882456</v>
      </c>
      <c r="D9" s="107">
        <v>33.882456</v>
      </c>
      <c r="E9" s="107">
        <f>[1]表三!D8</f>
        <v>0</v>
      </c>
    </row>
    <row r="10" ht="38" customHeight="1" spans="1:5">
      <c r="A10" s="117">
        <v>20899</v>
      </c>
      <c r="B10" s="117" t="s">
        <v>190</v>
      </c>
      <c r="C10" s="102">
        <f t="shared" si="0"/>
        <v>4.975638</v>
      </c>
      <c r="D10" s="104">
        <f t="shared" ref="D10:D15" si="1">D11</f>
        <v>4.975638</v>
      </c>
      <c r="E10" s="104">
        <f t="shared" ref="E10:E15" si="2">E11</f>
        <v>0</v>
      </c>
    </row>
    <row r="11" ht="38" customHeight="1" spans="1:5">
      <c r="A11" s="118">
        <v>2089999</v>
      </c>
      <c r="B11" s="118" t="s">
        <v>190</v>
      </c>
      <c r="C11" s="102">
        <f t="shared" si="0"/>
        <v>4.975638</v>
      </c>
      <c r="D11" s="107">
        <v>4.975638</v>
      </c>
      <c r="E11" s="107">
        <f>[1]表三!D10</f>
        <v>0</v>
      </c>
    </row>
    <row r="12" ht="38" customHeight="1" spans="1:5">
      <c r="A12" s="117">
        <v>201</v>
      </c>
      <c r="B12" s="117" t="s">
        <v>191</v>
      </c>
      <c r="C12" s="102">
        <f t="shared" si="0"/>
        <v>622.8790415</v>
      </c>
      <c r="D12" s="104">
        <f>D13+D15</f>
        <v>574.3790415</v>
      </c>
      <c r="E12" s="104">
        <f>E13+E15</f>
        <v>48.5</v>
      </c>
    </row>
    <row r="13" ht="38" customHeight="1" spans="1:5">
      <c r="A13" s="119">
        <v>20104</v>
      </c>
      <c r="B13" s="119" t="s">
        <v>192</v>
      </c>
      <c r="C13" s="102">
        <f t="shared" si="0"/>
        <v>587.384546</v>
      </c>
      <c r="D13" s="104">
        <f t="shared" si="1"/>
        <v>538.884546</v>
      </c>
      <c r="E13" s="104">
        <f t="shared" si="2"/>
        <v>48.5</v>
      </c>
    </row>
    <row r="14" ht="38" customHeight="1" spans="1:5">
      <c r="A14" s="118">
        <v>2100401</v>
      </c>
      <c r="B14" s="118" t="s">
        <v>193</v>
      </c>
      <c r="C14" s="102">
        <f t="shared" si="0"/>
        <v>587.384546</v>
      </c>
      <c r="D14" s="107">
        <f>表三!C13</f>
        <v>538.884546</v>
      </c>
      <c r="E14" s="107">
        <f>表三!D13</f>
        <v>48.5</v>
      </c>
    </row>
    <row r="15" ht="38" customHeight="1" spans="1:5">
      <c r="A15" s="117">
        <v>21011</v>
      </c>
      <c r="B15" s="117" t="s">
        <v>194</v>
      </c>
      <c r="C15" s="102">
        <f t="shared" si="0"/>
        <v>35.4944955</v>
      </c>
      <c r="D15" s="104">
        <f t="shared" si="1"/>
        <v>35.4944955</v>
      </c>
      <c r="E15" s="104">
        <f t="shared" si="2"/>
        <v>0</v>
      </c>
    </row>
    <row r="16" ht="38" customHeight="1" spans="1:5">
      <c r="A16" s="118">
        <v>2101102</v>
      </c>
      <c r="B16" s="118" t="s">
        <v>194</v>
      </c>
      <c r="C16" s="102">
        <f t="shared" si="0"/>
        <v>35.4944955</v>
      </c>
      <c r="D16" s="107">
        <v>35.4944955</v>
      </c>
      <c r="E16" s="107">
        <f>[1]表三!D15</f>
        <v>0</v>
      </c>
    </row>
    <row r="17" ht="38" customHeight="1" spans="1:5">
      <c r="A17" s="117">
        <v>221</v>
      </c>
      <c r="B17" s="117" t="s">
        <v>195</v>
      </c>
      <c r="C17" s="102">
        <f t="shared" si="0"/>
        <v>54.279684</v>
      </c>
      <c r="D17" s="104">
        <f>D18</f>
        <v>54.279684</v>
      </c>
      <c r="E17" s="104">
        <f>E18</f>
        <v>0</v>
      </c>
    </row>
    <row r="18" ht="38" customHeight="1" spans="1:5">
      <c r="A18" s="117">
        <v>22102</v>
      </c>
      <c r="B18" s="117" t="s">
        <v>196</v>
      </c>
      <c r="C18" s="102">
        <f t="shared" si="0"/>
        <v>54.279684</v>
      </c>
      <c r="D18" s="104">
        <f>D19</f>
        <v>54.279684</v>
      </c>
      <c r="E18" s="104">
        <f>E19</f>
        <v>0</v>
      </c>
    </row>
    <row r="19" ht="38" customHeight="1" spans="1:5">
      <c r="A19" s="118">
        <v>2210201</v>
      </c>
      <c r="B19" s="118" t="s">
        <v>197</v>
      </c>
      <c r="C19" s="102">
        <f t="shared" si="0"/>
        <v>54.279684</v>
      </c>
      <c r="D19" s="107">
        <v>54.279684</v>
      </c>
      <c r="E19" s="107">
        <f>[1]表三!D18</f>
        <v>0</v>
      </c>
    </row>
    <row r="20" spans="1:5">
      <c r="A20" s="96" t="s">
        <v>134</v>
      </c>
      <c r="B20" s="87"/>
      <c r="C20" s="87"/>
      <c r="D20" s="87"/>
      <c r="E20" s="87"/>
    </row>
    <row r="21" spans="1:5">
      <c r="A21" s="97" t="s">
        <v>175</v>
      </c>
      <c r="B21" s="87"/>
      <c r="C21" s="87"/>
      <c r="D21" s="87"/>
      <c r="E21" s="87"/>
    </row>
    <row r="22" spans="1:5">
      <c r="A22" s="97" t="s">
        <v>175</v>
      </c>
      <c r="B22" s="87"/>
      <c r="C22" s="87"/>
      <c r="D22" s="87"/>
      <c r="E22" s="87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B7" sqref="B7"/>
    </sheetView>
  </sheetViews>
  <sheetFormatPr defaultColWidth="9" defaultRowHeight="13.5" outlineLevelCol="4"/>
  <cols>
    <col min="1" max="1" width="10.5" customWidth="1"/>
    <col min="2" max="2" width="29.25" customWidth="1"/>
    <col min="3" max="5" width="15.5" customWidth="1"/>
  </cols>
  <sheetData>
    <row r="1" ht="20.25" spans="1:5">
      <c r="A1" s="88" t="s">
        <v>198</v>
      </c>
      <c r="B1" s="88"/>
      <c r="C1" s="88"/>
      <c r="D1" s="88"/>
      <c r="E1" s="88"/>
    </row>
    <row r="2" spans="1:5">
      <c r="A2" s="98"/>
      <c r="B2" s="99"/>
      <c r="C2" s="99"/>
      <c r="D2" s="99"/>
      <c r="E2" s="99" t="s">
        <v>43</v>
      </c>
    </row>
    <row r="3" ht="25" customHeight="1" spans="1:5">
      <c r="A3" s="91" t="s">
        <v>199</v>
      </c>
      <c r="B3" s="91"/>
      <c r="C3" s="91" t="s">
        <v>200</v>
      </c>
      <c r="D3" s="91"/>
      <c r="E3" s="91"/>
    </row>
    <row r="4" ht="25" customHeight="1" spans="1:5">
      <c r="A4" s="91" t="s">
        <v>184</v>
      </c>
      <c r="B4" s="91" t="s">
        <v>185</v>
      </c>
      <c r="C4" s="91" t="s">
        <v>138</v>
      </c>
      <c r="D4" s="91" t="s">
        <v>201</v>
      </c>
      <c r="E4" s="91" t="s">
        <v>202</v>
      </c>
    </row>
    <row r="5" ht="25" customHeight="1" spans="1:5">
      <c r="A5" s="100"/>
      <c r="B5" s="101" t="s">
        <v>119</v>
      </c>
      <c r="C5" s="102">
        <f t="shared" ref="C5:C18" si="0">SUM(D5:E5)</f>
        <v>739.8897315</v>
      </c>
      <c r="D5" s="102">
        <f>D6+D15</f>
        <v>697.4898855</v>
      </c>
      <c r="E5" s="102">
        <f>E6+E15</f>
        <v>42.399846</v>
      </c>
    </row>
    <row r="6" ht="25" customHeight="1" spans="1:5">
      <c r="A6" s="103">
        <v>301</v>
      </c>
      <c r="B6" s="101" t="s">
        <v>203</v>
      </c>
      <c r="C6" s="102">
        <f t="shared" si="0"/>
        <v>697.4898855</v>
      </c>
      <c r="D6" s="104">
        <f>SUM(D7:D14)</f>
        <v>697.4898855</v>
      </c>
      <c r="E6" s="104">
        <f>SUM(E7:E14)</f>
        <v>0</v>
      </c>
    </row>
    <row r="7" ht="25" customHeight="1" spans="1:5">
      <c r="A7" s="105">
        <v>30101</v>
      </c>
      <c r="B7" s="106" t="s">
        <v>204</v>
      </c>
      <c r="C7" s="102">
        <f t="shared" si="0"/>
        <v>216.0924</v>
      </c>
      <c r="D7" s="107">
        <v>216.0924</v>
      </c>
      <c r="E7" s="107"/>
    </row>
    <row r="8" ht="25" customHeight="1" spans="1:5">
      <c r="A8" s="105">
        <v>30102</v>
      </c>
      <c r="B8" s="106" t="s">
        <v>205</v>
      </c>
      <c r="C8" s="102">
        <f t="shared" si="0"/>
        <v>238.9896</v>
      </c>
      <c r="D8" s="107">
        <v>238.9896</v>
      </c>
      <c r="E8" s="107"/>
    </row>
    <row r="9" ht="25" customHeight="1" spans="1:5">
      <c r="A9" s="105">
        <v>30103</v>
      </c>
      <c r="B9" s="106" t="s">
        <v>206</v>
      </c>
      <c r="C9" s="102">
        <f t="shared" si="0"/>
        <v>41.4027</v>
      </c>
      <c r="D9" s="107">
        <v>41.4027</v>
      </c>
      <c r="E9" s="107"/>
    </row>
    <row r="10" ht="25" customHeight="1" spans="1:5">
      <c r="A10" s="105">
        <v>30108</v>
      </c>
      <c r="B10" s="106" t="s">
        <v>207</v>
      </c>
      <c r="C10" s="102">
        <f t="shared" si="0"/>
        <v>72.372912</v>
      </c>
      <c r="D10" s="108">
        <v>72.372912</v>
      </c>
      <c r="E10" s="107"/>
    </row>
    <row r="11" ht="25" customHeight="1" spans="1:5">
      <c r="A11" s="105">
        <v>30109</v>
      </c>
      <c r="B11" s="106" t="s">
        <v>208</v>
      </c>
      <c r="C11" s="102">
        <f t="shared" si="0"/>
        <v>33.882456</v>
      </c>
      <c r="D11" s="108">
        <v>33.882456</v>
      </c>
      <c r="E11" s="107"/>
    </row>
    <row r="12" ht="25" customHeight="1" spans="1:5">
      <c r="A12" s="105">
        <v>30110</v>
      </c>
      <c r="B12" s="106" t="s">
        <v>209</v>
      </c>
      <c r="C12" s="102">
        <f t="shared" si="0"/>
        <v>35.4944955</v>
      </c>
      <c r="D12" s="108">
        <v>35.4944955</v>
      </c>
      <c r="E12" s="107"/>
    </row>
    <row r="13" ht="25" customHeight="1" spans="1:5">
      <c r="A13" s="105">
        <v>30112</v>
      </c>
      <c r="B13" s="106" t="s">
        <v>210</v>
      </c>
      <c r="C13" s="102">
        <f t="shared" si="0"/>
        <v>4.975638</v>
      </c>
      <c r="D13" s="108">
        <v>4.975638</v>
      </c>
      <c r="E13" s="107"/>
    </row>
    <row r="14" ht="25" customHeight="1" spans="1:5">
      <c r="A14" s="105">
        <v>30113</v>
      </c>
      <c r="B14" s="106" t="s">
        <v>197</v>
      </c>
      <c r="C14" s="102">
        <f t="shared" si="0"/>
        <v>54.279684</v>
      </c>
      <c r="D14" s="108">
        <v>54.279684</v>
      </c>
      <c r="E14" s="107"/>
    </row>
    <row r="15" ht="25" customHeight="1" spans="1:5">
      <c r="A15" s="103">
        <v>302</v>
      </c>
      <c r="B15" s="109" t="s">
        <v>211</v>
      </c>
      <c r="C15" s="102">
        <f t="shared" si="0"/>
        <v>42.399846</v>
      </c>
      <c r="D15" s="104">
        <f>SUM(D24:D26)</f>
        <v>0</v>
      </c>
      <c r="E15" s="104">
        <f>SUM(E16:E26)</f>
        <v>42.399846</v>
      </c>
    </row>
    <row r="16" ht="25" customHeight="1" spans="1:5">
      <c r="A16" s="105">
        <v>30201</v>
      </c>
      <c r="B16" s="106" t="s">
        <v>212</v>
      </c>
      <c r="C16" s="102">
        <f>D16+E16</f>
        <v>10.36</v>
      </c>
      <c r="D16" s="110"/>
      <c r="E16" s="107">
        <v>10.36</v>
      </c>
    </row>
    <row r="17" ht="25" customHeight="1" spans="1:5">
      <c r="A17" s="105">
        <v>30202</v>
      </c>
      <c r="B17" s="106" t="s">
        <v>213</v>
      </c>
      <c r="C17" s="102">
        <f t="shared" ref="C17:C23" si="1">D17+E17</f>
        <v>0.5</v>
      </c>
      <c r="D17" s="110"/>
      <c r="E17" s="107">
        <v>0.5</v>
      </c>
    </row>
    <row r="18" ht="25" customHeight="1" spans="1:5">
      <c r="A18" s="105">
        <v>30205</v>
      </c>
      <c r="B18" s="106" t="s">
        <v>214</v>
      </c>
      <c r="C18" s="102">
        <f t="shared" si="1"/>
        <v>0.5</v>
      </c>
      <c r="D18" s="110"/>
      <c r="E18" s="107">
        <v>0.5</v>
      </c>
    </row>
    <row r="19" ht="25" customHeight="1" spans="1:5">
      <c r="A19" s="105">
        <v>30206</v>
      </c>
      <c r="B19" s="106" t="s">
        <v>215</v>
      </c>
      <c r="C19" s="102">
        <f t="shared" si="1"/>
        <v>1.2</v>
      </c>
      <c r="D19" s="110"/>
      <c r="E19" s="107">
        <v>1.2</v>
      </c>
    </row>
    <row r="20" ht="25" customHeight="1" spans="1:5">
      <c r="A20" s="105">
        <v>30207</v>
      </c>
      <c r="B20" s="106" t="s">
        <v>216</v>
      </c>
      <c r="C20" s="102">
        <f t="shared" si="1"/>
        <v>1</v>
      </c>
      <c r="D20" s="110"/>
      <c r="E20" s="107">
        <v>1</v>
      </c>
    </row>
    <row r="21" ht="25" customHeight="1" spans="1:5">
      <c r="A21" s="105">
        <v>30208</v>
      </c>
      <c r="B21" s="106" t="s">
        <v>217</v>
      </c>
      <c r="C21" s="102">
        <f t="shared" si="1"/>
        <v>9.86865</v>
      </c>
      <c r="D21" s="110"/>
      <c r="E21" s="107">
        <v>9.86865</v>
      </c>
    </row>
    <row r="22" ht="25" customHeight="1" spans="1:5">
      <c r="A22" s="105">
        <v>30211</v>
      </c>
      <c r="B22" s="106" t="s">
        <v>218</v>
      </c>
      <c r="C22" s="102">
        <f t="shared" si="1"/>
        <v>0.2</v>
      </c>
      <c r="D22" s="110"/>
      <c r="E22" s="107">
        <v>0.2</v>
      </c>
    </row>
    <row r="23" ht="25" customHeight="1" spans="1:5">
      <c r="A23" s="111" t="s">
        <v>219</v>
      </c>
      <c r="B23" s="112" t="s">
        <v>220</v>
      </c>
      <c r="C23" s="102">
        <f t="shared" si="1"/>
        <v>9.84</v>
      </c>
      <c r="D23" s="107"/>
      <c r="E23" s="107">
        <v>9.84</v>
      </c>
    </row>
    <row r="24" ht="25" customHeight="1" spans="1:5">
      <c r="A24" s="111" t="s">
        <v>221</v>
      </c>
      <c r="B24" s="112" t="s">
        <v>222</v>
      </c>
      <c r="C24" s="102">
        <f>SUM(D24:E24)</f>
        <v>4.880736</v>
      </c>
      <c r="D24" s="107"/>
      <c r="E24" s="107">
        <v>4.880736</v>
      </c>
    </row>
    <row r="25" ht="25" customHeight="1" spans="1:5">
      <c r="A25" s="105">
        <v>30229</v>
      </c>
      <c r="B25" s="106" t="s">
        <v>223</v>
      </c>
      <c r="C25" s="102">
        <f>SUM(D25:E25)</f>
        <v>3.05046</v>
      </c>
      <c r="D25" s="107"/>
      <c r="E25" s="107">
        <v>3.05046</v>
      </c>
    </row>
    <row r="26" ht="25" customHeight="1" spans="1:5">
      <c r="A26" s="105">
        <v>30231</v>
      </c>
      <c r="B26" s="106" t="s">
        <v>224</v>
      </c>
      <c r="C26" s="102">
        <f>SUM(D26:E26)</f>
        <v>1</v>
      </c>
      <c r="D26" s="107"/>
      <c r="E26" s="107">
        <v>1</v>
      </c>
    </row>
    <row r="27" spans="1:5">
      <c r="A27" s="113" t="s">
        <v>134</v>
      </c>
      <c r="B27" s="114"/>
      <c r="C27" s="114"/>
      <c r="D27" s="114"/>
      <c r="E27" s="114"/>
    </row>
    <row r="28" spans="1:5">
      <c r="A28" s="115" t="s">
        <v>175</v>
      </c>
      <c r="B28" s="114"/>
      <c r="C28" s="114"/>
      <c r="D28" s="114"/>
      <c r="E28" s="11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13" sqref="C13"/>
    </sheetView>
  </sheetViews>
  <sheetFormatPr defaultColWidth="9" defaultRowHeight="13.5" outlineLevelCol="7"/>
  <cols>
    <col min="1" max="1" width="29.125" style="87" customWidth="1"/>
    <col min="2" max="4" width="14.625" style="87" customWidth="1"/>
    <col min="5" max="6" width="15.5" style="87" customWidth="1"/>
    <col min="7" max="8" width="14.125" style="87" customWidth="1"/>
    <col min="9" max="16384" width="9" style="87"/>
  </cols>
  <sheetData>
    <row r="1" s="87" customFormat="1" ht="20.25" spans="1:8">
      <c r="A1" s="88" t="s">
        <v>225</v>
      </c>
      <c r="B1" s="88"/>
      <c r="C1" s="88"/>
      <c r="D1" s="88"/>
      <c r="E1" s="88"/>
      <c r="F1" s="88"/>
      <c r="G1" s="88"/>
      <c r="H1" s="88"/>
    </row>
    <row r="2" s="87" customFormat="1" spans="1:8">
      <c r="A2" s="89"/>
      <c r="B2" s="90"/>
      <c r="C2" s="90"/>
      <c r="D2" s="90"/>
      <c r="E2" s="90"/>
      <c r="F2" s="90"/>
      <c r="G2" s="90"/>
      <c r="H2" s="90" t="s">
        <v>43</v>
      </c>
    </row>
    <row r="3" s="87" customFormat="1" ht="25" customHeight="1" spans="1:8">
      <c r="A3" s="91" t="s">
        <v>177</v>
      </c>
      <c r="B3" s="92" t="s">
        <v>226</v>
      </c>
      <c r="C3" s="92"/>
      <c r="D3" s="92"/>
      <c r="E3" s="92"/>
      <c r="F3" s="92"/>
      <c r="G3" s="92" t="s">
        <v>227</v>
      </c>
      <c r="H3" s="92" t="s">
        <v>228</v>
      </c>
    </row>
    <row r="4" s="87" customFormat="1" ht="25" customHeight="1" spans="1:8">
      <c r="A4" s="91"/>
      <c r="B4" s="92" t="s">
        <v>138</v>
      </c>
      <c r="C4" s="92" t="s">
        <v>229</v>
      </c>
      <c r="D4" s="92" t="s">
        <v>230</v>
      </c>
      <c r="E4" s="92" t="s">
        <v>231</v>
      </c>
      <c r="F4" s="92"/>
      <c r="G4" s="92"/>
      <c r="H4" s="92"/>
    </row>
    <row r="5" s="87" customFormat="1" ht="25" customHeight="1" spans="1:8">
      <c r="A5" s="91"/>
      <c r="B5" s="92"/>
      <c r="C5" s="92"/>
      <c r="D5" s="92"/>
      <c r="E5" s="92" t="s">
        <v>232</v>
      </c>
      <c r="F5" s="92" t="s">
        <v>233</v>
      </c>
      <c r="G5" s="92"/>
      <c r="H5" s="92"/>
    </row>
    <row r="6" s="87" customFormat="1" ht="25" customHeight="1" spans="1:8">
      <c r="A6" s="92" t="s">
        <v>182</v>
      </c>
      <c r="B6" s="92">
        <f>SUM(C6:H6)</f>
        <v>11</v>
      </c>
      <c r="C6" s="92">
        <v>0</v>
      </c>
      <c r="D6" s="92">
        <v>0</v>
      </c>
      <c r="E6" s="92">
        <v>0</v>
      </c>
      <c r="F6" s="92">
        <v>11</v>
      </c>
      <c r="G6" s="92"/>
      <c r="H6" s="92"/>
    </row>
    <row r="7" s="87" customFormat="1" ht="25" customHeight="1" spans="1:8">
      <c r="A7" s="93"/>
      <c r="B7" s="94"/>
      <c r="C7" s="94"/>
      <c r="D7" s="94"/>
      <c r="E7" s="94"/>
      <c r="F7" s="94"/>
      <c r="G7" s="94"/>
      <c r="H7" s="94"/>
    </row>
    <row r="8" s="87" customFormat="1" ht="25" customHeight="1" spans="1:8">
      <c r="A8" s="95"/>
      <c r="B8" s="94"/>
      <c r="C8" s="94"/>
      <c r="D8" s="94"/>
      <c r="E8" s="94"/>
      <c r="F8" s="94"/>
      <c r="G8" s="94"/>
      <c r="H8" s="94"/>
    </row>
    <row r="9" s="87" customFormat="1" ht="25" customHeight="1" spans="1:8">
      <c r="A9" s="95"/>
      <c r="B9" s="94"/>
      <c r="C9" s="94"/>
      <c r="D9" s="94"/>
      <c r="E9" s="94"/>
      <c r="F9" s="94"/>
      <c r="G9" s="94"/>
      <c r="H9" s="94"/>
    </row>
    <row r="10" s="87" customFormat="1" ht="25" customHeight="1" spans="1:8">
      <c r="A10" s="95"/>
      <c r="B10" s="94"/>
      <c r="C10" s="94"/>
      <c r="D10" s="94"/>
      <c r="E10" s="94"/>
      <c r="F10" s="94"/>
      <c r="G10" s="94"/>
      <c r="H10" s="94"/>
    </row>
    <row r="11" s="87" customFormat="1" ht="25" customHeight="1" spans="1:8">
      <c r="A11" s="95"/>
      <c r="B11" s="94"/>
      <c r="C11" s="94"/>
      <c r="D11" s="94"/>
      <c r="E11" s="94"/>
      <c r="F11" s="94"/>
      <c r="G11" s="94"/>
      <c r="H11" s="94"/>
    </row>
    <row r="12" s="87" customFormat="1" ht="25" customHeight="1" spans="1:8">
      <c r="A12" s="95"/>
      <c r="B12" s="94"/>
      <c r="C12" s="94"/>
      <c r="D12" s="94"/>
      <c r="E12" s="94"/>
      <c r="F12" s="94"/>
      <c r="G12" s="94"/>
      <c r="H12" s="94"/>
    </row>
    <row r="13" s="87" customFormat="1" ht="25" customHeight="1" spans="1:8">
      <c r="A13" s="95"/>
      <c r="B13" s="94"/>
      <c r="C13" s="94"/>
      <c r="D13" s="94"/>
      <c r="E13" s="94"/>
      <c r="F13" s="94"/>
      <c r="G13" s="94"/>
      <c r="H13" s="94"/>
    </row>
    <row r="14" s="87" customFormat="1" ht="25" customHeight="1" spans="1:8">
      <c r="A14" s="95"/>
      <c r="B14" s="94"/>
      <c r="C14" s="94"/>
      <c r="D14" s="94"/>
      <c r="E14" s="94"/>
      <c r="F14" s="94"/>
      <c r="G14" s="94"/>
      <c r="H14" s="94"/>
    </row>
    <row r="15" s="87" customFormat="1" ht="25" customHeight="1" spans="1:8">
      <c r="A15" s="95"/>
      <c r="B15" s="94"/>
      <c r="C15" s="94"/>
      <c r="D15" s="94"/>
      <c r="E15" s="94"/>
      <c r="F15" s="94"/>
      <c r="G15" s="94"/>
      <c r="H15" s="94"/>
    </row>
    <row r="16" s="87" customFormat="1" ht="25" customHeight="1" spans="1:8">
      <c r="A16" s="95"/>
      <c r="B16" s="94"/>
      <c r="C16" s="94"/>
      <c r="D16" s="94"/>
      <c r="E16" s="94"/>
      <c r="F16" s="94"/>
      <c r="G16" s="94"/>
      <c r="H16" s="94"/>
    </row>
    <row r="17" s="87" customFormat="1" spans="1:1">
      <c r="A17" s="96" t="s">
        <v>134</v>
      </c>
    </row>
    <row r="18" s="87" customFormat="1" spans="1:1">
      <c r="A18" s="97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4" sqref="B24"/>
    </sheetView>
  </sheetViews>
  <sheetFormatPr defaultColWidth="9" defaultRowHeight="13.5" outlineLevelCol="4"/>
  <cols>
    <col min="1" max="1" width="17.875" customWidth="1"/>
    <col min="2" max="2" width="26.125" customWidth="1"/>
    <col min="3" max="5" width="14.5" customWidth="1"/>
  </cols>
  <sheetData>
    <row r="1" ht="20.25" spans="1:5">
      <c r="A1" s="70" t="s">
        <v>234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spans="1:5">
      <c r="A3" s="80" t="s">
        <v>235</v>
      </c>
      <c r="B3" s="80" t="s">
        <v>46</v>
      </c>
      <c r="C3" s="80" t="s">
        <v>236</v>
      </c>
      <c r="D3" s="80" t="s">
        <v>237</v>
      </c>
      <c r="E3" s="80" t="s">
        <v>238</v>
      </c>
    </row>
    <row r="4" spans="1:5">
      <c r="A4" s="80" t="s">
        <v>239</v>
      </c>
      <c r="B4" s="80" t="s">
        <v>239</v>
      </c>
      <c r="C4" s="80">
        <v>1</v>
      </c>
      <c r="D4" s="80">
        <v>2</v>
      </c>
      <c r="E4" s="80">
        <v>3</v>
      </c>
    </row>
    <row r="5" spans="1:5">
      <c r="A5" s="81"/>
      <c r="B5" s="82" t="s">
        <v>240</v>
      </c>
      <c r="C5" s="83"/>
      <c r="D5" s="83"/>
      <c r="E5" s="84"/>
    </row>
    <row r="6" spans="1:5">
      <c r="A6" s="85">
        <v>1</v>
      </c>
      <c r="B6" s="78" t="s">
        <v>241</v>
      </c>
      <c r="C6" s="77"/>
      <c r="D6" s="77"/>
      <c r="E6" s="86"/>
    </row>
    <row r="7" spans="1:5">
      <c r="A7" s="85">
        <v>2</v>
      </c>
      <c r="B7" s="78" t="s">
        <v>242</v>
      </c>
      <c r="C7" s="77"/>
      <c r="D7" s="77"/>
      <c r="E7" s="86"/>
    </row>
    <row r="8" spans="1:5">
      <c r="A8" s="85">
        <v>3</v>
      </c>
      <c r="B8" s="78" t="s">
        <v>243</v>
      </c>
      <c r="C8" s="77"/>
      <c r="D8" s="77"/>
      <c r="E8" s="86"/>
    </row>
    <row r="9" spans="1:5">
      <c r="A9" s="85">
        <v>4</v>
      </c>
      <c r="B9" s="78" t="s">
        <v>244</v>
      </c>
      <c r="C9" s="77"/>
      <c r="D9" s="77"/>
      <c r="E9" s="86"/>
    </row>
    <row r="10" spans="1:5">
      <c r="A10" s="85">
        <v>5</v>
      </c>
      <c r="B10" s="78" t="s">
        <v>245</v>
      </c>
      <c r="C10" s="77"/>
      <c r="D10" s="77"/>
      <c r="E10" s="86"/>
    </row>
    <row r="11" spans="1:5">
      <c r="A11" s="85">
        <v>6</v>
      </c>
      <c r="B11" s="78" t="s">
        <v>246</v>
      </c>
      <c r="C11" s="77"/>
      <c r="D11" s="77"/>
      <c r="E11" s="86"/>
    </row>
    <row r="12" spans="1:5">
      <c r="A12" s="85">
        <v>7</v>
      </c>
      <c r="B12" s="78" t="s">
        <v>247</v>
      </c>
      <c r="C12" s="77"/>
      <c r="D12" s="77"/>
      <c r="E12" s="86"/>
    </row>
    <row r="13" spans="1:5">
      <c r="A13" s="85">
        <v>8</v>
      </c>
      <c r="B13" s="78" t="s">
        <v>248</v>
      </c>
      <c r="C13" s="77"/>
      <c r="D13" s="77"/>
      <c r="E13" s="86"/>
    </row>
    <row r="14" spans="1:5">
      <c r="A14" s="85">
        <v>9</v>
      </c>
      <c r="B14" s="78" t="s">
        <v>249</v>
      </c>
      <c r="C14" s="77"/>
      <c r="D14" s="77"/>
      <c r="E14" s="86"/>
    </row>
    <row r="15" spans="1:5">
      <c r="A15" s="85">
        <v>10</v>
      </c>
      <c r="B15" s="78" t="s">
        <v>250</v>
      </c>
      <c r="C15" s="77"/>
      <c r="D15" s="77"/>
      <c r="E15" s="86"/>
    </row>
    <row r="16" spans="1:5">
      <c r="A16" s="85">
        <v>11</v>
      </c>
      <c r="B16" s="78" t="s">
        <v>251</v>
      </c>
      <c r="C16" s="77"/>
      <c r="D16" s="77"/>
      <c r="E16" s="86"/>
    </row>
    <row r="17" spans="1:5">
      <c r="A17" s="85">
        <v>12</v>
      </c>
      <c r="B17" s="78" t="s">
        <v>252</v>
      </c>
      <c r="C17" s="77"/>
      <c r="D17" s="77"/>
      <c r="E17" s="86"/>
    </row>
    <row r="18" spans="1:5">
      <c r="A18" s="85">
        <v>13</v>
      </c>
      <c r="B18" s="78" t="s">
        <v>253</v>
      </c>
      <c r="C18" s="77"/>
      <c r="D18" s="77"/>
      <c r="E18" s="86"/>
    </row>
    <row r="19" spans="1:5">
      <c r="A19" s="85">
        <v>14</v>
      </c>
      <c r="B19" s="78" t="s">
        <v>254</v>
      </c>
      <c r="C19" s="77"/>
      <c r="D19" s="77"/>
      <c r="E19" s="86"/>
    </row>
    <row r="20" spans="1:5">
      <c r="A20" s="85">
        <v>15</v>
      </c>
      <c r="B20" s="78" t="s">
        <v>255</v>
      </c>
      <c r="C20" s="77"/>
      <c r="D20" s="77"/>
      <c r="E20" s="86"/>
    </row>
    <row r="21" customFormat="1" spans="1:5">
      <c r="A21" s="79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49.875" customWidth="1"/>
    <col min="2" max="2" width="38" customWidth="1"/>
  </cols>
  <sheetData>
    <row r="1" ht="20.25" spans="1:2">
      <c r="A1" s="70" t="s">
        <v>256</v>
      </c>
      <c r="B1" s="70"/>
    </row>
    <row r="2" spans="1:2">
      <c r="A2" s="71"/>
      <c r="B2" s="72" t="s">
        <v>43</v>
      </c>
    </row>
    <row r="3" ht="15" customHeight="1" spans="1:2">
      <c r="A3" s="73" t="s">
        <v>257</v>
      </c>
      <c r="B3" s="74" t="s">
        <v>258</v>
      </c>
    </row>
    <row r="4" spans="1:2">
      <c r="A4" s="73"/>
      <c r="B4" s="74"/>
    </row>
    <row r="5" spans="1:2">
      <c r="A5" s="75" t="s">
        <v>239</v>
      </c>
      <c r="B5" s="74">
        <v>1</v>
      </c>
    </row>
    <row r="6" spans="1:2">
      <c r="A6" s="76"/>
      <c r="B6" s="77"/>
    </row>
    <row r="7" spans="1:2">
      <c r="A7" s="78"/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customFormat="1" spans="1:2">
      <c r="A16" s="7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8" sqref="A8"/>
    </sheetView>
  </sheetViews>
  <sheetFormatPr defaultColWidth="9" defaultRowHeight="13.5" outlineLevelCol="4"/>
  <cols>
    <col min="1" max="1" width="18.125" customWidth="1"/>
    <col min="2" max="2" width="10.5" customWidth="1"/>
    <col min="3" max="4" width="19.375" customWidth="1"/>
    <col min="5" max="5" width="20.625" customWidth="1"/>
  </cols>
  <sheetData>
    <row r="1" ht="20.25" spans="1:5">
      <c r="A1" s="70" t="s">
        <v>259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spans="1:5">
      <c r="A3" s="80" t="s">
        <v>260</v>
      </c>
      <c r="B3" s="80" t="s">
        <v>236</v>
      </c>
      <c r="C3" s="80" t="s">
        <v>261</v>
      </c>
      <c r="D3" s="80" t="s">
        <v>262</v>
      </c>
      <c r="E3" s="80" t="s">
        <v>263</v>
      </c>
    </row>
    <row r="4" spans="1:5">
      <c r="A4" s="80" t="s">
        <v>239</v>
      </c>
      <c r="B4" s="80">
        <v>1</v>
      </c>
      <c r="C4" s="80">
        <v>2</v>
      </c>
      <c r="D4" s="80">
        <v>3</v>
      </c>
      <c r="E4" s="80">
        <v>4</v>
      </c>
    </row>
    <row r="5" spans="1:5">
      <c r="A5" s="76"/>
      <c r="B5" s="77"/>
      <c r="C5" s="77"/>
      <c r="D5" s="77"/>
      <c r="E5" s="77"/>
    </row>
    <row r="6" spans="1:5">
      <c r="A6" s="78"/>
      <c r="B6" s="77"/>
      <c r="C6" s="77"/>
      <c r="D6" s="77"/>
      <c r="E6" s="77"/>
    </row>
    <row r="7" spans="1:5">
      <c r="A7" s="78"/>
      <c r="B7" s="77"/>
      <c r="C7" s="77"/>
      <c r="D7" s="77"/>
      <c r="E7" s="77"/>
    </row>
    <row r="8" spans="1:5">
      <c r="A8" s="78"/>
      <c r="B8" s="77"/>
      <c r="C8" s="77"/>
      <c r="D8" s="77"/>
      <c r="E8" s="77"/>
    </row>
    <row r="9" spans="1:5">
      <c r="A9" s="78"/>
      <c r="B9" s="77"/>
      <c r="C9" s="77"/>
      <c r="D9" s="77"/>
      <c r="E9" s="77"/>
    </row>
    <row r="10" spans="1:5">
      <c r="A10" s="78"/>
      <c r="B10" s="77"/>
      <c r="C10" s="77"/>
      <c r="D10" s="77"/>
      <c r="E10" s="77"/>
    </row>
    <row r="11" spans="1:5">
      <c r="A11" s="78"/>
      <c r="B11" s="77"/>
      <c r="C11" s="77"/>
      <c r="D11" s="77"/>
      <c r="E11" s="77"/>
    </row>
    <row r="12" spans="1:5">
      <c r="A12" s="78"/>
      <c r="B12" s="77"/>
      <c r="C12" s="77"/>
      <c r="D12" s="77"/>
      <c r="E12" s="77"/>
    </row>
    <row r="13" spans="1:5">
      <c r="A13" s="78"/>
      <c r="B13" s="77"/>
      <c r="C13" s="77"/>
      <c r="D13" s="77"/>
      <c r="E13" s="77"/>
    </row>
    <row r="14" spans="1:5">
      <c r="A14" s="78"/>
      <c r="B14" s="77"/>
      <c r="C14" s="77"/>
      <c r="D14" s="77"/>
      <c r="E14" s="77"/>
    </row>
    <row r="15" customFormat="1" spans="1:5">
      <c r="A15" s="79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54" customWidth="1"/>
    <col min="2" max="2" width="33.75" customWidth="1"/>
  </cols>
  <sheetData>
    <row r="1" ht="20.25" spans="1:2">
      <c r="A1" s="70" t="s">
        <v>264</v>
      </c>
      <c r="B1" s="70"/>
    </row>
    <row r="2" spans="1:2">
      <c r="A2" s="71"/>
      <c r="B2" s="72" t="s">
        <v>43</v>
      </c>
    </row>
    <row r="3" ht="15" customHeight="1" spans="1:2">
      <c r="A3" s="73" t="s">
        <v>257</v>
      </c>
      <c r="B3" s="74" t="s">
        <v>258</v>
      </c>
    </row>
    <row r="4" spans="1:2">
      <c r="A4" s="73"/>
      <c r="B4" s="74"/>
    </row>
    <row r="5" spans="1:2">
      <c r="A5" s="75" t="s">
        <v>239</v>
      </c>
      <c r="B5" s="74">
        <v>1</v>
      </c>
    </row>
    <row r="6" spans="1:2">
      <c r="A6" s="76"/>
      <c r="B6" s="77"/>
    </row>
    <row r="7" spans="1:2">
      <c r="A7" s="78"/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customFormat="1" spans="1:2">
      <c r="A16" s="7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J9" sqref="J9:K9"/>
    </sheetView>
  </sheetViews>
  <sheetFormatPr defaultColWidth="9" defaultRowHeight="13.5"/>
  <cols>
    <col min="1" max="1" width="6.25" customWidth="1"/>
    <col min="2" max="2" width="5.125" customWidth="1"/>
    <col min="3" max="3" width="7" customWidth="1"/>
    <col min="4" max="4" width="5.875" customWidth="1"/>
    <col min="5" max="5" width="9.125" customWidth="1"/>
    <col min="6" max="6" width="6.625" customWidth="1"/>
    <col min="7" max="9" width="5.125" customWidth="1"/>
    <col min="10" max="10" width="11.125" customWidth="1"/>
    <col min="11" max="11" width="14.875" customWidth="1"/>
  </cols>
  <sheetData>
    <row r="1" ht="33" customHeight="1" spans="1:11">
      <c r="A1" s="30" t="s">
        <v>265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23" customHeight="1" spans="1:11">
      <c r="A2" s="31" t="s">
        <v>266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="29" customFormat="1" ht="26" customHeight="1" spans="1:11">
      <c r="A3" s="32" t="s">
        <v>267</v>
      </c>
      <c r="B3" s="33"/>
      <c r="C3" s="34" t="s">
        <v>182</v>
      </c>
      <c r="D3" s="35"/>
      <c r="E3" s="35"/>
      <c r="F3" s="35"/>
      <c r="G3" s="35"/>
      <c r="H3" s="35"/>
      <c r="I3" s="35"/>
      <c r="J3" s="35"/>
      <c r="K3" s="35"/>
    </row>
    <row r="4" s="29" customFormat="1" ht="26" customHeight="1" spans="1:11">
      <c r="A4" s="32" t="s">
        <v>268</v>
      </c>
      <c r="B4" s="33"/>
      <c r="C4" s="36" t="s">
        <v>269</v>
      </c>
      <c r="D4" s="33"/>
      <c r="E4" s="33"/>
      <c r="F4" s="33"/>
      <c r="G4" s="32" t="s">
        <v>270</v>
      </c>
      <c r="H4" s="33"/>
      <c r="I4" s="37">
        <v>18189342923</v>
      </c>
      <c r="J4" s="33"/>
      <c r="K4" s="33"/>
    </row>
    <row r="5" s="29" customFormat="1" ht="26" customHeight="1" spans="1:11">
      <c r="A5" s="32" t="s">
        <v>271</v>
      </c>
      <c r="B5" s="33"/>
      <c r="C5" s="32" t="s">
        <v>272</v>
      </c>
      <c r="D5" s="33"/>
      <c r="E5" s="33"/>
      <c r="F5" s="32" t="s">
        <v>273</v>
      </c>
      <c r="G5" s="33"/>
      <c r="H5" s="32" t="s">
        <v>274</v>
      </c>
      <c r="I5" s="33"/>
      <c r="J5" s="32" t="s">
        <v>273</v>
      </c>
      <c r="K5" s="33"/>
    </row>
    <row r="6" s="29" customFormat="1" ht="26" customHeight="1" spans="1:11">
      <c r="A6" s="33"/>
      <c r="B6" s="33"/>
      <c r="C6" s="32" t="s">
        <v>116</v>
      </c>
      <c r="D6" s="33"/>
      <c r="E6" s="32" t="s">
        <v>201</v>
      </c>
      <c r="F6" s="38">
        <v>697.49</v>
      </c>
      <c r="G6" s="39"/>
      <c r="H6" s="32" t="s">
        <v>275</v>
      </c>
      <c r="I6" s="33"/>
      <c r="J6" s="40"/>
      <c r="K6" s="39"/>
    </row>
    <row r="7" s="29" customFormat="1" ht="26" customHeight="1" spans="1:11">
      <c r="A7" s="33"/>
      <c r="B7" s="33"/>
      <c r="C7" s="33"/>
      <c r="D7" s="33"/>
      <c r="E7" s="32" t="s">
        <v>202</v>
      </c>
      <c r="F7" s="38">
        <v>42.4</v>
      </c>
      <c r="G7" s="39"/>
      <c r="H7" s="32" t="s">
        <v>276</v>
      </c>
      <c r="I7" s="33"/>
      <c r="J7" s="38">
        <v>788.39</v>
      </c>
      <c r="K7" s="39"/>
    </row>
    <row r="8" s="29" customFormat="1" ht="26" customHeight="1" spans="1:11">
      <c r="A8" s="33"/>
      <c r="B8" s="33"/>
      <c r="C8" s="33"/>
      <c r="D8" s="33"/>
      <c r="E8" s="32" t="s">
        <v>138</v>
      </c>
      <c r="F8" s="38">
        <f>F6+F7</f>
        <v>739.89</v>
      </c>
      <c r="G8" s="39"/>
      <c r="H8" s="32" t="s">
        <v>277</v>
      </c>
      <c r="I8" s="33"/>
      <c r="J8" s="38"/>
      <c r="K8" s="39"/>
    </row>
    <row r="9" s="29" customFormat="1" ht="26" customHeight="1" spans="1:11">
      <c r="A9" s="33"/>
      <c r="B9" s="33"/>
      <c r="C9" s="32" t="s">
        <v>117</v>
      </c>
      <c r="D9" s="33"/>
      <c r="E9" s="32" t="s">
        <v>278</v>
      </c>
      <c r="F9" s="38">
        <v>48.5</v>
      </c>
      <c r="G9" s="39"/>
      <c r="H9" s="32" t="s">
        <v>279</v>
      </c>
      <c r="I9" s="33"/>
      <c r="J9" s="38">
        <v>788.39</v>
      </c>
      <c r="K9" s="39"/>
    </row>
    <row r="10" s="29" customFormat="1" ht="26" customHeight="1" spans="1:11">
      <c r="A10" s="33"/>
      <c r="B10" s="33"/>
      <c r="C10" s="33"/>
      <c r="D10" s="33"/>
      <c r="E10" s="32" t="s">
        <v>280</v>
      </c>
      <c r="F10" s="40">
        <v>0</v>
      </c>
      <c r="G10" s="39"/>
      <c r="H10" s="32" t="s">
        <v>281</v>
      </c>
      <c r="I10" s="33"/>
      <c r="J10" s="38">
        <v>788.39</v>
      </c>
      <c r="K10" s="39"/>
    </row>
    <row r="11" s="29" customFormat="1" ht="26" customHeight="1" spans="1:11">
      <c r="A11" s="41"/>
      <c r="B11" s="41"/>
      <c r="C11" s="41"/>
      <c r="D11" s="41"/>
      <c r="E11" s="42" t="s">
        <v>138</v>
      </c>
      <c r="F11" s="43">
        <v>48.5</v>
      </c>
      <c r="G11" s="44"/>
      <c r="H11" s="45"/>
      <c r="I11" s="45"/>
      <c r="J11" s="45"/>
      <c r="K11" s="45"/>
    </row>
    <row r="12" s="29" customFormat="1" ht="53" customHeight="1" spans="1:11">
      <c r="A12" s="46" t="s">
        <v>282</v>
      </c>
      <c r="B12" s="47"/>
      <c r="C12" s="48" t="s">
        <v>283</v>
      </c>
      <c r="D12" s="49"/>
      <c r="E12" s="49"/>
      <c r="F12" s="49"/>
      <c r="G12" s="49"/>
      <c r="H12" s="49"/>
      <c r="I12" s="49"/>
      <c r="J12" s="49"/>
      <c r="K12" s="50"/>
    </row>
    <row r="13" s="29" customFormat="1" ht="28" customHeight="1" spans="1:11">
      <c r="A13" s="51" t="s">
        <v>284</v>
      </c>
      <c r="B13" s="52" t="s">
        <v>285</v>
      </c>
      <c r="C13" s="53"/>
      <c r="D13" s="52" t="s">
        <v>286</v>
      </c>
      <c r="E13" s="52" t="s">
        <v>287</v>
      </c>
      <c r="F13" s="53"/>
      <c r="G13" s="54" t="s">
        <v>288</v>
      </c>
      <c r="H13" s="53"/>
      <c r="I13" s="53"/>
      <c r="J13" s="53"/>
      <c r="K13" s="52" t="s">
        <v>289</v>
      </c>
    </row>
    <row r="14" s="29" customFormat="1" ht="28" customHeight="1" spans="1:11">
      <c r="A14" s="55"/>
      <c r="B14" s="52" t="s">
        <v>290</v>
      </c>
      <c r="C14" s="53"/>
      <c r="D14" s="56">
        <v>10</v>
      </c>
      <c r="E14" s="52" t="s">
        <v>291</v>
      </c>
      <c r="F14" s="53"/>
      <c r="G14" s="52" t="s">
        <v>292</v>
      </c>
      <c r="H14" s="53"/>
      <c r="I14" s="53"/>
      <c r="J14" s="53"/>
      <c r="K14" s="57">
        <v>1</v>
      </c>
    </row>
    <row r="15" s="29" customFormat="1" ht="28" customHeight="1" spans="1:11">
      <c r="A15" s="55"/>
      <c r="B15" s="53"/>
      <c r="C15" s="53"/>
      <c r="D15" s="53"/>
      <c r="E15" s="53"/>
      <c r="F15" s="53"/>
      <c r="G15" s="52" t="s">
        <v>293</v>
      </c>
      <c r="H15" s="53"/>
      <c r="I15" s="53"/>
      <c r="J15" s="53"/>
      <c r="K15" s="52" t="s">
        <v>294</v>
      </c>
    </row>
    <row r="16" s="29" customFormat="1" ht="28" customHeight="1" spans="1:11">
      <c r="A16" s="55"/>
      <c r="B16" s="53"/>
      <c r="C16" s="53"/>
      <c r="D16" s="53"/>
      <c r="E16" s="53"/>
      <c r="F16" s="53"/>
      <c r="G16" s="52" t="s">
        <v>295</v>
      </c>
      <c r="H16" s="53"/>
      <c r="I16" s="53"/>
      <c r="J16" s="53"/>
      <c r="K16" s="52" t="s">
        <v>296</v>
      </c>
    </row>
    <row r="17" s="29" customFormat="1" ht="28" customHeight="1" spans="1:11">
      <c r="A17" s="55"/>
      <c r="B17" s="53"/>
      <c r="C17" s="53"/>
      <c r="D17" s="53"/>
      <c r="E17" s="53"/>
      <c r="F17" s="53"/>
      <c r="G17" s="52" t="s">
        <v>297</v>
      </c>
      <c r="H17" s="53"/>
      <c r="I17" s="53"/>
      <c r="J17" s="53"/>
      <c r="K17" s="52" t="s">
        <v>298</v>
      </c>
    </row>
    <row r="18" s="29" customFormat="1" ht="28" customHeight="1" spans="1:11">
      <c r="A18" s="55"/>
      <c r="B18" s="53"/>
      <c r="C18" s="53"/>
      <c r="D18" s="53"/>
      <c r="E18" s="52" t="s">
        <v>299</v>
      </c>
      <c r="F18" s="53"/>
      <c r="G18" s="52" t="s">
        <v>300</v>
      </c>
      <c r="H18" s="53"/>
      <c r="I18" s="53"/>
      <c r="J18" s="53"/>
      <c r="K18" s="52" t="s">
        <v>301</v>
      </c>
    </row>
    <row r="19" s="29" customFormat="1" ht="28" customHeight="1" spans="1:11">
      <c r="A19" s="55"/>
      <c r="B19" s="53"/>
      <c r="C19" s="53"/>
      <c r="D19" s="53"/>
      <c r="E19" s="53"/>
      <c r="F19" s="53"/>
      <c r="G19" s="52" t="s">
        <v>302</v>
      </c>
      <c r="H19" s="53"/>
      <c r="I19" s="53"/>
      <c r="J19" s="53"/>
      <c r="K19" s="52" t="s">
        <v>303</v>
      </c>
    </row>
    <row r="20" s="29" customFormat="1" ht="28" customHeight="1" spans="1:11">
      <c r="A20" s="55"/>
      <c r="B20" s="53"/>
      <c r="C20" s="53"/>
      <c r="D20" s="53"/>
      <c r="E20" s="52" t="s">
        <v>304</v>
      </c>
      <c r="F20" s="53"/>
      <c r="G20" s="52" t="s">
        <v>305</v>
      </c>
      <c r="H20" s="53"/>
      <c r="I20" s="53"/>
      <c r="J20" s="53"/>
      <c r="K20" s="52" t="s">
        <v>306</v>
      </c>
    </row>
    <row r="21" s="29" customFormat="1" ht="28" customHeight="1" spans="1:11">
      <c r="A21" s="55"/>
      <c r="B21" s="53"/>
      <c r="C21" s="53"/>
      <c r="D21" s="53"/>
      <c r="E21" s="53"/>
      <c r="F21" s="53"/>
      <c r="G21" s="52" t="s">
        <v>307</v>
      </c>
      <c r="H21" s="53"/>
      <c r="I21" s="53"/>
      <c r="J21" s="53"/>
      <c r="K21" s="52" t="s">
        <v>308</v>
      </c>
    </row>
    <row r="22" s="29" customFormat="1" ht="28" customHeight="1" spans="1:11">
      <c r="A22" s="55"/>
      <c r="B22" s="53"/>
      <c r="C22" s="53"/>
      <c r="D22" s="53"/>
      <c r="E22" s="52" t="s">
        <v>309</v>
      </c>
      <c r="F22" s="53"/>
      <c r="G22" s="52" t="s">
        <v>310</v>
      </c>
      <c r="H22" s="53"/>
      <c r="I22" s="53"/>
      <c r="J22" s="53"/>
      <c r="K22" s="52" t="s">
        <v>306</v>
      </c>
    </row>
    <row r="23" s="29" customFormat="1" ht="28" customHeight="1" spans="1:11">
      <c r="A23" s="55"/>
      <c r="B23" s="53"/>
      <c r="C23" s="53"/>
      <c r="D23" s="53"/>
      <c r="E23" s="53"/>
      <c r="F23" s="53"/>
      <c r="G23" s="52" t="s">
        <v>311</v>
      </c>
      <c r="H23" s="53"/>
      <c r="I23" s="53"/>
      <c r="J23" s="53"/>
      <c r="K23" s="57">
        <v>1</v>
      </c>
    </row>
    <row r="24" s="29" customFormat="1" ht="28" customHeight="1" spans="1:11">
      <c r="A24" s="55"/>
      <c r="B24" s="53"/>
      <c r="C24" s="53"/>
      <c r="D24" s="53"/>
      <c r="E24" s="52" t="s">
        <v>312</v>
      </c>
      <c r="F24" s="53"/>
      <c r="G24" s="52" t="s">
        <v>313</v>
      </c>
      <c r="H24" s="53"/>
      <c r="I24" s="53"/>
      <c r="J24" s="53"/>
      <c r="K24" s="52" t="s">
        <v>296</v>
      </c>
    </row>
    <row r="25" s="29" customFormat="1" ht="28" customHeight="1" spans="1:11">
      <c r="A25" s="58"/>
      <c r="B25" s="58"/>
      <c r="C25" s="58"/>
      <c r="D25" s="58"/>
      <c r="E25" s="52" t="s">
        <v>314</v>
      </c>
      <c r="F25" s="53"/>
      <c r="G25" s="52" t="s">
        <v>315</v>
      </c>
      <c r="H25" s="53"/>
      <c r="I25" s="53"/>
      <c r="J25" s="53"/>
      <c r="K25" s="52" t="s">
        <v>316</v>
      </c>
    </row>
    <row r="26" s="29" customFormat="1" ht="28" customHeight="1" spans="1:11">
      <c r="A26" s="58"/>
      <c r="B26" s="52" t="s">
        <v>317</v>
      </c>
      <c r="C26" s="53"/>
      <c r="D26" s="56">
        <v>30</v>
      </c>
      <c r="E26" s="52" t="s">
        <v>318</v>
      </c>
      <c r="F26" s="53"/>
      <c r="G26" s="59" t="s">
        <v>319</v>
      </c>
      <c r="H26" s="53"/>
      <c r="I26" s="53"/>
      <c r="J26" s="53"/>
      <c r="K26" s="57" t="s">
        <v>320</v>
      </c>
    </row>
    <row r="27" s="29" customFormat="1" ht="28" customHeight="1" spans="1:11">
      <c r="A27" s="58"/>
      <c r="B27" s="53"/>
      <c r="C27" s="53"/>
      <c r="D27" s="56"/>
      <c r="E27" s="53"/>
      <c r="F27" s="53"/>
      <c r="G27" s="60" t="s">
        <v>321</v>
      </c>
      <c r="H27" s="61"/>
      <c r="I27" s="61"/>
      <c r="J27" s="47"/>
      <c r="K27" s="57" t="s">
        <v>322</v>
      </c>
    </row>
    <row r="28" s="29" customFormat="1" ht="28" customHeight="1" spans="1:11">
      <c r="A28" s="58"/>
      <c r="B28" s="53"/>
      <c r="C28" s="53"/>
      <c r="D28" s="56"/>
      <c r="E28" s="53"/>
      <c r="F28" s="53"/>
      <c r="G28" s="60" t="s">
        <v>323</v>
      </c>
      <c r="H28" s="61"/>
      <c r="I28" s="61"/>
      <c r="J28" s="47"/>
      <c r="K28" s="57" t="s">
        <v>324</v>
      </c>
    </row>
    <row r="29" s="29" customFormat="1" ht="28" customHeight="1" spans="1:11">
      <c r="A29" s="58"/>
      <c r="B29" s="53"/>
      <c r="C29" s="53"/>
      <c r="D29" s="56"/>
      <c r="E29" s="53"/>
      <c r="F29" s="53"/>
      <c r="G29" s="60" t="s">
        <v>325</v>
      </c>
      <c r="H29" s="61"/>
      <c r="I29" s="61"/>
      <c r="J29" s="47"/>
      <c r="K29" s="57" t="s">
        <v>322</v>
      </c>
    </row>
    <row r="30" s="29" customFormat="1" ht="28" customHeight="1" spans="1:11">
      <c r="A30" s="58"/>
      <c r="B30" s="53"/>
      <c r="C30" s="53"/>
      <c r="D30" s="53"/>
      <c r="E30" s="53"/>
      <c r="F30" s="53"/>
      <c r="G30" s="59" t="s">
        <v>326</v>
      </c>
      <c r="H30" s="53"/>
      <c r="I30" s="53"/>
      <c r="J30" s="53"/>
      <c r="K30" s="57" t="s">
        <v>327</v>
      </c>
    </row>
    <row r="31" s="29" customFormat="1" ht="28" customHeight="1" spans="1:11">
      <c r="A31" s="58"/>
      <c r="B31" s="53"/>
      <c r="C31" s="53"/>
      <c r="D31" s="53"/>
      <c r="E31" s="52" t="s">
        <v>328</v>
      </c>
      <c r="F31" s="53"/>
      <c r="G31" s="59" t="s">
        <v>329</v>
      </c>
      <c r="H31" s="53"/>
      <c r="I31" s="53"/>
      <c r="J31" s="53"/>
      <c r="K31" s="57">
        <v>1</v>
      </c>
    </row>
    <row r="32" s="29" customFormat="1" ht="28" customHeight="1" spans="1:11">
      <c r="A32" s="58"/>
      <c r="B32" s="53"/>
      <c r="C32" s="53"/>
      <c r="D32" s="53"/>
      <c r="E32" s="53"/>
      <c r="F32" s="53"/>
      <c r="G32" s="60" t="s">
        <v>330</v>
      </c>
      <c r="H32" s="61"/>
      <c r="I32" s="61"/>
      <c r="J32" s="47"/>
      <c r="K32" s="57">
        <v>1</v>
      </c>
    </row>
    <row r="33" s="29" customFormat="1" ht="28" customHeight="1" spans="1:11">
      <c r="A33" s="58"/>
      <c r="B33" s="53"/>
      <c r="C33" s="53"/>
      <c r="D33" s="53"/>
      <c r="E33" s="53"/>
      <c r="F33" s="53"/>
      <c r="G33" s="60" t="s">
        <v>331</v>
      </c>
      <c r="H33" s="61"/>
      <c r="I33" s="61"/>
      <c r="J33" s="47"/>
      <c r="K33" s="57">
        <v>1</v>
      </c>
    </row>
    <row r="34" s="29" customFormat="1" ht="28" customHeight="1" spans="1:11">
      <c r="A34" s="58"/>
      <c r="B34" s="53"/>
      <c r="C34" s="53"/>
      <c r="D34" s="53"/>
      <c r="E34" s="53"/>
      <c r="F34" s="53"/>
      <c r="G34" s="60" t="s">
        <v>332</v>
      </c>
      <c r="H34" s="61"/>
      <c r="I34" s="61"/>
      <c r="J34" s="47"/>
      <c r="K34" s="57">
        <v>1</v>
      </c>
    </row>
    <row r="35" s="29" customFormat="1" ht="28" customHeight="1" spans="1:11">
      <c r="A35" s="58"/>
      <c r="B35" s="53"/>
      <c r="C35" s="53"/>
      <c r="D35" s="53"/>
      <c r="E35" s="53"/>
      <c r="F35" s="53"/>
      <c r="G35" s="59" t="s">
        <v>333</v>
      </c>
      <c r="H35" s="53"/>
      <c r="I35" s="53"/>
      <c r="J35" s="53"/>
      <c r="K35" s="57">
        <v>1</v>
      </c>
    </row>
    <row r="36" s="29" customFormat="1" ht="28" customHeight="1" spans="1:11">
      <c r="A36" s="58"/>
      <c r="B36" s="53"/>
      <c r="C36" s="53"/>
      <c r="D36" s="53"/>
      <c r="E36" s="52" t="s">
        <v>334</v>
      </c>
      <c r="F36" s="53"/>
      <c r="G36" s="59" t="s">
        <v>335</v>
      </c>
      <c r="H36" s="53"/>
      <c r="I36" s="53"/>
      <c r="J36" s="53"/>
      <c r="K36" s="59" t="s">
        <v>336</v>
      </c>
    </row>
    <row r="37" s="29" customFormat="1" ht="28" customHeight="1" spans="1:11">
      <c r="A37" s="58"/>
      <c r="B37" s="53"/>
      <c r="C37" s="53"/>
      <c r="D37" s="53"/>
      <c r="E37" s="53"/>
      <c r="F37" s="53"/>
      <c r="G37" s="59" t="s">
        <v>337</v>
      </c>
      <c r="H37" s="53"/>
      <c r="I37" s="53"/>
      <c r="J37" s="53"/>
      <c r="K37" s="59" t="s">
        <v>336</v>
      </c>
    </row>
    <row r="38" s="29" customFormat="1" ht="28" customHeight="1" spans="1:11">
      <c r="A38" s="58"/>
      <c r="B38" s="53"/>
      <c r="C38" s="53"/>
      <c r="D38" s="53"/>
      <c r="E38" s="52" t="s">
        <v>338</v>
      </c>
      <c r="F38" s="53"/>
      <c r="G38" s="59" t="s">
        <v>339</v>
      </c>
      <c r="H38" s="53"/>
      <c r="I38" s="53"/>
      <c r="J38" s="53"/>
      <c r="K38" s="53" t="s">
        <v>340</v>
      </c>
    </row>
    <row r="39" s="29" customFormat="1" ht="28" customHeight="1" spans="1:11">
      <c r="A39" s="58"/>
      <c r="B39" s="52" t="s">
        <v>341</v>
      </c>
      <c r="C39" s="53"/>
      <c r="D39" s="56">
        <v>30</v>
      </c>
      <c r="E39" s="52" t="s">
        <v>342</v>
      </c>
      <c r="F39" s="53"/>
      <c r="G39" s="59" t="s">
        <v>343</v>
      </c>
      <c r="H39" s="53"/>
      <c r="I39" s="53"/>
      <c r="J39" s="53"/>
      <c r="K39" s="59" t="s">
        <v>344</v>
      </c>
    </row>
    <row r="40" s="29" customFormat="1" ht="28" customHeight="1" spans="1:11">
      <c r="A40" s="58"/>
      <c r="B40" s="53"/>
      <c r="C40" s="53"/>
      <c r="D40" s="53"/>
      <c r="E40" s="52" t="s">
        <v>345</v>
      </c>
      <c r="F40" s="53"/>
      <c r="G40" s="59" t="s">
        <v>346</v>
      </c>
      <c r="H40" s="53"/>
      <c r="I40" s="53"/>
      <c r="J40" s="53"/>
      <c r="K40" s="59" t="s">
        <v>347</v>
      </c>
    </row>
    <row r="41" s="29" customFormat="1" ht="28" customHeight="1" spans="1:11">
      <c r="A41" s="58"/>
      <c r="B41" s="53"/>
      <c r="C41" s="53"/>
      <c r="D41" s="53"/>
      <c r="E41" s="52" t="s">
        <v>348</v>
      </c>
      <c r="F41" s="53"/>
      <c r="G41" s="59" t="s">
        <v>349</v>
      </c>
      <c r="H41" s="53"/>
      <c r="I41" s="53"/>
      <c r="J41" s="53"/>
      <c r="K41" s="57">
        <v>1</v>
      </c>
    </row>
    <row r="42" s="29" customFormat="1" ht="28" customHeight="1" spans="1:11">
      <c r="A42" s="58"/>
      <c r="B42" s="53"/>
      <c r="C42" s="53"/>
      <c r="D42" s="53"/>
      <c r="E42" s="52" t="s">
        <v>350</v>
      </c>
      <c r="F42" s="53"/>
      <c r="G42" s="59" t="s">
        <v>351</v>
      </c>
      <c r="H42" s="53"/>
      <c r="I42" s="53"/>
      <c r="J42" s="53"/>
      <c r="K42" s="53" t="s">
        <v>352</v>
      </c>
    </row>
    <row r="43" s="29" customFormat="1" ht="28" customHeight="1" spans="1:11">
      <c r="A43" s="58"/>
      <c r="B43" s="52" t="s">
        <v>353</v>
      </c>
      <c r="C43" s="53"/>
      <c r="D43" s="56">
        <v>20</v>
      </c>
      <c r="E43" s="52" t="s">
        <v>354</v>
      </c>
      <c r="F43" s="53"/>
      <c r="G43" s="52" t="s">
        <v>355</v>
      </c>
      <c r="H43" s="53"/>
      <c r="I43" s="53"/>
      <c r="J43" s="53"/>
      <c r="K43" s="52" t="s">
        <v>356</v>
      </c>
    </row>
    <row r="44" s="29" customFormat="1" ht="28" customHeight="1" spans="1:11">
      <c r="A44" s="58"/>
      <c r="B44" s="53"/>
      <c r="C44" s="53"/>
      <c r="D44" s="53"/>
      <c r="E44" s="52" t="s">
        <v>357</v>
      </c>
      <c r="F44" s="53"/>
      <c r="G44" s="52" t="s">
        <v>358</v>
      </c>
      <c r="H44" s="53"/>
      <c r="I44" s="53"/>
      <c r="J44" s="53"/>
      <c r="K44" s="52" t="s">
        <v>359</v>
      </c>
    </row>
    <row r="45" s="29" customFormat="1" ht="28" customHeight="1" spans="1:11">
      <c r="A45" s="58"/>
      <c r="B45" s="53"/>
      <c r="C45" s="53"/>
      <c r="D45" s="53"/>
      <c r="E45" s="52" t="s">
        <v>360</v>
      </c>
      <c r="F45" s="53"/>
      <c r="G45" s="52" t="s">
        <v>361</v>
      </c>
      <c r="H45" s="53"/>
      <c r="I45" s="53"/>
      <c r="J45" s="53"/>
      <c r="K45" s="52" t="s">
        <v>362</v>
      </c>
    </row>
    <row r="46" s="29" customFormat="1" ht="28" customHeight="1" spans="1:11">
      <c r="A46" s="62"/>
      <c r="B46" s="63"/>
      <c r="C46" s="63"/>
      <c r="D46" s="63"/>
      <c r="E46" s="64" t="s">
        <v>363</v>
      </c>
      <c r="F46" s="63"/>
      <c r="G46" s="64" t="s">
        <v>364</v>
      </c>
      <c r="H46" s="63"/>
      <c r="I46" s="63"/>
      <c r="J46" s="63"/>
      <c r="K46" s="64" t="s">
        <v>356</v>
      </c>
    </row>
    <row r="47" ht="27" spans="1:11">
      <c r="A47" s="65" t="s">
        <v>365</v>
      </c>
      <c r="B47" s="66" t="s">
        <v>366</v>
      </c>
      <c r="C47" s="66"/>
      <c r="D47" s="66"/>
      <c r="E47" s="65"/>
      <c r="F47" s="65" t="s">
        <v>367</v>
      </c>
      <c r="G47" s="65"/>
      <c r="H47" s="66" t="s">
        <v>368</v>
      </c>
      <c r="I47" s="66"/>
      <c r="J47" s="66"/>
      <c r="K47" s="67"/>
    </row>
    <row r="48" ht="7" customHeight="1" spans="1:11">
      <c r="A48" s="4" t="s">
        <v>369</v>
      </c>
      <c r="B48" s="4"/>
      <c r="C48" s="4"/>
      <c r="D48" s="4"/>
      <c r="E48" s="4"/>
      <c r="F48" s="4"/>
      <c r="G48" s="4"/>
      <c r="H48" s="4"/>
      <c r="I48" s="4"/>
      <c r="J48" s="4"/>
      <c r="K48" s="17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17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17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17"/>
    </row>
    <row r="52" ht="1" customHeight="1" spans="1:1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9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I27" sqref="I27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4.6" style="1" customWidth="1"/>
    <col min="8" max="16384" width="9" style="1"/>
  </cols>
  <sheetData>
    <row r="1" s="1" customFormat="1" ht="28.05" customHeight="1" spans="1:7">
      <c r="A1" s="2" t="s">
        <v>370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371</v>
      </c>
      <c r="B2" s="4"/>
      <c r="C2" s="4" t="s">
        <v>372</v>
      </c>
      <c r="D2" s="4"/>
      <c r="E2" s="4" t="s">
        <v>373</v>
      </c>
      <c r="F2" s="4" t="s">
        <v>374</v>
      </c>
      <c r="G2" s="4"/>
    </row>
    <row r="3" s="1" customFormat="1" ht="24" customHeight="1" spans="1:7">
      <c r="A3" s="4" t="s">
        <v>375</v>
      </c>
      <c r="B3" s="4"/>
      <c r="C3" s="4" t="s">
        <v>376</v>
      </c>
      <c r="D3" s="4"/>
      <c r="E3" s="4" t="s">
        <v>377</v>
      </c>
      <c r="F3" s="4" t="s">
        <v>182</v>
      </c>
      <c r="G3" s="4"/>
    </row>
    <row r="4" s="1" customFormat="1" ht="24" customHeight="1" spans="1:7">
      <c r="A4" s="7" t="s">
        <v>378</v>
      </c>
      <c r="B4" s="7"/>
      <c r="C4" s="18" t="s">
        <v>379</v>
      </c>
      <c r="D4" s="18"/>
      <c r="E4" s="19">
        <v>5.5</v>
      </c>
      <c r="F4" s="20"/>
      <c r="G4" s="21"/>
    </row>
    <row r="5" s="1" customFormat="1" ht="24" customHeight="1" spans="1:7">
      <c r="A5" s="7"/>
      <c r="B5" s="7"/>
      <c r="C5" s="22" t="s">
        <v>380</v>
      </c>
      <c r="D5" s="22"/>
      <c r="E5" s="19">
        <v>5.5</v>
      </c>
      <c r="F5" s="20"/>
      <c r="G5" s="21"/>
    </row>
    <row r="6" s="1" customFormat="1" ht="24" customHeight="1" spans="1:7">
      <c r="A6" s="7"/>
      <c r="B6" s="7"/>
      <c r="C6" s="22" t="s">
        <v>381</v>
      </c>
      <c r="D6" s="22"/>
      <c r="E6" s="23"/>
      <c r="F6" s="23"/>
      <c r="G6" s="23"/>
    </row>
    <row r="7" s="1" customFormat="1" ht="24" customHeight="1" spans="1:7">
      <c r="A7" s="7" t="s">
        <v>382</v>
      </c>
      <c r="B7" s="8" t="s">
        <v>383</v>
      </c>
      <c r="C7" s="8"/>
      <c r="D7" s="8"/>
      <c r="E7" s="8"/>
      <c r="F7" s="8"/>
      <c r="G7" s="8"/>
    </row>
    <row r="8" s="1" customFormat="1" ht="33" customHeight="1" spans="1:7">
      <c r="A8" s="7"/>
      <c r="B8" s="4" t="s">
        <v>384</v>
      </c>
      <c r="C8" s="4"/>
      <c r="D8" s="4"/>
      <c r="E8" s="4"/>
      <c r="F8" s="4"/>
      <c r="G8" s="4"/>
    </row>
    <row r="9" s="1" customFormat="1" ht="21" customHeight="1" spans="1:7">
      <c r="A9" s="7" t="s">
        <v>385</v>
      </c>
      <c r="B9" s="7" t="s">
        <v>285</v>
      </c>
      <c r="C9" s="7" t="s">
        <v>287</v>
      </c>
      <c r="D9" s="7" t="s">
        <v>288</v>
      </c>
      <c r="E9" s="7"/>
      <c r="F9" s="7"/>
      <c r="G9" s="7" t="s">
        <v>289</v>
      </c>
    </row>
    <row r="10" s="1" customFormat="1" ht="21" customHeight="1" spans="1:7">
      <c r="A10" s="7"/>
      <c r="B10" s="9" t="s">
        <v>338</v>
      </c>
      <c r="C10" s="7" t="s">
        <v>386</v>
      </c>
      <c r="D10" s="24" t="s">
        <v>387</v>
      </c>
      <c r="E10" s="25"/>
      <c r="F10" s="26"/>
      <c r="G10" s="27" t="s">
        <v>388</v>
      </c>
    </row>
    <row r="11" s="1" customFormat="1" ht="21" customHeight="1" spans="1:7">
      <c r="A11" s="7"/>
      <c r="B11" s="9" t="s">
        <v>389</v>
      </c>
      <c r="C11" s="9" t="s">
        <v>318</v>
      </c>
      <c r="D11" s="4" t="s">
        <v>390</v>
      </c>
      <c r="E11" s="4"/>
      <c r="F11" s="4"/>
      <c r="G11" s="27" t="s">
        <v>391</v>
      </c>
    </row>
    <row r="12" s="1" customFormat="1" ht="21" customHeight="1" spans="1:7">
      <c r="A12" s="7"/>
      <c r="B12" s="11"/>
      <c r="C12" s="11"/>
      <c r="D12" s="4" t="s">
        <v>392</v>
      </c>
      <c r="E12" s="4"/>
      <c r="F12" s="4"/>
      <c r="G12" s="5" t="s">
        <v>393</v>
      </c>
    </row>
    <row r="13" s="1" customFormat="1" ht="21" customHeight="1" spans="1:7">
      <c r="A13" s="7"/>
      <c r="B13" s="11"/>
      <c r="C13" s="28"/>
      <c r="D13" s="4" t="s">
        <v>394</v>
      </c>
      <c r="E13" s="4"/>
      <c r="F13" s="4"/>
      <c r="G13" s="7" t="s">
        <v>395</v>
      </c>
    </row>
    <row r="14" s="1" customFormat="1" ht="21" customHeight="1" spans="1:7">
      <c r="A14" s="7"/>
      <c r="B14" s="11"/>
      <c r="C14" s="9" t="s">
        <v>328</v>
      </c>
      <c r="D14" s="4" t="s">
        <v>396</v>
      </c>
      <c r="E14" s="4"/>
      <c r="F14" s="4"/>
      <c r="G14" s="5" t="s">
        <v>352</v>
      </c>
    </row>
    <row r="15" s="1" customFormat="1" ht="21" customHeight="1" spans="1:7">
      <c r="A15" s="7"/>
      <c r="B15" s="11"/>
      <c r="C15" s="11"/>
      <c r="D15" s="4" t="s">
        <v>397</v>
      </c>
      <c r="E15" s="4"/>
      <c r="F15" s="4"/>
      <c r="G15" s="5" t="s">
        <v>352</v>
      </c>
    </row>
    <row r="16" s="1" customFormat="1" ht="21" customHeight="1" spans="1:7">
      <c r="A16" s="7"/>
      <c r="B16" s="11"/>
      <c r="C16" s="28"/>
      <c r="D16" s="4" t="s">
        <v>398</v>
      </c>
      <c r="E16" s="4"/>
      <c r="F16" s="4"/>
      <c r="G16" s="5" t="s">
        <v>359</v>
      </c>
    </row>
    <row r="17" s="1" customFormat="1" ht="21" customHeight="1" spans="1:7">
      <c r="A17" s="7"/>
      <c r="B17" s="11"/>
      <c r="C17" s="9" t="s">
        <v>334</v>
      </c>
      <c r="D17" s="4" t="s">
        <v>399</v>
      </c>
      <c r="E17" s="4"/>
      <c r="F17" s="4"/>
      <c r="G17" s="5" t="s">
        <v>400</v>
      </c>
    </row>
    <row r="18" s="1" customFormat="1" ht="21" customHeight="1" spans="1:7">
      <c r="A18" s="7"/>
      <c r="B18" s="11"/>
      <c r="C18" s="11"/>
      <c r="D18" s="4" t="s">
        <v>401</v>
      </c>
      <c r="E18" s="4"/>
      <c r="F18" s="4"/>
      <c r="G18" s="5" t="s">
        <v>402</v>
      </c>
    </row>
    <row r="19" s="1" customFormat="1" ht="21" customHeight="1" spans="1:7">
      <c r="A19" s="7"/>
      <c r="B19" s="28"/>
      <c r="C19" s="28"/>
      <c r="D19" s="4" t="s">
        <v>403</v>
      </c>
      <c r="E19" s="4"/>
      <c r="F19" s="4"/>
      <c r="G19" s="7" t="s">
        <v>336</v>
      </c>
    </row>
    <row r="20" s="1" customFormat="1" ht="21" customHeight="1" spans="1:7">
      <c r="A20" s="7"/>
      <c r="B20" s="7" t="s">
        <v>404</v>
      </c>
      <c r="C20" s="9" t="s">
        <v>405</v>
      </c>
      <c r="D20" s="4" t="s">
        <v>406</v>
      </c>
      <c r="E20" s="4"/>
      <c r="F20" s="4"/>
      <c r="G20" s="7" t="s">
        <v>407</v>
      </c>
    </row>
    <row r="21" s="1" customFormat="1" ht="21" customHeight="1" spans="1:7">
      <c r="A21" s="7"/>
      <c r="B21" s="7"/>
      <c r="C21" s="11"/>
      <c r="D21" s="4" t="s">
        <v>408</v>
      </c>
      <c r="E21" s="4"/>
      <c r="F21" s="4"/>
      <c r="G21" s="7" t="s">
        <v>407</v>
      </c>
    </row>
    <row r="22" s="1" customFormat="1" ht="21" customHeight="1" spans="1:7">
      <c r="A22" s="7"/>
      <c r="B22" s="7"/>
      <c r="C22" s="11"/>
      <c r="D22" s="24" t="s">
        <v>409</v>
      </c>
      <c r="E22" s="25"/>
      <c r="F22" s="26"/>
      <c r="G22" s="7" t="s">
        <v>407</v>
      </c>
    </row>
    <row r="23" s="1" customFormat="1" ht="21" customHeight="1" spans="1:7">
      <c r="A23" s="7"/>
      <c r="B23" s="7"/>
      <c r="C23" s="28"/>
      <c r="D23" s="4" t="s">
        <v>410</v>
      </c>
      <c r="E23" s="4"/>
      <c r="F23" s="4"/>
      <c r="G23" s="7" t="s">
        <v>407</v>
      </c>
    </row>
    <row r="24" s="1" customFormat="1" ht="22.95" customHeight="1" spans="1:7">
      <c r="A24" s="7"/>
      <c r="B24" s="7"/>
      <c r="C24" s="7" t="s">
        <v>411</v>
      </c>
      <c r="D24" s="4"/>
      <c r="E24" s="4"/>
      <c r="F24" s="4"/>
      <c r="G24" s="7"/>
    </row>
    <row r="25" s="1" customFormat="1" ht="21" customHeight="1" spans="1:7">
      <c r="A25" s="7"/>
      <c r="B25" s="9" t="s">
        <v>412</v>
      </c>
      <c r="C25" s="9" t="s">
        <v>413</v>
      </c>
      <c r="D25" s="4" t="s">
        <v>414</v>
      </c>
      <c r="E25" s="4"/>
      <c r="F25" s="4"/>
      <c r="G25" s="5" t="s">
        <v>359</v>
      </c>
    </row>
    <row r="26" s="1" customFormat="1" ht="21" customHeight="1" spans="1:7">
      <c r="A26" s="7"/>
      <c r="B26" s="11"/>
      <c r="C26" s="11"/>
      <c r="D26" s="4" t="s">
        <v>415</v>
      </c>
      <c r="E26" s="4"/>
      <c r="F26" s="4"/>
      <c r="G26" s="5" t="s">
        <v>359</v>
      </c>
    </row>
    <row r="27" s="1" customFormat="1" ht="21" customHeight="1" spans="1:7">
      <c r="A27" s="7"/>
      <c r="B27" s="28"/>
      <c r="C27" s="28"/>
      <c r="D27" s="4" t="s">
        <v>416</v>
      </c>
      <c r="E27" s="4"/>
      <c r="F27" s="4"/>
      <c r="G27" s="5" t="s">
        <v>359</v>
      </c>
    </row>
    <row r="28" s="1" customFormat="1" ht="28.95" customHeight="1" spans="1:7">
      <c r="A28" s="13" t="s">
        <v>417</v>
      </c>
      <c r="B28" s="14" t="s">
        <v>418</v>
      </c>
      <c r="C28" s="15"/>
      <c r="D28" s="14" t="s">
        <v>419</v>
      </c>
      <c r="E28" s="15"/>
      <c r="F28" s="14" t="s">
        <v>420</v>
      </c>
      <c r="G28" s="16"/>
    </row>
    <row r="29" s="1" customFormat="1" ht="10.05" customHeight="1" spans="1:7">
      <c r="A29" s="4" t="s">
        <v>369</v>
      </c>
      <c r="B29" s="4"/>
      <c r="C29" s="4"/>
      <c r="D29" s="4"/>
      <c r="E29" s="4"/>
      <c r="F29" s="4"/>
      <c r="G29" s="17"/>
    </row>
    <row r="30" s="1" customFormat="1" ht="10.05" customHeight="1" spans="1:7">
      <c r="A30" s="4"/>
      <c r="B30" s="4"/>
      <c r="C30" s="4"/>
      <c r="D30" s="4"/>
      <c r="E30" s="4"/>
      <c r="F30" s="4"/>
      <c r="G30" s="17"/>
    </row>
    <row r="31" s="1" customFormat="1" ht="10.05" customHeight="1" spans="1:7">
      <c r="A31" s="4"/>
      <c r="B31" s="4"/>
      <c r="C31" s="4"/>
      <c r="D31" s="4"/>
      <c r="E31" s="4"/>
      <c r="F31" s="4"/>
      <c r="G31" s="17"/>
    </row>
    <row r="32" s="1" customFormat="1" spans="1:7">
      <c r="A32" s="4"/>
      <c r="B32" s="4"/>
      <c r="C32" s="4"/>
      <c r="D32" s="4"/>
      <c r="E32" s="4"/>
      <c r="F32" s="4"/>
      <c r="G32" s="17"/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19"/>
    <mergeCell ref="B20:B24"/>
    <mergeCell ref="B25:B27"/>
    <mergeCell ref="C11:C13"/>
    <mergeCell ref="C14:C16"/>
    <mergeCell ref="C17:C19"/>
    <mergeCell ref="C20:C23"/>
    <mergeCell ref="C25:C27"/>
    <mergeCell ref="A4:B6"/>
    <mergeCell ref="A29:G32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7" workbookViewId="0">
      <selection activeCell="L20" sqref="L20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5.1" style="1" customWidth="1"/>
    <col min="8" max="16384" width="9" style="1"/>
  </cols>
  <sheetData>
    <row r="1" s="1" customFormat="1" ht="28.05" customHeight="1" spans="1:7">
      <c r="A1" s="2" t="s">
        <v>370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371</v>
      </c>
      <c r="B2" s="4"/>
      <c r="C2" s="4" t="s">
        <v>421</v>
      </c>
      <c r="D2" s="4"/>
      <c r="E2" s="4" t="s">
        <v>373</v>
      </c>
      <c r="F2" s="4" t="s">
        <v>374</v>
      </c>
      <c r="G2" s="4"/>
    </row>
    <row r="3" s="1" customFormat="1" ht="24" customHeight="1" spans="1:7">
      <c r="A3" s="4" t="s">
        <v>375</v>
      </c>
      <c r="B3" s="4"/>
      <c r="C3" s="4" t="s">
        <v>376</v>
      </c>
      <c r="D3" s="4"/>
      <c r="E3" s="4" t="s">
        <v>377</v>
      </c>
      <c r="F3" s="4" t="s">
        <v>182</v>
      </c>
      <c r="G3" s="4"/>
    </row>
    <row r="4" s="1" customFormat="1" ht="24" customHeight="1" spans="1:7">
      <c r="A4" s="4" t="s">
        <v>378</v>
      </c>
      <c r="B4" s="4"/>
      <c r="C4" s="4" t="s">
        <v>379</v>
      </c>
      <c r="D4" s="4"/>
      <c r="E4" s="5">
        <v>5</v>
      </c>
      <c r="F4" s="5"/>
      <c r="G4" s="5"/>
    </row>
    <row r="5" s="1" customFormat="1" ht="24" customHeight="1" spans="1:7">
      <c r="A5" s="4"/>
      <c r="B5" s="4"/>
      <c r="C5" s="4" t="s">
        <v>380</v>
      </c>
      <c r="D5" s="4"/>
      <c r="E5" s="5">
        <v>5</v>
      </c>
      <c r="F5" s="5"/>
      <c r="G5" s="5"/>
    </row>
    <row r="6" s="1" customFormat="1" ht="24" customHeight="1" spans="1:7">
      <c r="A6" s="4"/>
      <c r="B6" s="4"/>
      <c r="C6" s="4" t="s">
        <v>381</v>
      </c>
      <c r="D6" s="4"/>
      <c r="E6" s="6"/>
      <c r="F6" s="6"/>
      <c r="G6" s="6"/>
    </row>
    <row r="7" s="1" customFormat="1" ht="24" customHeight="1" spans="1:7">
      <c r="A7" s="4" t="s">
        <v>382</v>
      </c>
      <c r="B7" s="4" t="s">
        <v>383</v>
      </c>
      <c r="C7" s="4"/>
      <c r="D7" s="4"/>
      <c r="E7" s="4"/>
      <c r="F7" s="4"/>
      <c r="G7" s="4"/>
    </row>
    <row r="8" s="1" customFormat="1" ht="39" customHeight="1" spans="1:7">
      <c r="A8" s="4"/>
      <c r="B8" s="4" t="s">
        <v>422</v>
      </c>
      <c r="C8" s="4"/>
      <c r="D8" s="4"/>
      <c r="E8" s="4"/>
      <c r="F8" s="4"/>
      <c r="G8" s="4"/>
    </row>
    <row r="9" s="1" customFormat="1" ht="24" customHeight="1" spans="1:7">
      <c r="A9" s="7" t="s">
        <v>385</v>
      </c>
      <c r="B9" s="7" t="s">
        <v>285</v>
      </c>
      <c r="C9" s="7" t="s">
        <v>287</v>
      </c>
      <c r="D9" s="8" t="s">
        <v>288</v>
      </c>
      <c r="E9" s="8"/>
      <c r="F9" s="8"/>
      <c r="G9" s="7" t="s">
        <v>289</v>
      </c>
    </row>
    <row r="10" s="1" customFormat="1" ht="24" customHeight="1" spans="1:7">
      <c r="A10" s="7"/>
      <c r="B10" s="9" t="s">
        <v>338</v>
      </c>
      <c r="C10" s="7" t="s">
        <v>386</v>
      </c>
      <c r="D10" s="4" t="s">
        <v>387</v>
      </c>
      <c r="E10" s="4"/>
      <c r="F10" s="4"/>
      <c r="G10" s="10" t="s">
        <v>423</v>
      </c>
    </row>
    <row r="11" s="1" customFormat="1" ht="24" customHeight="1" spans="1:7">
      <c r="A11" s="7"/>
      <c r="B11" s="7" t="s">
        <v>389</v>
      </c>
      <c r="C11" s="9" t="s">
        <v>318</v>
      </c>
      <c r="D11" s="4" t="s">
        <v>424</v>
      </c>
      <c r="E11" s="4"/>
      <c r="F11" s="4"/>
      <c r="G11" s="6" t="s">
        <v>425</v>
      </c>
    </row>
    <row r="12" s="1" customFormat="1" ht="24" customHeight="1" spans="1:7">
      <c r="A12" s="7"/>
      <c r="B12" s="7"/>
      <c r="C12" s="11"/>
      <c r="D12" s="4" t="s">
        <v>426</v>
      </c>
      <c r="E12" s="4"/>
      <c r="F12" s="4"/>
      <c r="G12" s="6" t="s">
        <v>427</v>
      </c>
    </row>
    <row r="13" s="1" customFormat="1" ht="24" customHeight="1" spans="1:7">
      <c r="A13" s="7"/>
      <c r="B13" s="7"/>
      <c r="C13" s="11"/>
      <c r="D13" s="4" t="s">
        <v>428</v>
      </c>
      <c r="E13" s="4"/>
      <c r="F13" s="4"/>
      <c r="G13" s="171" t="s">
        <v>429</v>
      </c>
    </row>
    <row r="14" s="1" customFormat="1" ht="24" customHeight="1" spans="1:7">
      <c r="A14" s="7"/>
      <c r="B14" s="7"/>
      <c r="C14" s="9" t="s">
        <v>328</v>
      </c>
      <c r="D14" s="4" t="s">
        <v>430</v>
      </c>
      <c r="E14" s="4"/>
      <c r="F14" s="4"/>
      <c r="G14" s="6" t="s">
        <v>352</v>
      </c>
    </row>
    <row r="15" s="1" customFormat="1" ht="24" customHeight="1" spans="1:7">
      <c r="A15" s="7"/>
      <c r="B15" s="7"/>
      <c r="C15" s="11"/>
      <c r="D15" s="4" t="s">
        <v>431</v>
      </c>
      <c r="E15" s="4"/>
      <c r="F15" s="4"/>
      <c r="G15" s="6" t="s">
        <v>352</v>
      </c>
    </row>
    <row r="16" s="1" customFormat="1" ht="24" customHeight="1" spans="1:7">
      <c r="A16" s="7"/>
      <c r="B16" s="7"/>
      <c r="C16" s="11"/>
      <c r="D16" s="4" t="s">
        <v>432</v>
      </c>
      <c r="E16" s="4"/>
      <c r="F16" s="4"/>
      <c r="G16" s="12">
        <v>1</v>
      </c>
    </row>
    <row r="17" s="1" customFormat="1" ht="24" customHeight="1" spans="1:7">
      <c r="A17" s="7"/>
      <c r="B17" s="7"/>
      <c r="C17" s="7" t="s">
        <v>334</v>
      </c>
      <c r="D17" s="4" t="s">
        <v>433</v>
      </c>
      <c r="E17" s="4"/>
      <c r="F17" s="4"/>
      <c r="G17" s="4" t="s">
        <v>336</v>
      </c>
    </row>
    <row r="18" s="1" customFormat="1" ht="24" customHeight="1" spans="1:7">
      <c r="A18" s="7"/>
      <c r="B18" s="7"/>
      <c r="C18" s="7"/>
      <c r="D18" s="4" t="s">
        <v>434</v>
      </c>
      <c r="E18" s="4"/>
      <c r="F18" s="4"/>
      <c r="G18" s="4" t="s">
        <v>336</v>
      </c>
    </row>
    <row r="19" s="1" customFormat="1" ht="24" customHeight="1" spans="1:7">
      <c r="A19" s="7"/>
      <c r="B19" s="7"/>
      <c r="C19" s="9" t="s">
        <v>405</v>
      </c>
      <c r="D19" s="4" t="s">
        <v>435</v>
      </c>
      <c r="E19" s="4"/>
      <c r="F19" s="4"/>
      <c r="G19" s="4" t="s">
        <v>407</v>
      </c>
    </row>
    <row r="20" s="1" customFormat="1" ht="24" customHeight="1" spans="1:7">
      <c r="A20" s="7"/>
      <c r="B20" s="7"/>
      <c r="C20" s="11"/>
      <c r="D20" s="4" t="s">
        <v>436</v>
      </c>
      <c r="E20" s="4"/>
      <c r="F20" s="4"/>
      <c r="G20" s="4" t="s">
        <v>407</v>
      </c>
    </row>
    <row r="21" s="1" customFormat="1" ht="24" customHeight="1" spans="1:7">
      <c r="A21" s="7"/>
      <c r="B21" s="7"/>
      <c r="C21" s="7" t="s">
        <v>411</v>
      </c>
      <c r="D21" s="4"/>
      <c r="E21" s="4"/>
      <c r="F21" s="4"/>
      <c r="G21" s="4"/>
    </row>
    <row r="22" s="1" customFormat="1" ht="24" customHeight="1" spans="1:7">
      <c r="A22" s="7"/>
      <c r="B22" s="7"/>
      <c r="C22" s="7"/>
      <c r="D22" s="4"/>
      <c r="E22" s="4"/>
      <c r="F22" s="4"/>
      <c r="G22" s="4"/>
    </row>
    <row r="23" s="1" customFormat="1" ht="24" customHeight="1" spans="1:7">
      <c r="A23" s="7"/>
      <c r="B23" s="7" t="s">
        <v>412</v>
      </c>
      <c r="C23" s="7" t="s">
        <v>413</v>
      </c>
      <c r="D23" s="4" t="s">
        <v>437</v>
      </c>
      <c r="E23" s="4"/>
      <c r="F23" s="4"/>
      <c r="G23" s="6" t="s">
        <v>352</v>
      </c>
    </row>
    <row r="24" s="1" customFormat="1" ht="24" customHeight="1" spans="1:7">
      <c r="A24" s="7"/>
      <c r="B24" s="7"/>
      <c r="C24" s="7"/>
      <c r="D24" s="4"/>
      <c r="E24" s="4"/>
      <c r="F24" s="4"/>
      <c r="G24" s="6"/>
    </row>
    <row r="25" s="1" customFormat="1" ht="28.95" customHeight="1" spans="1:7">
      <c r="A25" s="13" t="s">
        <v>417</v>
      </c>
      <c r="B25" s="14" t="s">
        <v>418</v>
      </c>
      <c r="C25" s="15"/>
      <c r="D25" s="14" t="s">
        <v>419</v>
      </c>
      <c r="E25" s="15"/>
      <c r="F25" s="14" t="s">
        <v>420</v>
      </c>
      <c r="G25" s="16"/>
    </row>
    <row r="26" s="1" customFormat="1" ht="10.05" customHeight="1" spans="1:7">
      <c r="A26" s="4" t="s">
        <v>369</v>
      </c>
      <c r="B26" s="4"/>
      <c r="C26" s="4"/>
      <c r="D26" s="4"/>
      <c r="E26" s="4"/>
      <c r="F26" s="4"/>
      <c r="G26" s="17"/>
    </row>
    <row r="27" s="1" customFormat="1" ht="10.05" customHeight="1" spans="1:7">
      <c r="A27" s="4"/>
      <c r="B27" s="4"/>
      <c r="C27" s="4"/>
      <c r="D27" s="4"/>
      <c r="E27" s="4"/>
      <c r="F27" s="4"/>
      <c r="G27" s="17"/>
    </row>
    <row r="28" s="1" customFormat="1" ht="10.05" customHeight="1" spans="1:7">
      <c r="A28" s="4"/>
      <c r="B28" s="4"/>
      <c r="C28" s="4"/>
      <c r="D28" s="4"/>
      <c r="E28" s="4"/>
      <c r="F28" s="4"/>
      <c r="G28" s="17"/>
    </row>
    <row r="29" s="1" customFormat="1" spans="1:7">
      <c r="A29" s="4"/>
      <c r="B29" s="4"/>
      <c r="C29" s="4"/>
      <c r="D29" s="4"/>
      <c r="E29" s="4"/>
      <c r="F29" s="4"/>
      <c r="G29" s="17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J20" sqref="J20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5.1" style="1" customWidth="1"/>
    <col min="8" max="16384" width="9" style="1"/>
  </cols>
  <sheetData>
    <row r="1" s="1" customFormat="1" ht="28.05" customHeight="1" spans="1:7">
      <c r="A1" s="2" t="s">
        <v>370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371</v>
      </c>
      <c r="B2" s="4"/>
      <c r="C2" s="4" t="s">
        <v>438</v>
      </c>
      <c r="D2" s="4"/>
      <c r="E2" s="4" t="s">
        <v>373</v>
      </c>
      <c r="F2" s="4" t="s">
        <v>374</v>
      </c>
      <c r="G2" s="4"/>
    </row>
    <row r="3" s="1" customFormat="1" ht="24" customHeight="1" spans="1:7">
      <c r="A3" s="4" t="s">
        <v>375</v>
      </c>
      <c r="B3" s="4"/>
      <c r="C3" s="4" t="s">
        <v>376</v>
      </c>
      <c r="D3" s="4"/>
      <c r="E3" s="4" t="s">
        <v>377</v>
      </c>
      <c r="F3" s="4" t="s">
        <v>182</v>
      </c>
      <c r="G3" s="4"/>
    </row>
    <row r="4" s="1" customFormat="1" ht="24" customHeight="1" spans="1:7">
      <c r="A4" s="4" t="s">
        <v>378</v>
      </c>
      <c r="B4" s="4"/>
      <c r="C4" s="4" t="s">
        <v>379</v>
      </c>
      <c r="D4" s="4"/>
      <c r="E4" s="5">
        <v>38</v>
      </c>
      <c r="F4" s="5"/>
      <c r="G4" s="5"/>
    </row>
    <row r="5" s="1" customFormat="1" ht="24" customHeight="1" spans="1:7">
      <c r="A5" s="4"/>
      <c r="B5" s="4"/>
      <c r="C5" s="4" t="s">
        <v>380</v>
      </c>
      <c r="D5" s="4"/>
      <c r="E5" s="5">
        <v>38</v>
      </c>
      <c r="F5" s="5"/>
      <c r="G5" s="5"/>
    </row>
    <row r="6" s="1" customFormat="1" ht="24" customHeight="1" spans="1:7">
      <c r="A6" s="4"/>
      <c r="B6" s="4"/>
      <c r="C6" s="4" t="s">
        <v>381</v>
      </c>
      <c r="D6" s="4"/>
      <c r="E6" s="6"/>
      <c r="F6" s="6"/>
      <c r="G6" s="6"/>
    </row>
    <row r="7" s="1" customFormat="1" ht="24" customHeight="1" spans="1:7">
      <c r="A7" s="4" t="s">
        <v>382</v>
      </c>
      <c r="B7" s="4" t="s">
        <v>383</v>
      </c>
      <c r="C7" s="4"/>
      <c r="D7" s="4"/>
      <c r="E7" s="4"/>
      <c r="F7" s="4"/>
      <c r="G7" s="4"/>
    </row>
    <row r="8" s="1" customFormat="1" ht="39" customHeight="1" spans="1:7">
      <c r="A8" s="4"/>
      <c r="B8" s="4" t="s">
        <v>422</v>
      </c>
      <c r="C8" s="4"/>
      <c r="D8" s="4"/>
      <c r="E8" s="4"/>
      <c r="F8" s="4"/>
      <c r="G8" s="4"/>
    </row>
    <row r="9" s="1" customFormat="1" ht="24" customHeight="1" spans="1:7">
      <c r="A9" s="7" t="s">
        <v>385</v>
      </c>
      <c r="B9" s="7" t="s">
        <v>285</v>
      </c>
      <c r="C9" s="7" t="s">
        <v>287</v>
      </c>
      <c r="D9" s="8" t="s">
        <v>288</v>
      </c>
      <c r="E9" s="8"/>
      <c r="F9" s="8"/>
      <c r="G9" s="7" t="s">
        <v>289</v>
      </c>
    </row>
    <row r="10" s="1" customFormat="1" ht="24" customHeight="1" spans="1:7">
      <c r="A10" s="7"/>
      <c r="B10" s="9" t="s">
        <v>338</v>
      </c>
      <c r="C10" s="7" t="s">
        <v>386</v>
      </c>
      <c r="D10" s="4" t="s">
        <v>387</v>
      </c>
      <c r="E10" s="4"/>
      <c r="F10" s="4"/>
      <c r="G10" s="10" t="s">
        <v>439</v>
      </c>
    </row>
    <row r="11" s="1" customFormat="1" ht="24" customHeight="1" spans="1:7">
      <c r="A11" s="7"/>
      <c r="B11" s="7" t="s">
        <v>389</v>
      </c>
      <c r="C11" s="9" t="s">
        <v>318</v>
      </c>
      <c r="D11" s="4" t="s">
        <v>440</v>
      </c>
      <c r="E11" s="4"/>
      <c r="F11" s="4"/>
      <c r="G11" s="6" t="s">
        <v>441</v>
      </c>
    </row>
    <row r="12" s="1" customFormat="1" ht="24" customHeight="1" spans="1:7">
      <c r="A12" s="7"/>
      <c r="B12" s="7"/>
      <c r="C12" s="11"/>
      <c r="D12" s="4" t="s">
        <v>442</v>
      </c>
      <c r="E12" s="4"/>
      <c r="F12" s="4"/>
      <c r="G12" s="6" t="s">
        <v>443</v>
      </c>
    </row>
    <row r="13" s="1" customFormat="1" ht="24" customHeight="1" spans="1:7">
      <c r="A13" s="7"/>
      <c r="B13" s="7"/>
      <c r="C13" s="11"/>
      <c r="D13" s="4" t="s">
        <v>444</v>
      </c>
      <c r="E13" s="4"/>
      <c r="F13" s="4"/>
      <c r="G13" s="171" t="s">
        <v>429</v>
      </c>
    </row>
    <row r="14" s="1" customFormat="1" ht="24" customHeight="1" spans="1:7">
      <c r="A14" s="7"/>
      <c r="B14" s="7"/>
      <c r="C14" s="9" t="s">
        <v>328</v>
      </c>
      <c r="D14" s="4" t="s">
        <v>445</v>
      </c>
      <c r="E14" s="4"/>
      <c r="F14" s="4"/>
      <c r="G14" s="12">
        <v>1</v>
      </c>
    </row>
    <row r="15" s="1" customFormat="1" ht="24" customHeight="1" spans="1:7">
      <c r="A15" s="7"/>
      <c r="B15" s="7"/>
      <c r="C15" s="11"/>
      <c r="D15" s="4" t="s">
        <v>446</v>
      </c>
      <c r="E15" s="4"/>
      <c r="F15" s="4"/>
      <c r="G15" s="12">
        <v>1</v>
      </c>
    </row>
    <row r="16" s="1" customFormat="1" ht="24" customHeight="1" spans="1:7">
      <c r="A16" s="7"/>
      <c r="B16" s="7"/>
      <c r="C16" s="11"/>
      <c r="D16" s="4" t="s">
        <v>447</v>
      </c>
      <c r="E16" s="4"/>
      <c r="F16" s="4"/>
      <c r="G16" s="12">
        <v>1</v>
      </c>
    </row>
    <row r="17" s="1" customFormat="1" ht="24" customHeight="1" spans="1:7">
      <c r="A17" s="7"/>
      <c r="B17" s="7"/>
      <c r="C17" s="7" t="s">
        <v>334</v>
      </c>
      <c r="D17" s="4" t="s">
        <v>448</v>
      </c>
      <c r="E17" s="4"/>
      <c r="F17" s="4"/>
      <c r="G17" s="4" t="s">
        <v>336</v>
      </c>
    </row>
    <row r="18" s="1" customFormat="1" ht="24" customHeight="1" spans="1:7">
      <c r="A18" s="7"/>
      <c r="B18" s="7"/>
      <c r="C18" s="7"/>
      <c r="D18" s="4" t="s">
        <v>434</v>
      </c>
      <c r="E18" s="4"/>
      <c r="F18" s="4"/>
      <c r="G18" s="4" t="s">
        <v>336</v>
      </c>
    </row>
    <row r="19" s="1" customFormat="1" ht="24" customHeight="1" spans="1:7">
      <c r="A19" s="7"/>
      <c r="B19" s="7"/>
      <c r="C19" s="9" t="s">
        <v>405</v>
      </c>
      <c r="D19" s="4" t="s">
        <v>449</v>
      </c>
      <c r="E19" s="4"/>
      <c r="F19" s="4"/>
      <c r="G19" s="4" t="s">
        <v>450</v>
      </c>
    </row>
    <row r="20" s="1" customFormat="1" ht="24" customHeight="1" spans="1:7">
      <c r="A20" s="7"/>
      <c r="B20" s="7"/>
      <c r="C20" s="11"/>
      <c r="D20" s="4" t="s">
        <v>451</v>
      </c>
      <c r="E20" s="4"/>
      <c r="F20" s="4"/>
      <c r="G20" s="4" t="s">
        <v>407</v>
      </c>
    </row>
    <row r="21" s="1" customFormat="1" ht="24" customHeight="1" spans="1:7">
      <c r="A21" s="7"/>
      <c r="B21" s="7"/>
      <c r="C21" s="7" t="s">
        <v>411</v>
      </c>
      <c r="D21" s="4"/>
      <c r="E21" s="4"/>
      <c r="F21" s="4"/>
      <c r="G21" s="4"/>
    </row>
    <row r="22" s="1" customFormat="1" ht="24" customHeight="1" spans="1:7">
      <c r="A22" s="7"/>
      <c r="B22" s="7"/>
      <c r="C22" s="7"/>
      <c r="D22" s="4"/>
      <c r="E22" s="4"/>
      <c r="F22" s="4"/>
      <c r="G22" s="4"/>
    </row>
    <row r="23" s="1" customFormat="1" ht="24" customHeight="1" spans="1:7">
      <c r="A23" s="7"/>
      <c r="B23" s="7" t="s">
        <v>412</v>
      </c>
      <c r="C23" s="7" t="s">
        <v>413</v>
      </c>
      <c r="D23" s="4" t="s">
        <v>452</v>
      </c>
      <c r="E23" s="4"/>
      <c r="F23" s="4"/>
      <c r="G23" s="6" t="s">
        <v>359</v>
      </c>
    </row>
    <row r="24" s="1" customFormat="1" ht="24" customHeight="1" spans="1:7">
      <c r="A24" s="7"/>
      <c r="B24" s="7"/>
      <c r="C24" s="7"/>
      <c r="D24" s="4"/>
      <c r="E24" s="4"/>
      <c r="F24" s="4"/>
      <c r="G24" s="6"/>
    </row>
    <row r="25" s="1" customFormat="1" ht="28.95" customHeight="1" spans="1:7">
      <c r="A25" s="13" t="s">
        <v>417</v>
      </c>
      <c r="B25" s="14" t="s">
        <v>418</v>
      </c>
      <c r="C25" s="15"/>
      <c r="D25" s="14" t="s">
        <v>419</v>
      </c>
      <c r="E25" s="15"/>
      <c r="F25" s="14" t="s">
        <v>420</v>
      </c>
      <c r="G25" s="16"/>
    </row>
    <row r="26" s="1" customFormat="1" ht="10.05" customHeight="1" spans="1:7">
      <c r="A26" s="4" t="s">
        <v>369</v>
      </c>
      <c r="B26" s="4"/>
      <c r="C26" s="4"/>
      <c r="D26" s="4"/>
      <c r="E26" s="4"/>
      <c r="F26" s="4"/>
      <c r="G26" s="17"/>
    </row>
    <row r="27" s="1" customFormat="1" ht="10.05" customHeight="1" spans="1:7">
      <c r="A27" s="4"/>
      <c r="B27" s="4"/>
      <c r="C27" s="4"/>
      <c r="D27" s="4"/>
      <c r="E27" s="4"/>
      <c r="F27" s="4"/>
      <c r="G27" s="17"/>
    </row>
    <row r="28" s="1" customFormat="1" ht="10.05" customHeight="1" spans="1:7">
      <c r="A28" s="4"/>
      <c r="B28" s="4"/>
      <c r="C28" s="4"/>
      <c r="D28" s="4"/>
      <c r="E28" s="4"/>
      <c r="F28" s="4"/>
      <c r="G28" s="17"/>
    </row>
    <row r="29" s="1" customFormat="1" spans="1:7">
      <c r="A29" s="4"/>
      <c r="B29" s="4"/>
      <c r="C29" s="4"/>
      <c r="D29" s="4"/>
      <c r="E29" s="4"/>
      <c r="F29" s="4"/>
      <c r="G29" s="17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项目支出绩效目标表包干专项</vt:lpstr>
      <vt:lpstr>预防性健康体检</vt:lpstr>
      <vt:lpstr>水质检测费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张菡</cp:lastModifiedBy>
  <dcterms:created xsi:type="dcterms:W3CDTF">2023-04-13T07:17:00Z</dcterms:created>
  <cp:lastPrinted>2024-02-02T01:31:00Z</cp:lastPrinted>
  <dcterms:modified xsi:type="dcterms:W3CDTF">2026-03-11T01:14:22Z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