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9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<sst xmlns="http://schemas.openxmlformats.org/spreadsheetml/2006/main" count="648" uniqueCount="476">
  <si>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</si>
  <si>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</si>
  <si>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</si>
  <si>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</si>
  <si>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</si>
  <si>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</si>
  <si>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</si>
  <si>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</si>
  <si>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</si>
  <si>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</si>
  <si>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</si>
  <si>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</si>
  <si>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</si>
  <si>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</si>
  <si>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</si>
  <si>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</si>
  <si>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</si>
  <si>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</si>
  <si>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</si>
  <si>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</si>
  <si>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</si>
  <si>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</si>
  <si>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</si>
  <si>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</si>
  <si>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</si>
  <si>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</si>
  <si>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</si>
  <si>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</si>
  <si>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</si>
  <si>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</si>
  <si>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</si>
  <si>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</si>
  <si>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</si>
  <si>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</si>
  <si>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</si>
  <si>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</si>
  <si>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</si>
  <si>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</si>
  <si>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</si>
  <si>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</si>
  <si>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</si>
  <si>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</si>
  <si>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</si>
  <si>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</si>
  <si>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</si>
  <si>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</si>
  <si>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</si>
  <si>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</si>
  <si>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</si>
  <si>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</si>
  <si>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</si>
  <si>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</si>
  <si>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</si>
  <si>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</si>
  <si>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</si>
  <si>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</si>
  <si>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</si>
  <si>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</si>
  <si>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</si>
  <si>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</si>
  <si>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</si>
  <si>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</si>
  <si>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</si>
  <si>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</si>
  <si>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</si>
  <si>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</si>
  <si>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</si>
  <si>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</si>
  <si>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</si>
  <si>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</si>
  <si>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</si>
  <si>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</si>
  <si>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</si>
  <si>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</si>
  <si>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</si>
  <si>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</si>
  <si>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</si>
  <si>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</si>
  <si>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</si>
  <si>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</si>
  <si>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</si>
  <si>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</si>
  <si>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</si>
  <si>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</si>
  <si>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</si>
  <si>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</si>
  <si>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</si>
  <si>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</si>
  <si>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</si>
  <si>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</si>
  <si>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</si>
  <si>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</si>
  <si>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</si>
  <si>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</si>
  <si>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</si>
  <si>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</si>
  <si>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</si>
  <si>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</si>
  <si>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</si>
  <si>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</si>
  <si>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</si>
  <si>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</si>
  <si>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</si>
  <si>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</si>
  <si>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</si>
  <si>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</si>
  <si>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</si>
  <si>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</si>
  <si>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</si>
  <si>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</si>
  <si>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</si>
  <si>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</si>
  <si>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</si>
  <si>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</si>
  <si>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</si>
  <si>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</si>
  <si>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</si>
  <si>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</si>
  <si>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</si>
  <si>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</si>
  <si>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</si>
  <si>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</si>
  <si>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</si>
  <si>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</si>
  <si>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</si>
  <si>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</si>
  <si>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</si>
  <si>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</si>
  <si>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</si>
  <si>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</si>
  <si>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</si>
  <si>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</si>
  <si>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</si>
  <si>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</si>
  <si>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</si>
  <si>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</si>
  <si>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</si>
  <si>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</si>
  <si>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</si>
  <si>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</si>
  <si>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</si>
  <si>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</si>
  <si>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</si>
  <si>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</si>
  <si>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</si>
  <si>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</si>
  <si>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</si>
  <si>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</si>
  <si>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</si>
  <si>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</si>
  <si>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</si>
  <si>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</si>
  <si>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</si>
  <si>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</si>
  <si>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</si>
  <si>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</si>
  <si>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</si>
  <si>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</si>
  <si>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</si>
  <si>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</si>
  <si>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</si>
  <si>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</si>
  <si>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</si>
  <si>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</si>
  <si>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</si>
  <si>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</si>
  <si>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</si>
  <si>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</si>
  <si>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</si>
  <si>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</si>
  <si>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</si>
  <si>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</si>
  <si>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</si>
  <si>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</si>
  <si>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</si>
  <si>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</si>
  <si>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</si>
  <si>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</si>
  <si>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</si>
  <si>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</si>
  <si>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</si>
  <si>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</si>
  <si>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</si>
  <si>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</si>
  <si>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</si>
  <si>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</si>
  <si>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</si>
  <si>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华池县南梁镇</t>
  </si>
  <si>
    <t>华池县南梁镇人民政府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</si>
  <si>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</si>
  <si>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</si>
  <si>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</si>
  <si>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</si>
  <si>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</si>
  <si>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</si>
  <si>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</si>
  <si>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</si>
  <si>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</si>
  <si>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</si>
  <si>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</si>
  <si>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</si>
  <si>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</si>
  <si>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</si>
  <si>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</si>
  <si>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</si>
  <si>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</si>
  <si>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</si>
  <si>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</si>
  <si>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</si>
  <si>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</si>
  <si>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</si>
  <si>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</si>
  <si>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</si>
  <si>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</si>
  <si>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</si>
  <si>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</si>
  <si>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</si>
  <si>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</si>
  <si>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</si>
  <si>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</si>
  <si>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</si>
  <si>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</si>
  <si>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</si>
  <si>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</si>
  <si>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</si>
  <si>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</si>
  <si>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</si>
  <si>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</si>
  <si>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</si>
  <si>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</si>
  <si>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</si>
  <si>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</si>
  <si>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</si>
  <si>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</si>
  <si>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</si>
  <si>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</si>
  <si>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</si>
  <si>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</si>
  <si>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</si>
  <si>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</si>
  <si>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</si>
  <si>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</si>
  <si>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</si>
  <si>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</si>
  <si>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</si>
  <si>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</si>
  <si>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</si>
  <si>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</si>
  <si>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</si>
  <si>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</si>
  <si>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</si>
  <si>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</si>
  <si>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</si>
  <si>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</si>
  <si>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</si>
  <si>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</si>
  <si>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</si>
  <si>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</si>
  <si>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</si>
  <si>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</si>
  <si>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</si>
  <si>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</si>
  <si>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</si>
  <si>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</si>
  <si>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</si>
  <si>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</si>
  <si>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</si>
  <si>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</si>
  <si>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</si>
  <si>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</si>
  <si>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</si>
  <si>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</si>
  <si>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</si>
  <si>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</si>
  <si>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</si>
  <si>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</si>
  <si>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</si>
  <si>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</si>
  <si>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</si>
  <si>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</si>
  <si>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</si>
  <si>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</si>
  <si>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</si>
  <si>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</si>
  <si>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</si>
  <si>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</si>
  <si>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</si>
  <si>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</si>
  <si>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</si>
  <si>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</si>
  <si>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</si>
  <si>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</si>
  <si>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</si>
  <si>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</si>
  <si>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t>[30209]物业管理费</t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</si>
  <si>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</si>
  <si>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</si>
  <si>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</si>
  <si>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[30218]专用材料费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</si>
  <si>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</si>
  <si>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</si>
  <si>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t>[30299]其他商品服务支出</t>
  </si>
  <si>
    <t>[31002]办公设备购置</t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</si>
  <si>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</si>
  <si>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</si>
  <si>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</si>
  <si>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</si>
  <si>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</si>
  <si>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</si>
  <si>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</si>
  <si>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</si>
  <si>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</si>
  <si>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部门（单位）整体支出绩效目标申报表（2026年度）</t>
  </si>
  <si>
    <t>部门名称</t>
  </si>
  <si>
    <t>华池县南梁人民政府</t>
  </si>
  <si>
    <t>联系人</t>
  </si>
  <si>
    <t>庞家铭</t>
  </si>
  <si>
    <t>联系电话</t>
  </si>
  <si>
    <t>0934-5371004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</si>
  <si>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</si>
  <si>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</si>
  <si>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</si>
  <si>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</si>
  <si>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</si>
  <si>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</si>
  <si>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</si>
  <si>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</si>
  <si>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</si>
  <si>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其他资金</t>
  </si>
  <si>
    <t>项目支出</t>
  </si>
  <si>
    <t>本级</t>
  </si>
  <si>
    <t>收入预算合计</t>
  </si>
  <si>
    <t>对下转移支付</t>
  </si>
  <si>
    <t>支出预算合计</t>
  </si>
  <si>
    <t>总 体 目 标</t>
  </si>
  <si>
    <t>目标1：以保障乡镇履职尽责、提升公共服务能力为核心，科学统筹财政资金配置，强化预算执行与资金使用管理，提高财政资源使用效益。</t>
  </si>
  <si>
    <t>目标2：通过规范高效使用财政资金，全面完成乡镇年度重点工作任务，持续提升基层治理、公共服务、民生保障、乡村振兴、生态环境改善等工作水平。</t>
  </si>
  <si>
    <t>目标3：不断优化支出结构，严控一般性支出，确保资金安全、规范、高效运行，切实增强群众获得感、满意度，推动乡镇治理能力现代化和各项事业持续健康发展。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</si>
  <si>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</si>
  <si>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</si>
  <si>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</si>
  <si>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</si>
  <si>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</si>
  <si>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</si>
  <si>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</si>
  <si>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</si>
  <si>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</si>
  <si>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</si>
  <si>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</si>
  <si>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</si>
  <si>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</si>
  <si>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</si>
  <si>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</si>
  <si>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</si>
  <si>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</si>
  <si>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</si>
  <si>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</si>
  <si>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</si>
  <si>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</si>
  <si>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</si>
  <si>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</si>
  <si>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</si>
  <si>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</si>
  <si>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</si>
  <si>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</si>
  <si>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</si>
  <si>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</si>
  <si>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</si>
  <si>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</si>
  <si>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</si>
  <si>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</si>
  <si>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</si>
  <si>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</si>
  <si>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保障全乡职工人数</t>
  </si>
  <si>
    <r>
      <rPr>
        <sz val="10"/>
        <color rgb="FF000000"/>
        <rFont val="Arial"/>
        <charset val="0"/>
      </rPr>
      <t>63</t>
    </r>
    <r>
      <rPr>
        <sz val="10"/>
        <color rgb="FF000000"/>
        <rFont val="宋体"/>
        <charset val="0"/>
      </rPr>
      <t>人</t>
    </r>
  </si>
  <si>
    <t>有效指导各村开展党建工作个数</t>
  </si>
  <si>
    <r>
      <rPr>
        <sz val="10"/>
        <color rgb="FF000000"/>
        <rFont val="Arial"/>
        <charset val="0"/>
      </rPr>
      <t>3</t>
    </r>
    <r>
      <rPr>
        <sz val="10"/>
        <color rgb="FF000000"/>
        <rFont val="宋体"/>
        <charset val="0"/>
      </rPr>
      <t>个</t>
    </r>
  </si>
  <si>
    <t>指导和扶持农村产业发展个数</t>
  </si>
  <si>
    <t>组织职工群众文化活动次数</t>
  </si>
  <si>
    <r>
      <rPr>
        <sz val="10"/>
        <color rgb="FF000000"/>
        <rFont val="Arial"/>
        <charset val="0"/>
      </rPr>
      <t>5</t>
    </r>
    <r>
      <rPr>
        <sz val="10"/>
        <color rgb="FF000000"/>
        <rFont val="宋体"/>
        <charset val="0"/>
      </rPr>
      <t>次</t>
    </r>
  </si>
  <si>
    <t>协调排查农村矛盾纠纷次数</t>
  </si>
  <si>
    <r>
      <rPr>
        <sz val="10"/>
        <color rgb="FF000000"/>
        <rFont val="Arial"/>
        <charset val="0"/>
      </rPr>
      <t>15</t>
    </r>
    <r>
      <rPr>
        <sz val="10"/>
        <color rgb="FF000000"/>
        <rFont val="宋体"/>
        <charset val="0"/>
      </rPr>
      <t>次</t>
    </r>
  </si>
  <si>
    <t>质量指标</t>
  </si>
  <si>
    <t>资金支付合规率</t>
  </si>
  <si>
    <t>保障职工福利支出率</t>
  </si>
  <si>
    <t>文化活动完成率</t>
  </si>
  <si>
    <t>≥95%</t>
  </si>
  <si>
    <t>党建工作指导成功率</t>
  </si>
  <si>
    <t>矛盾纠纷调节成功率</t>
  </si>
  <si>
    <t>时效指标</t>
  </si>
  <si>
    <t>资金支付及时</t>
  </si>
  <si>
    <t>及时</t>
  </si>
  <si>
    <t>工作任务及时有效完成</t>
  </si>
  <si>
    <t>完成</t>
  </si>
  <si>
    <t>成本指标</t>
  </si>
  <si>
    <t>预算成本控制数</t>
  </si>
  <si>
    <t>1038.59万元</t>
  </si>
  <si>
    <t>部门综合指标</t>
  </si>
  <si>
    <t>经济效益</t>
  </si>
  <si>
    <t>提升发展镇域经济建设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</si>
  <si>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</si>
  <si>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</si>
  <si>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</si>
  <si>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</si>
  <si>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</si>
  <si>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</si>
  <si>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</si>
  <si>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提升本乡居民生活水平</t>
  </si>
  <si>
    <t>稳步推进乡村建设</t>
  </si>
  <si>
    <t>推进</t>
  </si>
  <si>
    <t>生态效益</t>
  </si>
  <si>
    <t>改善乡镇生态环境</t>
  </si>
  <si>
    <t>服务对象满意度</t>
  </si>
  <si>
    <t>人民群众满意度</t>
  </si>
  <si>
    <t>≥90%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</si>
  <si>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</si>
  <si>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</si>
  <si>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</si>
  <si>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</si>
  <si>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</si>
  <si>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</si>
  <si>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</si>
  <si>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</si>
  <si>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</si>
  <si>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</si>
  <si>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</si>
  <si>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</si>
  <si>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</si>
  <si>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</si>
  <si>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</si>
  <si>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</si>
  <si>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</si>
  <si>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村级公益性共享共管基金、清洁工报酬</t>
  </si>
  <si>
    <t>项目负责人及联系电话</t>
  </si>
  <si>
    <t>马勇  17344188684</t>
  </si>
  <si>
    <t>主管部门</t>
  </si>
  <si>
    <t>南梁镇人民政府</t>
  </si>
  <si>
    <t>实施单位</t>
  </si>
  <si>
    <t>怀安乡人民政府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</si>
  <si>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</si>
  <si>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</si>
  <si>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</si>
  <si>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</si>
  <si>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</si>
  <si>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</si>
  <si>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</si>
  <si>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</si>
  <si>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经济成本</t>
  </si>
  <si>
    <t>成本控制数</t>
  </si>
  <si>
    <t>=46.32万</t>
  </si>
  <si>
    <t>产出指标</t>
  </si>
  <si>
    <t>涉及行政村数量</t>
  </si>
  <si>
    <t>=3个</t>
  </si>
  <si>
    <t>道路维修数量</t>
  </si>
  <si>
    <t>≥3条</t>
  </si>
  <si>
    <t>公共设施维护数量</t>
  </si>
  <si>
    <t>≥3个</t>
  </si>
  <si>
    <t>设施维护完成率</t>
  </si>
  <si>
    <t>=100%</t>
  </si>
  <si>
    <t>项目验收通过率</t>
  </si>
  <si>
    <t>资金支付及时率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</si>
  <si>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</si>
  <si>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</si>
  <si>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</si>
  <si>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</si>
  <si>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</si>
  <si>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</si>
  <si>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</si>
  <si>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</si>
  <si>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</si>
  <si>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</si>
  <si>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</si>
  <si>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>服务对象满度
指标</t>
  </si>
  <si>
    <t>群众满意度</t>
  </si>
  <si>
    <t>≥96%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</si>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</sst>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;[Red]0.00"/>
    <numFmt numFmtId="180" formatCode="#,##0.00_ "/>
  </numFmts>
  <fonts count="5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000000"/>
      <name val="Arial"/>
      <charset val="0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theme="1"/>
      <name val="宋体"/>
      <charset val="134"/>
    </font>
    <font>
      <b/>
      <sz val="10"/>
      <name val="SimSun"/>
      <charset val="134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theme="1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sz val="10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27" applyNumberFormat="0" applyAlignment="0" applyProtection="0">
      <alignment vertical="center"/>
    </xf>
    <xf numFmtId="0" fontId="40" fillId="6" borderId="28" applyNumberFormat="0" applyAlignment="0" applyProtection="0">
      <alignment vertical="center"/>
    </xf>
    <xf numFmtId="0" fontId="41" fillId="6" borderId="27" applyNumberFormat="0" applyAlignment="0" applyProtection="0">
      <alignment vertical="center"/>
    </xf>
    <xf numFmtId="0" fontId="42" fillId="7" borderId="29" applyNumberFormat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50" fillId="0" borderId="0"/>
  </cellStyleXfs>
  <cellXfs count="18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textRotation="255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179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4" fontId="20" fillId="0" borderId="2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0" fillId="0" borderId="20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4" fontId="21" fillId="0" borderId="21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left" vertical="center" indent="2"/>
    </xf>
    <xf numFmtId="0" fontId="17" fillId="0" borderId="1" xfId="0" applyFont="1" applyFill="1" applyBorder="1" applyAlignment="1">
      <alignment horizontal="justify" vertical="top"/>
    </xf>
    <xf numFmtId="179" fontId="17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top"/>
    </xf>
    <xf numFmtId="179" fontId="22" fillId="0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0" fontId="22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9" fillId="0" borderId="20" xfId="0" applyFont="1" applyFill="1" applyBorder="1" applyAlignment="1">
      <alignment horizontal="left" vertical="center" wrapText="1"/>
    </xf>
    <xf numFmtId="4" fontId="19" fillId="0" borderId="22" xfId="0" applyNumberFormat="1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80" fontId="23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right" vertical="top"/>
    </xf>
    <xf numFmtId="177" fontId="11" fillId="3" borderId="1" xfId="0" applyNumberFormat="1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justify" vertical="top"/>
    </xf>
    <xf numFmtId="0" fontId="22" fillId="0" borderId="5" xfId="0" applyFont="1" applyFill="1" applyBorder="1" applyAlignment="1">
      <alignment horizontal="justify" vertical="top"/>
    </xf>
    <xf numFmtId="0" fontId="17" fillId="0" borderId="5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/>
    </xf>
    <xf numFmtId="4" fontId="19" fillId="0" borderId="21" xfId="0" applyNumberFormat="1" applyFont="1" applyFill="1" applyBorder="1" applyAlignment="1">
      <alignment vertical="center" wrapText="1"/>
    </xf>
    <xf numFmtId="4" fontId="19" fillId="0" borderId="21" xfId="0" applyNumberFormat="1" applyFont="1" applyFill="1" applyBorder="1" applyAlignment="1">
      <alignment horizontal="right" vertical="center" wrapText="1"/>
    </xf>
    <xf numFmtId="4" fontId="20" fillId="3" borderId="20" xfId="0" applyNumberFormat="1" applyFont="1" applyFill="1" applyBorder="1" applyAlignment="1">
      <alignment horizontal="right" vertical="center" wrapText="1"/>
    </xf>
    <xf numFmtId="4" fontId="20" fillId="3" borderId="21" xfId="0" applyNumberFormat="1" applyFont="1" applyFill="1" applyBorder="1" applyAlignment="1">
      <alignment horizontal="right" vertical="center" wrapText="1"/>
    </xf>
    <xf numFmtId="4" fontId="20" fillId="0" borderId="2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justify" vertical="top"/>
    </xf>
    <xf numFmtId="177" fontId="6" fillId="2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justify" vertical="top"/>
    </xf>
    <xf numFmtId="0" fontId="22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 indent="2"/>
    </xf>
    <xf numFmtId="4" fontId="19" fillId="0" borderId="20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" fontId="19" fillId="3" borderId="21" xfId="0" applyNumberFormat="1" applyFont="1" applyFill="1" applyBorder="1" applyAlignment="1">
      <alignment horizontal="right" vertical="center" wrapText="1"/>
    </xf>
    <xf numFmtId="4" fontId="19" fillId="3" borderId="20" xfId="0" applyNumberFormat="1" applyFont="1" applyFill="1" applyBorder="1" applyAlignment="1">
      <alignment horizontal="right" vertical="center" wrapText="1"/>
    </xf>
    <xf numFmtId="0" fontId="22" fillId="0" borderId="5" xfId="0" applyFont="1" applyFill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/>
    </xf>
    <xf numFmtId="0" fontId="22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T6" sqref="T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833333333333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833333333333" customWidth="1"/>
    <col min="19" max="19" width="7.875" customWidth="1"/>
    <col min="20" max="20" width="7.75833333333333" customWidth="1"/>
    <col min="21" max="21" width="12.125" customWidth="1"/>
    <col min="22" max="22" width="10.7583333333333" customWidth="1"/>
    <col min="23" max="23" width="7.875" customWidth="1"/>
    <col min="24" max="24" width="7.75833333333333" customWidth="1"/>
    <col min="25" max="25" width="8.625" customWidth="1"/>
  </cols>
  <sheetData>
    <row r="1" ht="20.1" customHeight="1" spans="1:25">
      <c r="A1" s="172" t="s">
        <v>0</v>
      </c>
    </row>
    <row r="2" ht="36.75" customHeight="1" spans="1:2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74"/>
      <c r="B5" s="174" t="s">
        <v>4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 t="s">
        <v>5</v>
      </c>
      <c r="S5" s="174"/>
      <c r="T5" s="174"/>
      <c r="U5" s="174"/>
      <c r="V5" s="174"/>
      <c r="W5" s="174" t="s">
        <v>6</v>
      </c>
      <c r="X5" s="174"/>
      <c r="Y5" s="174"/>
    </row>
    <row r="6" ht="166.5" customHeight="1" spans="1:25">
      <c r="A6" s="175" t="s">
        <v>7</v>
      </c>
      <c r="B6" s="176" t="s">
        <v>8</v>
      </c>
      <c r="C6" s="176" t="s">
        <v>9</v>
      </c>
      <c r="D6" s="177" t="s">
        <v>10</v>
      </c>
      <c r="E6" s="177" t="s">
        <v>11</v>
      </c>
      <c r="F6" s="177" t="s">
        <v>12</v>
      </c>
      <c r="G6" s="176" t="s">
        <v>13</v>
      </c>
      <c r="H6" s="176" t="s">
        <v>14</v>
      </c>
      <c r="I6" s="176" t="s">
        <v>15</v>
      </c>
      <c r="J6" s="176" t="s">
        <v>16</v>
      </c>
      <c r="K6" s="176" t="s">
        <v>17</v>
      </c>
      <c r="L6" s="176" t="s">
        <v>18</v>
      </c>
      <c r="M6" s="176" t="s">
        <v>19</v>
      </c>
      <c r="N6" s="176" t="s">
        <v>20</v>
      </c>
      <c r="O6" s="176" t="s">
        <v>21</v>
      </c>
      <c r="P6" s="176" t="s">
        <v>22</v>
      </c>
      <c r="Q6" s="176" t="s">
        <v>23</v>
      </c>
      <c r="R6" s="176" t="s">
        <v>24</v>
      </c>
      <c r="S6" s="176" t="s">
        <v>25</v>
      </c>
      <c r="T6" s="176" t="s">
        <v>26</v>
      </c>
      <c r="U6" s="176" t="s">
        <v>27</v>
      </c>
      <c r="V6" s="176" t="s">
        <v>28</v>
      </c>
      <c r="W6" s="176" t="s">
        <v>29</v>
      </c>
      <c r="X6" s="176" t="s">
        <v>30</v>
      </c>
      <c r="Y6" s="176" t="s">
        <v>31</v>
      </c>
    </row>
    <row r="7" s="171" customFormat="1" ht="41.25" customHeight="1" spans="1:25">
      <c r="A7" s="174" t="s">
        <v>32</v>
      </c>
      <c r="B7" s="178" t="s">
        <v>33</v>
      </c>
      <c r="C7" s="178" t="s">
        <v>33</v>
      </c>
      <c r="D7" s="178" t="s">
        <v>33</v>
      </c>
      <c r="E7" s="178" t="s">
        <v>33</v>
      </c>
      <c r="F7" s="178" t="s">
        <v>33</v>
      </c>
      <c r="G7" s="178" t="s">
        <v>33</v>
      </c>
      <c r="H7" s="178" t="s">
        <v>33</v>
      </c>
      <c r="I7" s="178" t="s">
        <v>33</v>
      </c>
      <c r="J7" s="178" t="s">
        <v>33</v>
      </c>
      <c r="K7" s="178" t="s">
        <v>33</v>
      </c>
      <c r="L7" s="178" t="s">
        <v>33</v>
      </c>
      <c r="M7" s="178" t="s">
        <v>33</v>
      </c>
      <c r="N7" s="178" t="s">
        <v>33</v>
      </c>
      <c r="O7" s="178" t="s">
        <v>33</v>
      </c>
      <c r="P7" s="178" t="s">
        <v>33</v>
      </c>
      <c r="Q7" s="178" t="s">
        <v>33</v>
      </c>
      <c r="R7" s="178" t="s">
        <v>33</v>
      </c>
      <c r="S7" s="178" t="s">
        <v>33</v>
      </c>
      <c r="T7" s="178" t="s">
        <v>33</v>
      </c>
      <c r="U7" s="178" t="s">
        <v>33</v>
      </c>
      <c r="V7" s="178" t="s">
        <v>33</v>
      </c>
      <c r="W7" s="178" t="s">
        <v>33</v>
      </c>
      <c r="X7" s="178" t="s">
        <v>33</v>
      </c>
      <c r="Y7" s="178" t="s">
        <v>33</v>
      </c>
    </row>
    <row r="8" ht="102.75" customHeight="1" spans="1:25">
      <c r="A8" s="179" t="s">
        <v>34</v>
      </c>
      <c r="B8" s="180" t="s">
        <v>35</v>
      </c>
      <c r="C8" s="181"/>
      <c r="D8" s="181"/>
      <c r="E8" s="181"/>
      <c r="F8" s="179" t="s">
        <v>36</v>
      </c>
      <c r="G8" s="180" t="s">
        <v>35</v>
      </c>
      <c r="H8" s="181"/>
      <c r="I8" s="181"/>
      <c r="J8" s="181"/>
      <c r="K8" s="179" t="s">
        <v>37</v>
      </c>
      <c r="L8" s="180" t="s">
        <v>35</v>
      </c>
      <c r="M8" s="179"/>
      <c r="N8" s="179"/>
      <c r="O8" s="179"/>
      <c r="P8" s="179" t="s">
        <v>38</v>
      </c>
      <c r="Q8" s="180" t="s">
        <v>35</v>
      </c>
      <c r="R8" s="179"/>
      <c r="S8" s="179"/>
      <c r="T8" s="179"/>
      <c r="U8" s="179" t="s">
        <v>39</v>
      </c>
      <c r="V8" s="180" t="s">
        <v>35</v>
      </c>
      <c r="W8" s="179"/>
      <c r="X8" s="179"/>
      <c r="Y8" s="179"/>
    </row>
    <row r="9" ht="38.25" customHeight="1" spans="1:25">
      <c r="A9" s="179"/>
      <c r="B9" s="181" t="s">
        <v>40</v>
      </c>
      <c r="C9" s="181"/>
      <c r="D9" s="181"/>
      <c r="E9" s="181"/>
      <c r="F9" s="174"/>
      <c r="G9" s="181" t="s">
        <v>40</v>
      </c>
      <c r="H9" s="181"/>
      <c r="I9" s="181"/>
      <c r="J9" s="181"/>
      <c r="K9" s="179"/>
      <c r="L9" s="182" t="s">
        <v>40</v>
      </c>
      <c r="M9" s="179"/>
      <c r="N9" s="179"/>
      <c r="O9" s="179"/>
      <c r="P9" s="179"/>
      <c r="Q9" s="182" t="s">
        <v>40</v>
      </c>
      <c r="R9" s="179"/>
      <c r="S9" s="179"/>
      <c r="T9" s="179"/>
      <c r="U9" s="179"/>
      <c r="V9" s="181" t="s">
        <v>40</v>
      </c>
      <c r="W9" s="179"/>
      <c r="X9" s="179"/>
      <c r="Y9" s="179"/>
    </row>
    <row r="10" ht="61.5" customHeight="1" spans="1:25">
      <c r="A10" s="183" t="s">
        <v>41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2" sqref="D12"/>
    </sheetView>
  </sheetViews>
  <sheetFormatPr defaultColWidth="9" defaultRowHeight="13.5" outlineLevelCol="3"/>
  <cols>
    <col min="1" max="1" width="28" customWidth="1"/>
    <col min="2" max="2" width="21.7583333333333" customWidth="1"/>
    <col min="3" max="3" width="30.625" customWidth="1"/>
    <col min="4" max="4" width="13.7583333333333" customWidth="1"/>
  </cols>
  <sheetData>
    <row r="1" ht="20.25" spans="1:4">
      <c r="A1" s="162" t="s">
        <v>42</v>
      </c>
      <c r="B1" s="162"/>
      <c r="C1" s="162"/>
      <c r="D1" s="162"/>
    </row>
    <row r="2" spans="1:4">
      <c r="A2" s="163"/>
      <c r="D2" t="s">
        <v>43</v>
      </c>
    </row>
    <row r="3" ht="17" customHeight="1" spans="1:4">
      <c r="A3" s="87" t="s">
        <v>44</v>
      </c>
      <c r="B3" s="87"/>
      <c r="C3" s="87" t="s">
        <v>45</v>
      </c>
      <c r="D3" s="87"/>
    </row>
    <row r="4" ht="17" customHeight="1" spans="1:4">
      <c r="A4" s="87" t="s">
        <v>46</v>
      </c>
      <c r="B4" s="87" t="s">
        <v>47</v>
      </c>
      <c r="C4" s="87" t="s">
        <v>46</v>
      </c>
      <c r="D4" s="87" t="s">
        <v>47</v>
      </c>
    </row>
    <row r="5" ht="17" customHeight="1" spans="1:4">
      <c r="A5" s="145" t="s">
        <v>48</v>
      </c>
      <c r="B5" s="146">
        <v>1038.59</v>
      </c>
      <c r="C5" s="145" t="s">
        <v>49</v>
      </c>
      <c r="D5" s="147"/>
    </row>
    <row r="6" ht="17" customHeight="1" spans="1:4">
      <c r="A6" s="145" t="s">
        <v>50</v>
      </c>
      <c r="B6" s="146"/>
      <c r="C6" s="145" t="s">
        <v>51</v>
      </c>
      <c r="D6" s="147"/>
    </row>
    <row r="7" ht="17" customHeight="1" spans="1:4">
      <c r="A7" s="145" t="s">
        <v>52</v>
      </c>
      <c r="B7" s="146"/>
      <c r="C7" s="145" t="s">
        <v>53</v>
      </c>
      <c r="D7" s="147"/>
    </row>
    <row r="8" ht="17" customHeight="1" spans="1:4">
      <c r="A8" s="145" t="s">
        <v>54</v>
      </c>
      <c r="B8" s="146"/>
      <c r="C8" s="145" t="s">
        <v>55</v>
      </c>
      <c r="D8" s="147"/>
    </row>
    <row r="9" ht="17" customHeight="1" spans="1:4">
      <c r="A9" s="145" t="s">
        <v>56</v>
      </c>
      <c r="B9" s="146"/>
      <c r="C9" s="145" t="s">
        <v>57</v>
      </c>
      <c r="D9" s="147"/>
    </row>
    <row r="10" ht="17" customHeight="1" spans="1:4">
      <c r="A10" s="145" t="s">
        <v>58</v>
      </c>
      <c r="B10" s="146"/>
      <c r="C10" s="145" t="s">
        <v>59</v>
      </c>
      <c r="D10" s="147"/>
    </row>
    <row r="11" ht="17" customHeight="1" spans="1:4">
      <c r="A11" s="145" t="s">
        <v>60</v>
      </c>
      <c r="B11" s="146"/>
      <c r="C11" s="145" t="s">
        <v>61</v>
      </c>
      <c r="D11" s="147"/>
    </row>
    <row r="12" ht="17" customHeight="1" spans="1:4">
      <c r="A12" s="145" t="s">
        <v>62</v>
      </c>
      <c r="B12" s="146"/>
      <c r="C12" s="151" t="s">
        <v>63</v>
      </c>
      <c r="D12" s="147">
        <v>139.17</v>
      </c>
    </row>
    <row r="13" ht="17" customHeight="1" spans="1:4">
      <c r="A13" s="145" t="s">
        <v>64</v>
      </c>
      <c r="B13" s="146"/>
      <c r="C13" s="151" t="s">
        <v>65</v>
      </c>
      <c r="D13" s="147"/>
    </row>
    <row r="14" ht="17" customHeight="1" spans="1:4">
      <c r="A14" s="145"/>
      <c r="B14" s="149"/>
      <c r="C14" s="151" t="s">
        <v>66</v>
      </c>
      <c r="D14" s="147">
        <v>45.17</v>
      </c>
    </row>
    <row r="15" ht="17" customHeight="1" spans="1:4">
      <c r="A15" s="145"/>
      <c r="B15" s="149"/>
      <c r="C15" s="151" t="s">
        <v>67</v>
      </c>
      <c r="D15" s="147"/>
    </row>
    <row r="16" ht="17" customHeight="1" spans="1:4">
      <c r="A16" s="145"/>
      <c r="B16" s="149"/>
      <c r="C16" s="151" t="s">
        <v>68</v>
      </c>
      <c r="D16" s="147"/>
    </row>
    <row r="17" ht="17" customHeight="1" spans="1:4">
      <c r="A17" s="145"/>
      <c r="B17" s="149"/>
      <c r="C17" s="151" t="s">
        <v>69</v>
      </c>
      <c r="D17" s="152">
        <v>787.97</v>
      </c>
    </row>
    <row r="18" ht="17" customHeight="1" spans="1:4">
      <c r="A18" s="145"/>
      <c r="B18" s="149"/>
      <c r="C18" s="151" t="s">
        <v>70</v>
      </c>
      <c r="D18" s="152"/>
    </row>
    <row r="19" ht="17" customHeight="1" spans="1:4">
      <c r="A19" s="145"/>
      <c r="B19" s="149"/>
      <c r="C19" s="151" t="s">
        <v>71</v>
      </c>
      <c r="D19" s="152"/>
    </row>
    <row r="20" ht="17" customHeight="1" spans="1:4">
      <c r="A20" s="145"/>
      <c r="B20" s="149"/>
      <c r="C20" s="151" t="s">
        <v>72</v>
      </c>
      <c r="D20" s="152"/>
    </row>
    <row r="21" ht="17" customHeight="1" spans="1:4">
      <c r="A21" s="145"/>
      <c r="B21" s="149"/>
      <c r="C21" s="151" t="s">
        <v>73</v>
      </c>
      <c r="D21" s="152"/>
    </row>
    <row r="22" ht="17" customHeight="1" spans="1:4">
      <c r="A22" s="145"/>
      <c r="B22" s="149"/>
      <c r="C22" s="151" t="s">
        <v>74</v>
      </c>
      <c r="D22" s="152"/>
    </row>
    <row r="23" ht="17" customHeight="1" spans="1:4">
      <c r="A23" s="145"/>
      <c r="B23" s="149"/>
      <c r="C23" s="151" t="s">
        <v>75</v>
      </c>
      <c r="D23" s="152"/>
    </row>
    <row r="24" ht="17" customHeight="1" spans="1:4">
      <c r="A24" s="145"/>
      <c r="B24" s="149"/>
      <c r="C24" s="151" t="s">
        <v>76</v>
      </c>
      <c r="D24" s="132">
        <v>66.28</v>
      </c>
    </row>
    <row r="25" ht="17" customHeight="1" spans="1:4">
      <c r="A25" s="145"/>
      <c r="B25" s="149"/>
      <c r="C25" s="151" t="s">
        <v>77</v>
      </c>
      <c r="D25" s="152"/>
    </row>
    <row r="26" ht="17" customHeight="1" spans="1:4">
      <c r="A26" s="145"/>
      <c r="B26" s="149"/>
      <c r="C26" s="145" t="s">
        <v>78</v>
      </c>
      <c r="D26" s="147"/>
    </row>
    <row r="27" ht="17" customHeight="1" spans="1:4">
      <c r="A27" s="145"/>
      <c r="B27" s="149"/>
      <c r="C27" s="145" t="s">
        <v>79</v>
      </c>
      <c r="D27" s="147"/>
    </row>
    <row r="28" ht="17" customHeight="1" spans="1:4">
      <c r="A28" s="145"/>
      <c r="B28" s="149"/>
      <c r="C28" s="145" t="s">
        <v>80</v>
      </c>
      <c r="D28" s="147"/>
    </row>
    <row r="29" ht="17" customHeight="1" spans="1:4">
      <c r="A29" s="145"/>
      <c r="B29" s="149"/>
      <c r="C29" s="145" t="s">
        <v>81</v>
      </c>
      <c r="D29" s="108"/>
    </row>
    <row r="30" ht="17" customHeight="1" spans="1:4">
      <c r="A30" s="145"/>
      <c r="B30" s="149"/>
      <c r="C30" s="145" t="s">
        <v>82</v>
      </c>
      <c r="D30" s="147"/>
    </row>
    <row r="31" ht="17" customHeight="1" spans="1:4">
      <c r="A31" s="145"/>
      <c r="B31" s="149"/>
      <c r="C31" s="145" t="s">
        <v>83</v>
      </c>
      <c r="D31" s="147"/>
    </row>
    <row r="32" ht="17" customHeight="1" spans="1:4">
      <c r="A32" s="145"/>
      <c r="B32" s="149"/>
      <c r="C32" s="145" t="s">
        <v>84</v>
      </c>
      <c r="D32" s="147"/>
    </row>
    <row r="33" ht="17" customHeight="1" spans="1:4">
      <c r="A33" s="145"/>
      <c r="B33" s="149"/>
      <c r="C33" s="145" t="s">
        <v>85</v>
      </c>
      <c r="D33" s="147"/>
    </row>
    <row r="34" ht="17" customHeight="1" spans="1:4">
      <c r="A34" s="145"/>
      <c r="B34" s="149"/>
      <c r="C34" s="145" t="s">
        <v>86</v>
      </c>
      <c r="D34" s="147"/>
    </row>
    <row r="35" ht="17" customHeight="1" spans="1:4">
      <c r="A35" s="145"/>
      <c r="B35" s="149"/>
      <c r="C35" s="145"/>
      <c r="D35" s="168"/>
    </row>
    <row r="36" ht="17" customHeight="1" spans="1:4">
      <c r="A36" s="87" t="s">
        <v>87</v>
      </c>
      <c r="B36" s="165">
        <v>1038.59</v>
      </c>
      <c r="C36" s="87" t="s">
        <v>88</v>
      </c>
      <c r="D36" s="147"/>
    </row>
    <row r="37" ht="17" customHeight="1" spans="1:4">
      <c r="A37" s="145" t="s">
        <v>89</v>
      </c>
      <c r="B37" s="166"/>
      <c r="C37" s="145" t="s">
        <v>90</v>
      </c>
      <c r="D37" s="166"/>
    </row>
    <row r="38" ht="17" customHeight="1" spans="1:4">
      <c r="A38" s="145" t="s">
        <v>91</v>
      </c>
      <c r="B38" s="166"/>
      <c r="C38" s="145"/>
      <c r="D38" s="169"/>
    </row>
    <row r="39" ht="17" customHeight="1" spans="1:4">
      <c r="A39" s="170"/>
      <c r="B39" s="150"/>
      <c r="C39" s="170"/>
      <c r="D39" s="169"/>
    </row>
    <row r="40" ht="17" customHeight="1" spans="1:4">
      <c r="A40" s="87" t="s">
        <v>92</v>
      </c>
      <c r="B40" s="165">
        <v>1038.59</v>
      </c>
      <c r="C40" s="87" t="s">
        <v>93</v>
      </c>
      <c r="D40" s="165">
        <f>D24+D17+D14+D12</f>
        <v>1038.59</v>
      </c>
    </row>
    <row r="41" spans="1:4">
      <c r="A41" s="110" t="s">
        <v>94</v>
      </c>
    </row>
  </sheetData>
  <mergeCells count="3">
    <mergeCell ref="A1:D1"/>
    <mergeCell ref="A3:B3"/>
    <mergeCell ref="C3:D3"/>
  </mergeCells>
  <pageMargins left="0.550694444444444" right="0.2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3" workbookViewId="0">
      <selection activeCell="A24" sqref="A2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62" t="s">
        <v>95</v>
      </c>
    </row>
    <row r="2" spans="1:2">
      <c r="A2" s="163"/>
      <c r="B2" t="s">
        <v>43</v>
      </c>
    </row>
    <row r="3" ht="20" customHeight="1" spans="1:2">
      <c r="A3" s="87" t="s">
        <v>46</v>
      </c>
      <c r="B3" s="87" t="s">
        <v>47</v>
      </c>
    </row>
    <row r="4" ht="20" customHeight="1" spans="1:2">
      <c r="A4" s="87" t="s">
        <v>96</v>
      </c>
      <c r="B4" s="87">
        <v>1</v>
      </c>
    </row>
    <row r="5" ht="20" customHeight="1" spans="1:2">
      <c r="A5" s="164" t="s">
        <v>97</v>
      </c>
      <c r="B5" s="165">
        <v>1038.59</v>
      </c>
    </row>
    <row r="6" ht="20" customHeight="1" spans="1:2">
      <c r="A6" s="85" t="s">
        <v>98</v>
      </c>
      <c r="B6" s="166">
        <v>1038.59</v>
      </c>
    </row>
    <row r="7" ht="20" customHeight="1" spans="1:2">
      <c r="A7" s="164" t="s">
        <v>99</v>
      </c>
      <c r="B7" s="167"/>
    </row>
    <row r="8" ht="20" customHeight="1" spans="1:2">
      <c r="A8" s="85" t="s">
        <v>100</v>
      </c>
      <c r="B8" s="167"/>
    </row>
    <row r="9" ht="20" customHeight="1" spans="1:2">
      <c r="A9" s="164" t="s">
        <v>101</v>
      </c>
      <c r="B9" s="167"/>
    </row>
    <row r="10" ht="20" customHeight="1" spans="1:2">
      <c r="A10" s="85" t="s">
        <v>100</v>
      </c>
      <c r="B10" s="167"/>
    </row>
    <row r="11" ht="20" customHeight="1" spans="1:2">
      <c r="A11" s="164" t="s">
        <v>102</v>
      </c>
      <c r="B11" s="167"/>
    </row>
    <row r="12" ht="20" customHeight="1" spans="1:2">
      <c r="A12" s="85" t="s">
        <v>100</v>
      </c>
      <c r="B12" s="167"/>
    </row>
    <row r="13" ht="20" customHeight="1" spans="1:2">
      <c r="A13" s="164" t="s">
        <v>103</v>
      </c>
      <c r="B13" s="167"/>
    </row>
    <row r="14" ht="20" customHeight="1" spans="1:2">
      <c r="A14" s="85" t="s">
        <v>100</v>
      </c>
      <c r="B14" s="167"/>
    </row>
    <row r="15" ht="20" customHeight="1" spans="1:2">
      <c r="A15" s="164" t="s">
        <v>104</v>
      </c>
      <c r="B15" s="167"/>
    </row>
    <row r="16" ht="20" customHeight="1" spans="1:2">
      <c r="A16" s="85" t="s">
        <v>100</v>
      </c>
      <c r="B16" s="167"/>
    </row>
    <row r="17" ht="20" customHeight="1" spans="1:2">
      <c r="A17" s="164" t="s">
        <v>105</v>
      </c>
      <c r="B17" s="167"/>
    </row>
    <row r="18" ht="20" customHeight="1" spans="1:2">
      <c r="A18" s="85" t="s">
        <v>100</v>
      </c>
      <c r="B18" s="167"/>
    </row>
    <row r="19" ht="20" customHeight="1" spans="1:2">
      <c r="A19" s="164" t="s">
        <v>106</v>
      </c>
      <c r="B19" s="167"/>
    </row>
    <row r="20" ht="20" customHeight="1" spans="1:2">
      <c r="A20" s="85" t="s">
        <v>100</v>
      </c>
      <c r="B20" s="167"/>
    </row>
    <row r="21" ht="20" customHeight="1" spans="1:2">
      <c r="A21" s="164" t="s">
        <v>107</v>
      </c>
      <c r="B21" s="167"/>
    </row>
    <row r="22" ht="20" customHeight="1" spans="1:2">
      <c r="A22" s="85" t="s">
        <v>100</v>
      </c>
      <c r="B22" s="167"/>
    </row>
    <row r="23" ht="20" customHeight="1" spans="1:2">
      <c r="A23" s="164" t="s">
        <v>108</v>
      </c>
      <c r="B23" s="165">
        <v>1038.59</v>
      </c>
    </row>
    <row r="24" ht="20" customHeight="1" spans="1:2">
      <c r="A24" s="85" t="s">
        <v>109</v>
      </c>
      <c r="B24" s="167"/>
    </row>
    <row r="25" ht="20" customHeight="1" spans="1:2">
      <c r="A25" s="85" t="s">
        <v>109</v>
      </c>
      <c r="B25" s="167"/>
    </row>
    <row r="26" ht="20" customHeight="1" spans="1:2">
      <c r="A26" s="85" t="s">
        <v>109</v>
      </c>
      <c r="B26" s="167"/>
    </row>
    <row r="27" ht="20" customHeight="1" spans="1:2">
      <c r="A27" s="85" t="s">
        <v>109</v>
      </c>
      <c r="B27" s="167"/>
    </row>
    <row r="28" ht="20" customHeight="1" spans="1:2">
      <c r="A28" s="85" t="s">
        <v>109</v>
      </c>
      <c r="B28" s="167"/>
    </row>
    <row r="29" ht="20" customHeight="1" spans="1:2">
      <c r="A29" s="164" t="s">
        <v>110</v>
      </c>
      <c r="B29" s="167"/>
    </row>
    <row r="30" ht="20" customHeight="1" spans="1:2">
      <c r="A30" s="85" t="s">
        <v>100</v>
      </c>
      <c r="B30" s="167"/>
    </row>
    <row r="31" ht="20" customHeight="1" spans="1:2">
      <c r="A31" s="164" t="s">
        <v>111</v>
      </c>
      <c r="B31" s="167"/>
    </row>
    <row r="32" ht="20" customHeight="1" spans="1:2">
      <c r="A32" s="85" t="s">
        <v>100</v>
      </c>
      <c r="B32" s="167"/>
    </row>
    <row r="33" ht="20" customHeight="1" spans="1:2">
      <c r="A33" s="164" t="s">
        <v>112</v>
      </c>
      <c r="B33" s="165">
        <v>1038.59</v>
      </c>
    </row>
    <row r="34" spans="1:2">
      <c r="A34" s="154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B8" sqref="B8:C9"/>
    </sheetView>
  </sheetViews>
  <sheetFormatPr defaultColWidth="9" defaultRowHeight="13.5" outlineLevelCol="4"/>
  <cols>
    <col min="1" max="1" width="52.7583333333333" customWidth="1"/>
    <col min="2" max="5" width="11.7583333333333" customWidth="1"/>
  </cols>
  <sheetData>
    <row r="1" ht="20.25" spans="1:5">
      <c r="A1" s="77" t="s">
        <v>114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ht="25" customHeight="1" spans="1:5">
      <c r="A3" s="87" t="s">
        <v>115</v>
      </c>
      <c r="B3" s="87" t="s">
        <v>116</v>
      </c>
      <c r="C3" s="87" t="s">
        <v>117</v>
      </c>
      <c r="D3" s="87" t="s">
        <v>118</v>
      </c>
      <c r="E3" s="87" t="s">
        <v>119</v>
      </c>
    </row>
    <row r="4" ht="25" customHeight="1" spans="1:5">
      <c r="A4" s="87" t="s">
        <v>96</v>
      </c>
      <c r="B4" s="87">
        <v>1</v>
      </c>
      <c r="C4" s="87">
        <v>2</v>
      </c>
      <c r="D4" s="87">
        <v>3</v>
      </c>
      <c r="E4" s="87">
        <v>4</v>
      </c>
    </row>
    <row r="5" ht="25" customHeight="1" spans="1:5">
      <c r="A5" s="83" t="s">
        <v>120</v>
      </c>
      <c r="B5" s="155">
        <f>C5+D5</f>
        <v>1038.59</v>
      </c>
      <c r="C5" s="130">
        <f>C6+C14+C17+C21</f>
        <v>992.27</v>
      </c>
      <c r="D5" s="130">
        <v>46.32</v>
      </c>
      <c r="E5" s="156"/>
    </row>
    <row r="6" s="88" customFormat="1" ht="25" customHeight="1" spans="1:5">
      <c r="A6" s="157" t="s">
        <v>121</v>
      </c>
      <c r="B6" s="155">
        <f>B7+B10+B12</f>
        <v>139.17</v>
      </c>
      <c r="C6" s="155">
        <f>C7+C10+C12</f>
        <v>139.17</v>
      </c>
      <c r="D6" s="130"/>
      <c r="E6" s="128"/>
    </row>
    <row r="7" s="88" customFormat="1" ht="25" customHeight="1" spans="1:5">
      <c r="A7" s="157" t="s">
        <v>122</v>
      </c>
      <c r="B7" s="155">
        <f t="shared" ref="B7:B9" si="0">C7</f>
        <v>133.43</v>
      </c>
      <c r="C7" s="130">
        <f>C8+C9</f>
        <v>133.43</v>
      </c>
      <c r="D7" s="130"/>
      <c r="E7" s="128"/>
    </row>
    <row r="8" s="88" customFormat="1" ht="25" customHeight="1" spans="1:5">
      <c r="A8" s="158" t="s">
        <v>123</v>
      </c>
      <c r="B8" s="131">
        <v>89.25</v>
      </c>
      <c r="C8" s="132">
        <v>89.25</v>
      </c>
      <c r="D8" s="133"/>
      <c r="E8" s="128"/>
    </row>
    <row r="9" s="88" customFormat="1" ht="25" customHeight="1" spans="1:5">
      <c r="A9" s="158" t="s">
        <v>124</v>
      </c>
      <c r="B9" s="132">
        <v>44.18</v>
      </c>
      <c r="C9" s="132">
        <v>44.18</v>
      </c>
      <c r="D9" s="133"/>
      <c r="E9" s="128"/>
    </row>
    <row r="10" s="88" customFormat="1" ht="25" customHeight="1" spans="1:5">
      <c r="A10" s="157" t="s">
        <v>125</v>
      </c>
      <c r="B10" s="159">
        <f>B11</f>
        <v>1</v>
      </c>
      <c r="C10" s="159">
        <f>C11</f>
        <v>1</v>
      </c>
      <c r="D10" s="130"/>
      <c r="E10" s="128"/>
    </row>
    <row r="11" s="88" customFormat="1" ht="25" customHeight="1" spans="1:5">
      <c r="A11" s="158" t="s">
        <v>126</v>
      </c>
      <c r="B11" s="132">
        <v>1</v>
      </c>
      <c r="C11" s="132">
        <v>1</v>
      </c>
      <c r="D11" s="133"/>
      <c r="E11" s="128"/>
    </row>
    <row r="12" s="88" customFormat="1" ht="25" customHeight="1" spans="1:5">
      <c r="A12" s="157" t="s">
        <v>127</v>
      </c>
      <c r="B12" s="160">
        <f>C12</f>
        <v>4.74</v>
      </c>
      <c r="C12" s="159">
        <f>C13</f>
        <v>4.74</v>
      </c>
      <c r="D12" s="130"/>
      <c r="E12" s="128"/>
    </row>
    <row r="13" s="88" customFormat="1" ht="25" customHeight="1" spans="1:5">
      <c r="A13" s="158" t="s">
        <v>127</v>
      </c>
      <c r="B13" s="132">
        <v>4.74</v>
      </c>
      <c r="C13" s="132">
        <v>4.74</v>
      </c>
      <c r="D13" s="133"/>
      <c r="E13" s="128"/>
    </row>
    <row r="14" s="88" customFormat="1" ht="25" customHeight="1" spans="1:5">
      <c r="A14" s="157" t="s">
        <v>128</v>
      </c>
      <c r="B14" s="160">
        <f>B15</f>
        <v>45.17</v>
      </c>
      <c r="C14" s="159">
        <f>C15</f>
        <v>45.17</v>
      </c>
      <c r="D14" s="130"/>
      <c r="E14" s="128"/>
    </row>
    <row r="15" s="88" customFormat="1" ht="25" customHeight="1" spans="1:5">
      <c r="A15" s="157" t="s">
        <v>129</v>
      </c>
      <c r="B15" s="160">
        <f>B16</f>
        <v>45.17</v>
      </c>
      <c r="C15" s="159">
        <f>C16</f>
        <v>45.17</v>
      </c>
      <c r="D15" s="130"/>
      <c r="E15" s="128"/>
    </row>
    <row r="16" s="88" customFormat="1" ht="25" customHeight="1" spans="1:5">
      <c r="A16" s="158" t="s">
        <v>130</v>
      </c>
      <c r="B16" s="132">
        <v>45.17</v>
      </c>
      <c r="C16" s="132">
        <v>45.17</v>
      </c>
      <c r="D16" s="133"/>
      <c r="E16" s="128"/>
    </row>
    <row r="17" s="88" customFormat="1" ht="25" customHeight="1" spans="1:5">
      <c r="A17" s="157" t="s">
        <v>131</v>
      </c>
      <c r="B17" s="160">
        <f>D17+C17</f>
        <v>787.97</v>
      </c>
      <c r="C17" s="159">
        <f t="shared" ref="C17:C22" si="1">C18</f>
        <v>741.65</v>
      </c>
      <c r="D17" s="130">
        <f>D18</f>
        <v>46.32</v>
      </c>
      <c r="E17" s="128"/>
    </row>
    <row r="18" s="88" customFormat="1" ht="25" customHeight="1" spans="1:5">
      <c r="A18" s="157" t="s">
        <v>132</v>
      </c>
      <c r="B18" s="160">
        <f>D18+C18</f>
        <v>787.97</v>
      </c>
      <c r="C18" s="159">
        <f>C19+C20</f>
        <v>741.65</v>
      </c>
      <c r="D18" s="130">
        <v>46.32</v>
      </c>
      <c r="E18" s="128"/>
    </row>
    <row r="19" s="88" customFormat="1" ht="25" customHeight="1" spans="1:5">
      <c r="A19" s="158" t="s">
        <v>133</v>
      </c>
      <c r="B19" s="131">
        <v>741.65</v>
      </c>
      <c r="C19" s="131">
        <v>741.65</v>
      </c>
      <c r="D19" s="133"/>
      <c r="E19" s="128"/>
    </row>
    <row r="20" s="88" customFormat="1" ht="25" customHeight="1" spans="1:5">
      <c r="A20" s="158" t="s">
        <v>134</v>
      </c>
      <c r="B20" s="131"/>
      <c r="C20" s="132"/>
      <c r="D20" s="133"/>
      <c r="E20" s="128"/>
    </row>
    <row r="21" s="88" customFormat="1" ht="25" customHeight="1" spans="1:5">
      <c r="A21" s="157" t="s">
        <v>135</v>
      </c>
      <c r="B21" s="160">
        <f>B22</f>
        <v>66.28</v>
      </c>
      <c r="C21" s="159">
        <f t="shared" si="1"/>
        <v>66.28</v>
      </c>
      <c r="D21" s="130"/>
      <c r="E21" s="123"/>
    </row>
    <row r="22" s="88" customFormat="1" ht="25" customHeight="1" spans="1:5">
      <c r="A22" s="157" t="s">
        <v>136</v>
      </c>
      <c r="B22" s="160">
        <f>B23</f>
        <v>66.28</v>
      </c>
      <c r="C22" s="159">
        <f t="shared" si="1"/>
        <v>66.28</v>
      </c>
      <c r="D22" s="130"/>
      <c r="E22" s="128"/>
    </row>
    <row r="23" s="88" customFormat="1" ht="25" customHeight="1" spans="1:5">
      <c r="A23" s="158" t="s">
        <v>137</v>
      </c>
      <c r="B23" s="132">
        <v>66.28</v>
      </c>
      <c r="C23" s="132">
        <v>66.28</v>
      </c>
      <c r="D23" s="133"/>
      <c r="E23" s="128"/>
    </row>
    <row r="24" s="88" customFormat="1" ht="25" customHeight="1" spans="1:5">
      <c r="A24" s="157"/>
      <c r="B24" s="155"/>
      <c r="C24" s="123"/>
      <c r="D24" s="155"/>
      <c r="E24" s="123"/>
    </row>
    <row r="25" s="88" customFormat="1" ht="25" customHeight="1" spans="1:5">
      <c r="A25" s="158"/>
      <c r="B25" s="133"/>
      <c r="C25" s="123"/>
      <c r="D25" s="133"/>
      <c r="E25" s="123"/>
    </row>
    <row r="26" s="88" customFormat="1" ht="25" customHeight="1" spans="1:5">
      <c r="A26" s="106"/>
      <c r="B26" s="161"/>
      <c r="C26" s="123"/>
      <c r="D26" s="123"/>
      <c r="E26" s="123"/>
    </row>
    <row r="27" s="88" customFormat="1" ht="25" customHeight="1" spans="1:5">
      <c r="A27" s="102"/>
      <c r="B27" s="128"/>
      <c r="C27" s="128"/>
      <c r="D27" s="128"/>
      <c r="E27" s="128"/>
    </row>
    <row r="28" s="88" customFormat="1" spans="1:5">
      <c r="A28" s="109" t="s">
        <v>138</v>
      </c>
    </row>
  </sheetData>
  <mergeCells count="1">
    <mergeCell ref="A1:E1"/>
  </mergeCells>
  <pageMargins left="0.275" right="0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8" sqref="D1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83333333333" customWidth="1"/>
    <col min="4" max="4" width="11.875" customWidth="1"/>
  </cols>
  <sheetData>
    <row r="1" ht="20.25" spans="1:4">
      <c r="A1" s="77" t="s">
        <v>139</v>
      </c>
      <c r="B1" s="77"/>
      <c r="C1" s="77"/>
      <c r="D1" s="77"/>
    </row>
    <row r="2" spans="1:4">
      <c r="A2" s="78"/>
      <c r="B2" s="79"/>
      <c r="C2" s="79"/>
      <c r="D2" s="79" t="s">
        <v>43</v>
      </c>
    </row>
    <row r="3" ht="15" customHeight="1" spans="1:4">
      <c r="A3" s="87" t="s">
        <v>140</v>
      </c>
      <c r="B3" s="87"/>
      <c r="C3" s="87" t="s">
        <v>141</v>
      </c>
      <c r="D3" s="87"/>
    </row>
    <row r="4" spans="1:4">
      <c r="A4" s="87" t="s">
        <v>46</v>
      </c>
      <c r="B4" s="87" t="s">
        <v>47</v>
      </c>
      <c r="C4" s="87" t="s">
        <v>46</v>
      </c>
      <c r="D4" s="87" t="s">
        <v>142</v>
      </c>
    </row>
    <row r="5" spans="1:4">
      <c r="A5" s="145" t="s">
        <v>143</v>
      </c>
      <c r="B5" s="146">
        <v>1038.59</v>
      </c>
      <c r="C5" s="145" t="s">
        <v>144</v>
      </c>
      <c r="D5" s="147"/>
    </row>
    <row r="6" spans="1:4">
      <c r="A6" s="145" t="s">
        <v>145</v>
      </c>
      <c r="B6" s="146">
        <v>1038.59</v>
      </c>
      <c r="C6" s="145" t="s">
        <v>146</v>
      </c>
      <c r="D6" s="147"/>
    </row>
    <row r="7" spans="1:4">
      <c r="A7" s="145" t="s">
        <v>147</v>
      </c>
      <c r="B7" s="147"/>
      <c r="C7" s="145" t="s">
        <v>148</v>
      </c>
      <c r="D7" s="147"/>
    </row>
    <row r="8" spans="1:4">
      <c r="A8" s="145" t="s">
        <v>149</v>
      </c>
      <c r="B8" s="147"/>
      <c r="C8" s="145" t="s">
        <v>150</v>
      </c>
      <c r="D8" s="147"/>
    </row>
    <row r="9" spans="1:4">
      <c r="A9" s="145"/>
      <c r="B9" s="148"/>
      <c r="C9" s="145" t="s">
        <v>151</v>
      </c>
      <c r="D9" s="147"/>
    </row>
    <row r="10" spans="1:4">
      <c r="A10" s="145"/>
      <c r="B10" s="148"/>
      <c r="C10" s="145" t="s">
        <v>152</v>
      </c>
      <c r="D10" s="147"/>
    </row>
    <row r="11" spans="1:4">
      <c r="A11" s="145"/>
      <c r="B11" s="148"/>
      <c r="C11" s="145" t="s">
        <v>153</v>
      </c>
      <c r="D11" s="147"/>
    </row>
    <row r="12" spans="1:4">
      <c r="A12" s="149"/>
      <c r="B12" s="150"/>
      <c r="C12" s="145" t="s">
        <v>154</v>
      </c>
      <c r="D12" s="147"/>
    </row>
    <row r="13" spans="1:4">
      <c r="A13" s="149"/>
      <c r="B13" s="150"/>
      <c r="C13" s="151" t="s">
        <v>155</v>
      </c>
      <c r="D13" s="147">
        <v>139.17</v>
      </c>
    </row>
    <row r="14" spans="1:4">
      <c r="A14" s="149"/>
      <c r="B14" s="150"/>
      <c r="C14" s="151" t="s">
        <v>156</v>
      </c>
      <c r="D14" s="147"/>
    </row>
    <row r="15" spans="1:4">
      <c r="A15" s="149"/>
      <c r="B15" s="150"/>
      <c r="C15" s="151" t="s">
        <v>157</v>
      </c>
      <c r="D15" s="147">
        <v>45.17</v>
      </c>
    </row>
    <row r="16" spans="1:4">
      <c r="A16" s="149"/>
      <c r="B16" s="150"/>
      <c r="C16" s="151" t="s">
        <v>158</v>
      </c>
      <c r="D16" s="147"/>
    </row>
    <row r="17" spans="1:4">
      <c r="A17" s="149"/>
      <c r="B17" s="150"/>
      <c r="C17" s="151" t="s">
        <v>159</v>
      </c>
      <c r="D17" s="147"/>
    </row>
    <row r="18" spans="1:4">
      <c r="A18" s="149"/>
      <c r="B18" s="150"/>
      <c r="C18" s="151" t="s">
        <v>160</v>
      </c>
      <c r="D18" s="152">
        <v>787.97</v>
      </c>
    </row>
    <row r="19" spans="1:4">
      <c r="A19" s="149"/>
      <c r="B19" s="150"/>
      <c r="C19" s="151" t="s">
        <v>161</v>
      </c>
      <c r="D19" s="147"/>
    </row>
    <row r="20" spans="1:4">
      <c r="A20" s="149"/>
      <c r="B20" s="150"/>
      <c r="C20" s="151" t="s">
        <v>162</v>
      </c>
      <c r="D20" s="147"/>
    </row>
    <row r="21" spans="1:4">
      <c r="A21" s="149"/>
      <c r="B21" s="150"/>
      <c r="C21" s="151" t="s">
        <v>163</v>
      </c>
      <c r="D21" s="147"/>
    </row>
    <row r="22" spans="1:4">
      <c r="A22" s="149"/>
      <c r="B22" s="150"/>
      <c r="C22" s="151" t="s">
        <v>164</v>
      </c>
      <c r="D22" s="147"/>
    </row>
    <row r="23" spans="1:4">
      <c r="A23" s="149"/>
      <c r="B23" s="150"/>
      <c r="C23" s="151" t="s">
        <v>165</v>
      </c>
      <c r="D23" s="147"/>
    </row>
    <row r="24" spans="1:4">
      <c r="A24" s="149"/>
      <c r="B24" s="150"/>
      <c r="C24" s="151" t="s">
        <v>166</v>
      </c>
      <c r="D24" s="147"/>
    </row>
    <row r="25" spans="1:4">
      <c r="A25" s="149"/>
      <c r="B25" s="150"/>
      <c r="C25" s="151" t="s">
        <v>167</v>
      </c>
      <c r="D25" s="132">
        <v>66.28</v>
      </c>
    </row>
    <row r="26" spans="1:4">
      <c r="A26" s="149"/>
      <c r="B26" s="150"/>
      <c r="C26" s="151" t="s">
        <v>168</v>
      </c>
      <c r="D26" s="147"/>
    </row>
    <row r="27" spans="1:4">
      <c r="A27" s="149"/>
      <c r="B27" s="150"/>
      <c r="C27" s="145" t="s">
        <v>169</v>
      </c>
      <c r="D27" s="147"/>
    </row>
    <row r="28" spans="1:4">
      <c r="A28" s="149"/>
      <c r="B28" s="150"/>
      <c r="C28" s="145" t="s">
        <v>170</v>
      </c>
      <c r="D28" s="147"/>
    </row>
    <row r="29" spans="1:4">
      <c r="A29" s="149"/>
      <c r="B29" s="150"/>
      <c r="C29" s="145" t="s">
        <v>171</v>
      </c>
      <c r="D29" s="147"/>
    </row>
    <row r="30" spans="1:4">
      <c r="A30" s="149"/>
      <c r="B30" s="150"/>
      <c r="C30" s="145" t="s">
        <v>172</v>
      </c>
      <c r="D30" s="108"/>
    </row>
    <row r="31" spans="1:4">
      <c r="A31" s="149"/>
      <c r="B31" s="150"/>
      <c r="C31" s="145" t="s">
        <v>173</v>
      </c>
      <c r="D31" s="147"/>
    </row>
    <row r="32" spans="1:4">
      <c r="A32" s="149"/>
      <c r="B32" s="150"/>
      <c r="C32" s="145" t="s">
        <v>174</v>
      </c>
      <c r="D32" s="147"/>
    </row>
    <row r="33" spans="1:4">
      <c r="A33" s="149"/>
      <c r="B33" s="150"/>
      <c r="C33" s="145" t="s">
        <v>175</v>
      </c>
      <c r="D33" s="147"/>
    </row>
    <row r="34" spans="1:4">
      <c r="A34" s="149"/>
      <c r="B34" s="150"/>
      <c r="C34" s="145" t="s">
        <v>176</v>
      </c>
      <c r="D34" s="147"/>
    </row>
    <row r="35" spans="1:4">
      <c r="A35" s="149"/>
      <c r="B35" s="150"/>
      <c r="C35" s="145"/>
      <c r="D35" s="147"/>
    </row>
    <row r="36" spans="1:4">
      <c r="A36" s="87" t="s">
        <v>177</v>
      </c>
      <c r="B36" s="153">
        <v>1038.59</v>
      </c>
      <c r="C36" s="87" t="s">
        <v>178</v>
      </c>
      <c r="D36" s="153">
        <f>D13+D15+D18+D25</f>
        <v>1038.59</v>
      </c>
    </row>
    <row r="37" spans="1:4">
      <c r="A37" s="154" t="s">
        <v>113</v>
      </c>
    </row>
    <row r="38" spans="1:4">
      <c r="A38" s="110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12" sqref="D12"/>
    </sheetView>
  </sheetViews>
  <sheetFormatPr defaultColWidth="9" defaultRowHeight="13.5"/>
  <cols>
    <col min="1" max="1" width="17.625" customWidth="1"/>
    <col min="2" max="2" width="11.6833333333333" customWidth="1"/>
    <col min="3" max="3" width="11.3666666666667" customWidth="1"/>
    <col min="4" max="4" width="12.9416666666667" customWidth="1"/>
    <col min="5" max="5" width="12.3166666666667" customWidth="1"/>
    <col min="6" max="6" width="11.8416666666667" customWidth="1"/>
    <col min="7" max="7" width="11.525" customWidth="1"/>
    <col min="8" max="8" width="11.2083333333333" customWidth="1"/>
    <col min="11" max="11" width="12.875" customWidth="1"/>
  </cols>
  <sheetData>
    <row r="1" ht="20.25" spans="1:11">
      <c r="A1" s="77" t="s">
        <v>180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78"/>
      <c r="B2" s="79"/>
      <c r="C2" s="79"/>
      <c r="D2" s="79"/>
      <c r="E2" s="79"/>
      <c r="F2" s="79"/>
      <c r="G2" s="79"/>
      <c r="H2" s="79"/>
      <c r="I2" s="79"/>
      <c r="J2" s="79"/>
      <c r="K2" s="79" t="s">
        <v>43</v>
      </c>
    </row>
    <row r="3" ht="15" customHeight="1" spans="1:11">
      <c r="A3" s="87" t="s">
        <v>181</v>
      </c>
      <c r="B3" s="87" t="s">
        <v>182</v>
      </c>
      <c r="C3" s="87" t="s">
        <v>183</v>
      </c>
      <c r="D3" s="87"/>
      <c r="E3" s="87"/>
      <c r="F3" s="87" t="s">
        <v>184</v>
      </c>
      <c r="G3" s="87"/>
      <c r="H3" s="87"/>
      <c r="I3" s="87" t="s">
        <v>185</v>
      </c>
      <c r="J3" s="87"/>
      <c r="K3" s="87"/>
    </row>
    <row r="4" spans="1:11">
      <c r="A4" s="87"/>
      <c r="B4" s="87"/>
      <c r="C4" s="87" t="s">
        <v>142</v>
      </c>
      <c r="D4" s="87" t="s">
        <v>117</v>
      </c>
      <c r="E4" s="87" t="s">
        <v>118</v>
      </c>
      <c r="F4" s="87" t="s">
        <v>142</v>
      </c>
      <c r="G4" s="87" t="s">
        <v>117</v>
      </c>
      <c r="H4" s="87" t="s">
        <v>118</v>
      </c>
      <c r="I4" s="87" t="s">
        <v>142</v>
      </c>
      <c r="J4" s="87" t="s">
        <v>117</v>
      </c>
      <c r="K4" s="87" t="s">
        <v>118</v>
      </c>
    </row>
    <row r="5" spans="1:11">
      <c r="A5" s="137" t="s">
        <v>186</v>
      </c>
      <c r="B5" s="137">
        <v>1</v>
      </c>
      <c r="C5" s="137">
        <v>2</v>
      </c>
      <c r="D5" s="137">
        <v>3</v>
      </c>
      <c r="E5" s="137">
        <v>4</v>
      </c>
      <c r="F5" s="137">
        <v>5</v>
      </c>
      <c r="G5" s="137">
        <v>6</v>
      </c>
      <c r="H5" s="137">
        <v>7</v>
      </c>
      <c r="I5" s="137">
        <v>8</v>
      </c>
      <c r="J5" s="137">
        <v>9</v>
      </c>
      <c r="K5" s="138">
        <v>10</v>
      </c>
    </row>
    <row r="6" spans="1:11">
      <c r="A6" s="139" t="s">
        <v>120</v>
      </c>
      <c r="B6" s="140">
        <v>1038.59</v>
      </c>
      <c r="C6" s="140">
        <f>D6+E6</f>
        <v>1038.59</v>
      </c>
      <c r="D6" s="140">
        <v>992.27</v>
      </c>
      <c r="E6" s="141">
        <v>46.32</v>
      </c>
      <c r="F6" s="142"/>
      <c r="G6" s="142"/>
      <c r="H6" s="142"/>
      <c r="I6" s="142"/>
      <c r="J6" s="142"/>
      <c r="K6" s="142"/>
    </row>
    <row r="7" s="88" customFormat="1" spans="1:11">
      <c r="A7" s="106" t="s">
        <v>187</v>
      </c>
      <c r="B7" s="140">
        <v>1038.59</v>
      </c>
      <c r="C7" s="140">
        <f>D7+E7</f>
        <v>1038.59</v>
      </c>
      <c r="D7" s="140">
        <v>992.27</v>
      </c>
      <c r="E7" s="141">
        <v>46.32</v>
      </c>
      <c r="F7" s="123"/>
      <c r="G7" s="123"/>
      <c r="H7" s="123"/>
      <c r="I7" s="123"/>
      <c r="J7" s="123"/>
      <c r="K7" s="123"/>
    </row>
    <row r="8" s="88" customFormat="1" spans="1:11">
      <c r="A8" s="106" t="s">
        <v>188</v>
      </c>
      <c r="B8" s="140">
        <v>1038.59</v>
      </c>
      <c r="C8" s="140">
        <f>D8+E8</f>
        <v>1038.59</v>
      </c>
      <c r="D8" s="140">
        <v>992.27</v>
      </c>
      <c r="E8" s="141">
        <v>46.32</v>
      </c>
      <c r="F8" s="123"/>
      <c r="G8" s="123"/>
      <c r="H8" s="123"/>
      <c r="I8" s="123"/>
      <c r="J8" s="123"/>
      <c r="K8" s="123"/>
    </row>
    <row r="9" spans="1:11">
      <c r="A9" s="143"/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>
      <c r="A10" s="143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>
      <c r="A11" s="143"/>
      <c r="B11" s="142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1">
      <c r="A12" s="143"/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1">
      <c r="A13" s="143"/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1">
      <c r="A14" s="143"/>
      <c r="B14" s="142"/>
      <c r="C14" s="142"/>
      <c r="D14" s="142"/>
      <c r="E14" s="142"/>
      <c r="F14" s="142"/>
      <c r="G14" s="142"/>
      <c r="H14" s="142"/>
      <c r="I14" s="142"/>
      <c r="J14" s="142"/>
      <c r="K14" s="142"/>
    </row>
    <row r="15" spans="1:11">
      <c r="A15" s="143"/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1:11">
      <c r="A16" s="144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08333333333333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E7" sqref="E7"/>
    </sheetView>
  </sheetViews>
  <sheetFormatPr defaultColWidth="9" defaultRowHeight="13.5" outlineLevelCol="4"/>
  <cols>
    <col min="1" max="1" width="42" customWidth="1"/>
    <col min="2" max="2" width="14.7583333333333" customWidth="1"/>
    <col min="3" max="5" width="12" customWidth="1"/>
  </cols>
  <sheetData>
    <row r="1" ht="20.25" spans="1:5">
      <c r="A1" s="77" t="s">
        <v>189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ht="18" customHeight="1" spans="1:5">
      <c r="A3" s="87" t="s">
        <v>115</v>
      </c>
      <c r="B3" s="87"/>
      <c r="C3" s="87" t="s">
        <v>183</v>
      </c>
      <c r="D3" s="87"/>
      <c r="E3" s="87"/>
    </row>
    <row r="4" ht="18" customHeight="1" spans="1:5">
      <c r="A4" s="87" t="s">
        <v>190</v>
      </c>
      <c r="B4" s="87" t="s">
        <v>191</v>
      </c>
      <c r="C4" s="87" t="s">
        <v>142</v>
      </c>
      <c r="D4" s="87" t="s">
        <v>117</v>
      </c>
      <c r="E4" s="87" t="s">
        <v>118</v>
      </c>
    </row>
    <row r="5" ht="18" customHeight="1" spans="1:5">
      <c r="A5" s="87" t="s">
        <v>96</v>
      </c>
      <c r="B5" s="87" t="s">
        <v>96</v>
      </c>
      <c r="C5" s="87">
        <v>1</v>
      </c>
      <c r="D5" s="87">
        <v>2</v>
      </c>
      <c r="E5" s="87">
        <v>3</v>
      </c>
    </row>
    <row r="6" s="88" customFormat="1" ht="18" customHeight="1" spans="1:5">
      <c r="A6" s="116"/>
      <c r="B6" s="111" t="s">
        <v>192</v>
      </c>
      <c r="C6" s="129">
        <f>D6+E6</f>
        <v>1038.59</v>
      </c>
      <c r="D6" s="129">
        <f>D7+D15+D18+D22</f>
        <v>992.27</v>
      </c>
      <c r="E6" s="128">
        <f>E18</f>
        <v>46.32</v>
      </c>
    </row>
    <row r="7" s="88" customFormat="1" ht="18" customHeight="1" spans="1:5">
      <c r="A7" s="114" t="s">
        <v>193</v>
      </c>
      <c r="B7" s="94" t="s">
        <v>121</v>
      </c>
      <c r="C7" s="129">
        <f>D7</f>
        <v>139.17</v>
      </c>
      <c r="D7" s="130">
        <f>D8+D11+D13</f>
        <v>139.17</v>
      </c>
      <c r="E7" s="128"/>
    </row>
    <row r="8" s="88" customFormat="1" ht="18" customHeight="1" spans="1:5">
      <c r="A8" s="114" t="s">
        <v>194</v>
      </c>
      <c r="B8" s="94" t="s">
        <v>122</v>
      </c>
      <c r="C8" s="130">
        <f>C9+C10</f>
        <v>133.43</v>
      </c>
      <c r="D8" s="130">
        <f>D9+D10</f>
        <v>133.43</v>
      </c>
      <c r="E8" s="128"/>
    </row>
    <row r="9" s="88" customFormat="1" ht="18" customHeight="1" spans="1:5">
      <c r="A9" s="116" t="s">
        <v>195</v>
      </c>
      <c r="B9" s="98" t="s">
        <v>123</v>
      </c>
      <c r="C9" s="131">
        <v>89.25</v>
      </c>
      <c r="D9" s="132">
        <v>89.25</v>
      </c>
      <c r="E9" s="128"/>
    </row>
    <row r="10" s="88" customFormat="1" ht="18" customHeight="1" spans="1:5">
      <c r="A10" s="116" t="s">
        <v>196</v>
      </c>
      <c r="B10" s="98" t="s">
        <v>124</v>
      </c>
      <c r="C10" s="132">
        <v>44.18</v>
      </c>
      <c r="D10" s="132">
        <v>44.18</v>
      </c>
      <c r="E10" s="128"/>
    </row>
    <row r="11" s="88" customFormat="1" ht="18" customHeight="1" spans="1:5">
      <c r="A11" s="114" t="s">
        <v>197</v>
      </c>
      <c r="B11" s="94" t="s">
        <v>125</v>
      </c>
      <c r="C11" s="129">
        <f>D11</f>
        <v>1</v>
      </c>
      <c r="D11" s="130">
        <f>D12</f>
        <v>1</v>
      </c>
      <c r="E11" s="128"/>
    </row>
    <row r="12" s="88" customFormat="1" ht="18" customHeight="1" spans="1:5">
      <c r="A12" s="116" t="s">
        <v>198</v>
      </c>
      <c r="B12" s="98" t="s">
        <v>126</v>
      </c>
      <c r="C12" s="96">
        <v>1</v>
      </c>
      <c r="D12" s="133">
        <v>1</v>
      </c>
      <c r="E12" s="128"/>
    </row>
    <row r="13" s="88" customFormat="1" ht="18" customHeight="1" spans="1:5">
      <c r="A13" s="114" t="s">
        <v>199</v>
      </c>
      <c r="B13" s="94" t="s">
        <v>127</v>
      </c>
      <c r="C13" s="129">
        <f>D13</f>
        <v>4.74</v>
      </c>
      <c r="D13" s="130">
        <f>D14</f>
        <v>4.74</v>
      </c>
      <c r="E13" s="128"/>
    </row>
    <row r="14" s="88" customFormat="1" ht="18" customHeight="1" spans="1:5">
      <c r="A14" s="116" t="s">
        <v>200</v>
      </c>
      <c r="B14" s="98" t="s">
        <v>127</v>
      </c>
      <c r="C14" s="132">
        <v>4.74</v>
      </c>
      <c r="D14" s="132">
        <v>4.74</v>
      </c>
      <c r="E14" s="128"/>
    </row>
    <row r="15" s="88" customFormat="1" ht="18" customHeight="1" spans="1:5">
      <c r="A15" s="114" t="s">
        <v>201</v>
      </c>
      <c r="B15" s="94" t="s">
        <v>128</v>
      </c>
      <c r="C15" s="129">
        <f>D15</f>
        <v>45.17</v>
      </c>
      <c r="D15" s="130">
        <f>D16</f>
        <v>45.17</v>
      </c>
      <c r="E15" s="128"/>
    </row>
    <row r="16" s="88" customFormat="1" ht="18" customHeight="1" spans="1:5">
      <c r="A16" s="114" t="s">
        <v>202</v>
      </c>
      <c r="B16" s="94" t="s">
        <v>129</v>
      </c>
      <c r="C16" s="129">
        <f>D16</f>
        <v>45.17</v>
      </c>
      <c r="D16" s="130">
        <f>D17</f>
        <v>45.17</v>
      </c>
      <c r="E16" s="128"/>
    </row>
    <row r="17" s="88" customFormat="1" ht="18" customHeight="1" spans="1:5">
      <c r="A17" s="116" t="s">
        <v>203</v>
      </c>
      <c r="B17" s="98" t="s">
        <v>130</v>
      </c>
      <c r="C17" s="96">
        <f>D17</f>
        <v>45.17</v>
      </c>
      <c r="D17" s="132">
        <v>45.17</v>
      </c>
      <c r="E17" s="128"/>
    </row>
    <row r="18" s="88" customFormat="1" ht="18" customHeight="1" spans="1:5">
      <c r="A18" s="114" t="s">
        <v>204</v>
      </c>
      <c r="B18" s="94" t="s">
        <v>131</v>
      </c>
      <c r="C18" s="129">
        <f>D18+E18</f>
        <v>787.97</v>
      </c>
      <c r="D18" s="96">
        <v>741.65</v>
      </c>
      <c r="E18" s="96">
        <v>46.32</v>
      </c>
    </row>
    <row r="19" s="88" customFormat="1" ht="18" customHeight="1" spans="1:5">
      <c r="A19" s="114" t="s">
        <v>205</v>
      </c>
      <c r="B19" s="94" t="s">
        <v>132</v>
      </c>
      <c r="C19" s="129">
        <f>D19+E19</f>
        <v>787.97</v>
      </c>
      <c r="D19" s="96">
        <v>741.65</v>
      </c>
      <c r="E19" s="96">
        <v>46.32</v>
      </c>
    </row>
    <row r="20" s="88" customFormat="1" ht="18" customHeight="1" spans="1:5">
      <c r="A20" s="116" t="s">
        <v>206</v>
      </c>
      <c r="B20" s="98" t="s">
        <v>133</v>
      </c>
      <c r="C20" s="96">
        <f>D20+E20</f>
        <v>787.97</v>
      </c>
      <c r="D20" s="96">
        <v>741.65</v>
      </c>
      <c r="E20" s="96">
        <v>46.32</v>
      </c>
    </row>
    <row r="21" s="88" customFormat="1" ht="18" customHeight="1" spans="1:5">
      <c r="A21" s="116" t="s">
        <v>207</v>
      </c>
      <c r="B21" s="98" t="s">
        <v>134</v>
      </c>
      <c r="C21" s="96"/>
      <c r="D21" s="133"/>
      <c r="E21" s="128"/>
    </row>
    <row r="22" s="88" customFormat="1" ht="18" customHeight="1" spans="1:5">
      <c r="A22" s="114" t="s">
        <v>208</v>
      </c>
      <c r="B22" s="94" t="s">
        <v>135</v>
      </c>
      <c r="C22" s="129">
        <f t="shared" ref="C22:C24" si="0">D22</f>
        <v>66.28</v>
      </c>
      <c r="D22" s="130">
        <f>D23</f>
        <v>66.28</v>
      </c>
      <c r="E22" s="128"/>
    </row>
    <row r="23" s="88" customFormat="1" ht="18" customHeight="1" spans="1:5">
      <c r="A23" s="114" t="s">
        <v>209</v>
      </c>
      <c r="B23" s="94" t="s">
        <v>136</v>
      </c>
      <c r="C23" s="129">
        <f t="shared" si="0"/>
        <v>66.28</v>
      </c>
      <c r="D23" s="130">
        <f>D24</f>
        <v>66.28</v>
      </c>
      <c r="E23" s="128"/>
    </row>
    <row r="24" s="88" customFormat="1" ht="18" customHeight="1" spans="1:5">
      <c r="A24" s="116" t="s">
        <v>210</v>
      </c>
      <c r="B24" s="98" t="s">
        <v>137</v>
      </c>
      <c r="C24" s="132">
        <v>66.28</v>
      </c>
      <c r="D24" s="132">
        <v>66.28</v>
      </c>
      <c r="E24" s="128"/>
    </row>
    <row r="25" customFormat="1" spans="1:5">
      <c r="A25" s="134"/>
      <c r="B25" s="135"/>
      <c r="C25" s="128"/>
      <c r="D25" s="128"/>
      <c r="E25" s="128"/>
    </row>
    <row r="26" customFormat="1" spans="1:5">
      <c r="A26" s="134"/>
      <c r="B26" s="98"/>
      <c r="C26" s="128"/>
      <c r="D26" s="128"/>
      <c r="E26" s="133"/>
    </row>
    <row r="27" s="88" customFormat="1" spans="1:5">
      <c r="A27" s="134"/>
      <c r="B27" s="135"/>
      <c r="C27" s="128"/>
      <c r="D27" s="128"/>
      <c r="E27" s="128"/>
    </row>
    <row r="28" s="88" customFormat="1" spans="1:5">
      <c r="A28" s="134"/>
      <c r="B28" s="134"/>
      <c r="C28" s="128"/>
      <c r="D28" s="128"/>
      <c r="E28" s="128"/>
    </row>
    <row r="29" s="88" customFormat="1" spans="1:5">
      <c r="A29" s="134"/>
      <c r="B29" s="134"/>
      <c r="C29" s="128"/>
      <c r="D29" s="128"/>
      <c r="E29" s="128"/>
    </row>
    <row r="30" s="88" customFormat="1" spans="1:5">
      <c r="A30" s="134"/>
      <c r="B30" s="134"/>
      <c r="C30" s="128"/>
      <c r="D30" s="128"/>
      <c r="E30" s="128"/>
    </row>
    <row r="31" s="88" customFormat="1" spans="1:5">
      <c r="A31" s="134"/>
      <c r="B31" s="134"/>
      <c r="C31" s="128"/>
      <c r="D31" s="128"/>
      <c r="E31" s="128"/>
    </row>
    <row r="32" s="88" customFormat="1" spans="1:5">
      <c r="A32" s="134"/>
      <c r="B32" s="134"/>
      <c r="C32" s="128"/>
      <c r="D32" s="128"/>
      <c r="E32" s="128"/>
    </row>
    <row r="33" s="88" customFormat="1" spans="1:5">
      <c r="A33" s="134"/>
      <c r="B33" s="134"/>
      <c r="C33" s="128"/>
      <c r="D33" s="128"/>
      <c r="E33" s="128"/>
    </row>
    <row r="34" s="88" customFormat="1" spans="1:5">
      <c r="A34" s="136"/>
      <c r="B34" s="136"/>
      <c r="C34" s="123"/>
      <c r="D34" s="123"/>
      <c r="E34" s="123"/>
    </row>
    <row r="35" s="88" customFormat="1" spans="1:5">
      <c r="A35" s="136"/>
      <c r="B35" s="136"/>
      <c r="C35" s="123"/>
      <c r="D35" s="123"/>
      <c r="E35" s="123"/>
    </row>
    <row r="36" s="88" customFormat="1" spans="1:5">
      <c r="A36" s="136"/>
      <c r="B36" s="136"/>
      <c r="C36" s="123"/>
      <c r="D36" s="123"/>
      <c r="E36" s="123"/>
    </row>
    <row r="37" s="88" customFormat="1" spans="1:5">
      <c r="A37" s="134"/>
      <c r="B37" s="134"/>
      <c r="C37" s="128"/>
      <c r="D37" s="128"/>
      <c r="E37" s="128"/>
    </row>
    <row r="38" s="88" customFormat="1" spans="1:5">
      <c r="A38" s="136"/>
      <c r="B38" s="136"/>
      <c r="C38" s="123"/>
      <c r="D38" s="123"/>
      <c r="E38" s="123"/>
    </row>
    <row r="39" s="88" customFormat="1" spans="1:5">
      <c r="A39" s="134"/>
      <c r="B39" s="134"/>
      <c r="C39" s="128"/>
      <c r="D39" s="128"/>
      <c r="E39" s="128"/>
    </row>
    <row r="40" s="88" customFormat="1" spans="1:5">
      <c r="A40" s="134"/>
      <c r="B40" s="134"/>
      <c r="C40" s="128"/>
      <c r="D40" s="128"/>
      <c r="E40" s="128"/>
    </row>
    <row r="41" s="88" customFormat="1" spans="1:5">
      <c r="A41" s="136"/>
      <c r="B41" s="136"/>
      <c r="C41" s="123"/>
      <c r="D41" s="123"/>
      <c r="E41" s="123"/>
    </row>
    <row r="42" s="88" customFormat="1" spans="1:5">
      <c r="A42" s="109" t="s">
        <v>138</v>
      </c>
    </row>
  </sheetData>
  <mergeCells count="3">
    <mergeCell ref="A1:E1"/>
    <mergeCell ref="A3:B3"/>
    <mergeCell ref="C3:E3"/>
  </mergeCells>
  <pageMargins left="0.550694444444444" right="0.432638888888889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3" workbookViewId="0">
      <selection activeCell="D31" sqref="D31"/>
    </sheetView>
  </sheetViews>
  <sheetFormatPr defaultColWidth="9" defaultRowHeight="13.5" outlineLevelCol="4"/>
  <cols>
    <col min="1" max="1" width="15.8083333333333" customWidth="1"/>
    <col min="2" max="2" width="21.125" customWidth="1"/>
    <col min="3" max="5" width="20.2583333333333" customWidth="1"/>
    <col min="6" max="6" width="16.5" customWidth="1"/>
    <col min="7" max="7" width="11.5"/>
  </cols>
  <sheetData>
    <row r="1" ht="20.25" spans="1:5">
      <c r="A1" s="77" t="s">
        <v>211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ht="16" customHeight="1" spans="1:5">
      <c r="A3" s="87" t="s">
        <v>212</v>
      </c>
      <c r="B3" s="87"/>
      <c r="C3" s="87" t="s">
        <v>213</v>
      </c>
      <c r="D3" s="87"/>
      <c r="E3" s="87"/>
    </row>
    <row r="4" ht="16" customHeight="1" spans="1:5">
      <c r="A4" s="87" t="s">
        <v>190</v>
      </c>
      <c r="B4" s="87" t="s">
        <v>191</v>
      </c>
      <c r="C4" s="87" t="s">
        <v>142</v>
      </c>
      <c r="D4" s="87" t="s">
        <v>214</v>
      </c>
      <c r="E4" s="87" t="s">
        <v>215</v>
      </c>
    </row>
    <row r="5" ht="16" customHeight="1" spans="1:5">
      <c r="A5" s="87" t="s">
        <v>96</v>
      </c>
      <c r="B5" s="87" t="s">
        <v>96</v>
      </c>
      <c r="C5" s="87">
        <v>1</v>
      </c>
      <c r="D5" s="87">
        <v>2</v>
      </c>
      <c r="E5" s="87">
        <v>3</v>
      </c>
    </row>
    <row r="6" s="88" customFormat="1" ht="16" customHeight="1" spans="1:5">
      <c r="A6" s="93"/>
      <c r="B6" s="111" t="s">
        <v>192</v>
      </c>
      <c r="C6" s="112">
        <f t="shared" ref="C6:C37" si="0">D6+E6</f>
        <v>992.2691044</v>
      </c>
      <c r="D6" s="113">
        <f>D7+D17</f>
        <v>891.8986725</v>
      </c>
      <c r="E6" s="113">
        <f>E20+E21</f>
        <v>100.3704319</v>
      </c>
    </row>
    <row r="7" s="88" customFormat="1" ht="16" customHeight="1" spans="1:5">
      <c r="A7" s="114" t="s">
        <v>216</v>
      </c>
      <c r="B7" s="111" t="s">
        <v>217</v>
      </c>
      <c r="C7" s="112">
        <f t="shared" si="0"/>
        <v>890.8986725</v>
      </c>
      <c r="D7" s="113">
        <f>SUM(D8:D16)</f>
        <v>890.8986725</v>
      </c>
      <c r="E7" s="115"/>
    </row>
    <row r="8" s="88" customFormat="1" ht="16" customHeight="1" spans="1:5">
      <c r="A8" s="116" t="s">
        <v>218</v>
      </c>
      <c r="B8" s="117" t="s">
        <v>219</v>
      </c>
      <c r="C8" s="112">
        <f t="shared" si="0"/>
        <v>89.253072</v>
      </c>
      <c r="D8" s="118">
        <v>89.253072</v>
      </c>
      <c r="E8" s="95"/>
    </row>
    <row r="9" s="88" customFormat="1" ht="16" customHeight="1" spans="1:5">
      <c r="A9" s="116" t="s">
        <v>220</v>
      </c>
      <c r="B9" s="117" t="s">
        <v>221</v>
      </c>
      <c r="C9" s="112">
        <f t="shared" si="0"/>
        <v>44.184936</v>
      </c>
      <c r="D9" s="118">
        <v>44.184936</v>
      </c>
      <c r="E9" s="95"/>
    </row>
    <row r="10" s="88" customFormat="1" ht="16" customHeight="1" spans="1:5">
      <c r="A10" s="116" t="s">
        <v>222</v>
      </c>
      <c r="B10" s="117" t="s">
        <v>223</v>
      </c>
      <c r="C10" s="112">
        <f t="shared" si="0"/>
        <v>4.74</v>
      </c>
      <c r="D10" s="118">
        <v>4.74</v>
      </c>
      <c r="E10" s="95"/>
    </row>
    <row r="11" s="88" customFormat="1" ht="16" customHeight="1" spans="1:5">
      <c r="A11" s="116" t="s">
        <v>224</v>
      </c>
      <c r="B11" s="117" t="s">
        <v>225</v>
      </c>
      <c r="C11" s="112">
        <f t="shared" si="0"/>
        <v>36.2590605</v>
      </c>
      <c r="D11" s="118">
        <v>36.2590605</v>
      </c>
      <c r="E11" s="95"/>
    </row>
    <row r="12" s="88" customFormat="1" ht="16" customHeight="1" spans="1:5">
      <c r="A12" s="116" t="s">
        <v>226</v>
      </c>
      <c r="B12" s="117" t="s">
        <v>227</v>
      </c>
      <c r="C12" s="112">
        <f t="shared" si="0"/>
        <v>8.91</v>
      </c>
      <c r="D12" s="118">
        <v>8.91</v>
      </c>
      <c r="E12" s="95"/>
    </row>
    <row r="13" s="88" customFormat="1" ht="16" customHeight="1" spans="1:5">
      <c r="A13" s="116" t="s">
        <v>228</v>
      </c>
      <c r="B13" s="117" t="s">
        <v>229</v>
      </c>
      <c r="C13" s="112">
        <f t="shared" si="0"/>
        <v>107.03</v>
      </c>
      <c r="D13" s="118">
        <v>107.03</v>
      </c>
      <c r="E13" s="95"/>
    </row>
    <row r="14" s="88" customFormat="1" ht="16" customHeight="1" spans="1:5">
      <c r="A14" s="116" t="s">
        <v>230</v>
      </c>
      <c r="B14" s="117" t="s">
        <v>231</v>
      </c>
      <c r="C14" s="112">
        <f t="shared" si="0"/>
        <v>279.2142</v>
      </c>
      <c r="D14" s="118">
        <v>279.2142</v>
      </c>
      <c r="E14" s="95"/>
    </row>
    <row r="15" s="88" customFormat="1" ht="16" customHeight="1" spans="1:5">
      <c r="A15" s="116" t="s">
        <v>232</v>
      </c>
      <c r="B15" s="117" t="s">
        <v>233</v>
      </c>
      <c r="C15" s="112">
        <f t="shared" si="0"/>
        <v>255.03</v>
      </c>
      <c r="D15" s="118">
        <v>255.03</v>
      </c>
      <c r="E15" s="95"/>
    </row>
    <row r="16" s="88" customFormat="1" ht="16" customHeight="1" spans="1:5">
      <c r="A16" s="116" t="s">
        <v>234</v>
      </c>
      <c r="B16" s="117" t="s">
        <v>137</v>
      </c>
      <c r="C16" s="112">
        <f t="shared" si="0"/>
        <v>66.277404</v>
      </c>
      <c r="D16" s="118">
        <v>66.277404</v>
      </c>
      <c r="E16" s="95"/>
    </row>
    <row r="17" s="88" customFormat="1" ht="16" customHeight="1" spans="1:5">
      <c r="A17" s="114" t="s">
        <v>235</v>
      </c>
      <c r="B17" s="111" t="s">
        <v>236</v>
      </c>
      <c r="C17" s="112">
        <f t="shared" si="0"/>
        <v>1</v>
      </c>
      <c r="D17" s="113">
        <f>D18+D20</f>
        <v>1</v>
      </c>
      <c r="E17" s="115"/>
    </row>
    <row r="18" s="88" customFormat="1" ht="16" customHeight="1" spans="1:5">
      <c r="A18" s="116" t="s">
        <v>237</v>
      </c>
      <c r="B18" s="117" t="s">
        <v>238</v>
      </c>
      <c r="C18" s="112">
        <f t="shared" si="0"/>
        <v>1</v>
      </c>
      <c r="D18" s="118">
        <v>1</v>
      </c>
      <c r="E18" s="95"/>
    </row>
    <row r="19" s="88" customFormat="1" ht="16" customHeight="1" spans="1:5">
      <c r="A19" s="116" t="s">
        <v>239</v>
      </c>
      <c r="B19" s="117" t="s">
        <v>240</v>
      </c>
      <c r="C19" s="112">
        <f t="shared" si="0"/>
        <v>0</v>
      </c>
      <c r="D19" s="95"/>
      <c r="E19" s="95"/>
    </row>
    <row r="20" s="88" customFormat="1" ht="16" customHeight="1" spans="1:5">
      <c r="A20" s="116">
        <v>30399</v>
      </c>
      <c r="B20" s="117" t="s">
        <v>241</v>
      </c>
      <c r="C20" s="112">
        <f t="shared" si="0"/>
        <v>0</v>
      </c>
      <c r="D20" s="95"/>
      <c r="E20" s="95"/>
    </row>
    <row r="21" s="88" customFormat="1" ht="16" customHeight="1" spans="1:5">
      <c r="A21" s="114" t="s">
        <v>242</v>
      </c>
      <c r="B21" s="111" t="s">
        <v>243</v>
      </c>
      <c r="C21" s="112">
        <f t="shared" si="0"/>
        <v>100.3704319</v>
      </c>
      <c r="D21" s="115"/>
      <c r="E21" s="113">
        <f>SUM(E22:E38)</f>
        <v>100.3704319</v>
      </c>
    </row>
    <row r="22" s="88" customFormat="1" ht="16" customHeight="1" spans="1:5">
      <c r="A22" s="116" t="s">
        <v>244</v>
      </c>
      <c r="B22" s="117" t="s">
        <v>245</v>
      </c>
      <c r="C22" s="112">
        <f t="shared" si="0"/>
        <v>17.04</v>
      </c>
      <c r="D22" s="95"/>
      <c r="E22" s="119">
        <v>17.04</v>
      </c>
    </row>
    <row r="23" s="88" customFormat="1" ht="16" customHeight="1" spans="1:5">
      <c r="A23" s="116" t="s">
        <v>246</v>
      </c>
      <c r="B23" s="117" t="s">
        <v>247</v>
      </c>
      <c r="C23" s="112">
        <f t="shared" si="0"/>
        <v>6.3756504</v>
      </c>
      <c r="D23" s="95"/>
      <c r="E23" s="119">
        <v>6.3756504</v>
      </c>
    </row>
    <row r="24" s="88" customFormat="1" ht="16" customHeight="1" spans="1:5">
      <c r="A24" s="116" t="s">
        <v>248</v>
      </c>
      <c r="B24" s="117" t="s">
        <v>249</v>
      </c>
      <c r="C24" s="112">
        <f t="shared" ref="C24:C37" si="1">D24+E24</f>
        <v>3.9847815</v>
      </c>
      <c r="D24" s="95"/>
      <c r="E24" s="119">
        <v>3.9847815</v>
      </c>
    </row>
    <row r="25" s="88" customFormat="1" ht="16" customHeight="1" spans="1:5">
      <c r="A25" s="116" t="s">
        <v>250</v>
      </c>
      <c r="B25" s="117" t="s">
        <v>251</v>
      </c>
      <c r="C25" s="112">
        <f t="shared" si="1"/>
        <v>3</v>
      </c>
      <c r="D25" s="95"/>
      <c r="E25" s="120">
        <v>3</v>
      </c>
    </row>
    <row r="26" s="88" customFormat="1" ht="16" customHeight="1" spans="1:5">
      <c r="A26" s="116" t="s">
        <v>252</v>
      </c>
      <c r="B26" s="117" t="s">
        <v>253</v>
      </c>
      <c r="C26" s="112">
        <f t="shared" si="1"/>
        <v>0</v>
      </c>
      <c r="D26" s="95"/>
      <c r="E26" s="121"/>
    </row>
    <row r="27" s="88" customFormat="1" ht="16" customHeight="1" spans="1:5">
      <c r="A27" s="116" t="s">
        <v>254</v>
      </c>
      <c r="B27" s="117" t="s">
        <v>255</v>
      </c>
      <c r="C27" s="112">
        <f t="shared" si="1"/>
        <v>9</v>
      </c>
      <c r="D27" s="95"/>
      <c r="E27" s="120">
        <v>9</v>
      </c>
    </row>
    <row r="28" s="88" customFormat="1" ht="16" customHeight="1" spans="1:5">
      <c r="A28" s="116" t="s">
        <v>256</v>
      </c>
      <c r="B28" s="117" t="s">
        <v>257</v>
      </c>
      <c r="C28" s="112">
        <f t="shared" si="1"/>
        <v>0</v>
      </c>
      <c r="D28" s="95"/>
      <c r="E28" s="120"/>
    </row>
    <row r="29" s="88" customFormat="1" ht="16" customHeight="1" spans="1:5">
      <c r="A29" s="116" t="s">
        <v>258</v>
      </c>
      <c r="B29" s="117" t="s">
        <v>259</v>
      </c>
      <c r="C29" s="112">
        <f t="shared" si="1"/>
        <v>22.32</v>
      </c>
      <c r="D29" s="95"/>
      <c r="E29" s="120">
        <v>22.32</v>
      </c>
    </row>
    <row r="30" s="88" customFormat="1" ht="16" customHeight="1" spans="1:5">
      <c r="A30" s="116" t="s">
        <v>260</v>
      </c>
      <c r="B30" s="117" t="s">
        <v>261</v>
      </c>
      <c r="C30" s="112">
        <f t="shared" si="1"/>
        <v>0.18</v>
      </c>
      <c r="D30" s="95"/>
      <c r="E30" s="120">
        <v>0.18</v>
      </c>
    </row>
    <row r="31" s="88" customFormat="1" ht="16" customHeight="1" spans="1:5">
      <c r="A31" s="116" t="s">
        <v>262</v>
      </c>
      <c r="B31" s="117" t="s">
        <v>263</v>
      </c>
      <c r="C31" s="112">
        <f t="shared" si="1"/>
        <v>0</v>
      </c>
      <c r="D31" s="95"/>
      <c r="E31" s="120"/>
    </row>
    <row r="32" s="88" customFormat="1" ht="16" customHeight="1" spans="1:5">
      <c r="A32" s="116" t="s">
        <v>264</v>
      </c>
      <c r="B32" s="117" t="s">
        <v>265</v>
      </c>
      <c r="C32" s="112">
        <f t="shared" si="1"/>
        <v>0</v>
      </c>
      <c r="D32" s="95"/>
      <c r="E32" s="120"/>
    </row>
    <row r="33" s="88" customFormat="1" ht="16" customHeight="1" spans="1:5">
      <c r="A33" s="116" t="s">
        <v>266</v>
      </c>
      <c r="B33" s="117" t="s">
        <v>267</v>
      </c>
      <c r="C33" s="112">
        <f t="shared" si="1"/>
        <v>1.9</v>
      </c>
      <c r="D33" s="95"/>
      <c r="E33" s="120">
        <v>1.9</v>
      </c>
    </row>
    <row r="34" s="88" customFormat="1" ht="16" customHeight="1" spans="1:5">
      <c r="A34" s="116" t="s">
        <v>268</v>
      </c>
      <c r="B34" s="117" t="s">
        <v>269</v>
      </c>
      <c r="C34" s="112">
        <f t="shared" si="1"/>
        <v>9</v>
      </c>
      <c r="D34" s="95"/>
      <c r="E34" s="120">
        <v>9</v>
      </c>
    </row>
    <row r="35" s="88" customFormat="1" ht="16" customHeight="1" spans="1:5">
      <c r="A35" s="116" t="s">
        <v>270</v>
      </c>
      <c r="B35" s="117" t="s">
        <v>271</v>
      </c>
      <c r="C35" s="112">
        <f t="shared" si="1"/>
        <v>3.6</v>
      </c>
      <c r="D35" s="95"/>
      <c r="E35" s="120">
        <v>3.6</v>
      </c>
    </row>
    <row r="36" s="88" customFormat="1" ht="16" customHeight="1" spans="1:5">
      <c r="A36" s="116" t="s">
        <v>272</v>
      </c>
      <c r="B36" s="117" t="s">
        <v>273</v>
      </c>
      <c r="C36" s="112">
        <f t="shared" si="1"/>
        <v>3</v>
      </c>
      <c r="D36" s="95"/>
      <c r="E36" s="120">
        <v>3</v>
      </c>
    </row>
    <row r="37" s="88" customFormat="1" ht="16" customHeight="1" spans="1:5">
      <c r="A37" s="116" t="s">
        <v>274</v>
      </c>
      <c r="B37" s="117" t="s">
        <v>275</v>
      </c>
      <c r="C37" s="112">
        <f t="shared" si="1"/>
        <v>8</v>
      </c>
      <c r="D37" s="95"/>
      <c r="E37" s="120">
        <v>8</v>
      </c>
    </row>
    <row r="38" customFormat="1" ht="16" customHeight="1" spans="1:5">
      <c r="A38" s="106">
        <v>30299</v>
      </c>
      <c r="B38" s="122" t="s">
        <v>276</v>
      </c>
      <c r="C38" s="112">
        <f>E38</f>
        <v>12.97</v>
      </c>
      <c r="D38" s="123"/>
      <c r="E38" s="124">
        <v>12.97</v>
      </c>
    </row>
    <row r="39" s="88" customFormat="1" spans="1:5">
      <c r="A39" s="106"/>
      <c r="B39" s="125"/>
      <c r="C39" s="112"/>
      <c r="D39" s="123"/>
      <c r="E39" s="123"/>
    </row>
    <row r="40" s="88" customFormat="1" spans="1:5">
      <c r="A40" s="106"/>
      <c r="B40" s="126"/>
      <c r="C40" s="123"/>
      <c r="D40" s="123"/>
      <c r="E40" s="123"/>
    </row>
    <row r="41" s="88" customFormat="1" spans="1:5">
      <c r="A41" s="106"/>
      <c r="B41" s="126"/>
      <c r="C41" s="123"/>
      <c r="D41" s="123"/>
      <c r="E41" s="123"/>
    </row>
    <row r="42" s="88" customFormat="1" spans="1:5">
      <c r="A42" s="106"/>
      <c r="B42" s="126"/>
      <c r="C42" s="123"/>
      <c r="D42" s="123"/>
      <c r="E42" s="123"/>
    </row>
    <row r="43" s="88" customFormat="1" spans="1:5">
      <c r="A43" s="106"/>
      <c r="B43" s="126"/>
      <c r="C43" s="123"/>
      <c r="D43" s="123"/>
      <c r="E43" s="123"/>
    </row>
    <row r="44" s="88" customFormat="1" spans="1:5">
      <c r="A44" s="106"/>
      <c r="B44" s="126"/>
      <c r="C44" s="123"/>
      <c r="D44" s="123"/>
      <c r="E44" s="123"/>
    </row>
    <row r="45" s="88" customFormat="1" spans="1:5">
      <c r="A45" s="102"/>
      <c r="B45" s="127"/>
      <c r="C45" s="128"/>
      <c r="D45" s="128"/>
      <c r="E45" s="128"/>
    </row>
    <row r="46" s="88" customFormat="1" spans="1:5">
      <c r="A46" s="109" t="s">
        <v>138</v>
      </c>
    </row>
  </sheetData>
  <mergeCells count="3">
    <mergeCell ref="A1:E1"/>
    <mergeCell ref="A3:B3"/>
    <mergeCell ref="C3:E3"/>
  </mergeCells>
  <pageMargins left="0.314583333333333" right="0.314583333333333" top="1" bottom="0.314583333333333" header="0.5" footer="0.196527777777778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7" sqref="F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7" t="s">
        <v>277</v>
      </c>
      <c r="B1" s="77"/>
      <c r="C1" s="77"/>
      <c r="D1" s="77"/>
      <c r="E1" s="77"/>
      <c r="F1" s="77"/>
      <c r="G1" s="77"/>
      <c r="H1" s="77"/>
    </row>
    <row r="2" spans="1:8">
      <c r="A2" s="78"/>
      <c r="B2" s="79"/>
      <c r="C2" s="79"/>
      <c r="D2" s="79"/>
      <c r="E2" s="79"/>
      <c r="F2" s="79"/>
      <c r="G2" s="79"/>
      <c r="H2" s="79" t="s">
        <v>43</v>
      </c>
    </row>
    <row r="3" ht="15" customHeight="1" spans="1:8">
      <c r="A3" s="87" t="s">
        <v>181</v>
      </c>
      <c r="B3" s="82" t="s">
        <v>278</v>
      </c>
      <c r="C3" s="82"/>
      <c r="D3" s="82"/>
      <c r="E3" s="82"/>
      <c r="F3" s="82"/>
      <c r="G3" s="82" t="s">
        <v>279</v>
      </c>
      <c r="H3" s="82" t="s">
        <v>280</v>
      </c>
    </row>
    <row r="4" ht="15" customHeight="1" spans="1:8">
      <c r="A4" s="87"/>
      <c r="B4" s="82" t="s">
        <v>142</v>
      </c>
      <c r="C4" s="82" t="s">
        <v>281</v>
      </c>
      <c r="D4" s="82" t="s">
        <v>282</v>
      </c>
      <c r="E4" s="82" t="s">
        <v>283</v>
      </c>
      <c r="F4" s="82"/>
      <c r="G4" s="82"/>
      <c r="H4" s="82"/>
    </row>
    <row r="5" spans="1:8">
      <c r="A5" s="87"/>
      <c r="B5" s="82"/>
      <c r="C5" s="82"/>
      <c r="D5" s="82"/>
      <c r="E5" s="82" t="s">
        <v>284</v>
      </c>
      <c r="F5" s="82" t="s">
        <v>285</v>
      </c>
      <c r="G5" s="82"/>
      <c r="H5" s="82"/>
    </row>
    <row r="6" spans="1:8">
      <c r="A6" s="82" t="s">
        <v>96</v>
      </c>
      <c r="B6" s="82">
        <v>1</v>
      </c>
      <c r="C6" s="82">
        <v>2</v>
      </c>
      <c r="D6" s="82">
        <v>3</v>
      </c>
      <c r="E6" s="82">
        <v>4</v>
      </c>
      <c r="F6" s="82">
        <v>5</v>
      </c>
      <c r="G6" s="82">
        <v>6</v>
      </c>
      <c r="H6" s="82">
        <v>7</v>
      </c>
    </row>
    <row r="7" s="88" customFormat="1" ht="28" customHeight="1" spans="1:8">
      <c r="A7" s="102" t="s">
        <v>120</v>
      </c>
      <c r="B7" s="103">
        <f t="shared" ref="B7:B9" si="0">D7+F7</f>
        <v>3.18</v>
      </c>
      <c r="C7" s="104"/>
      <c r="D7" s="104">
        <v>0.18</v>
      </c>
      <c r="E7" s="104"/>
      <c r="F7" s="105">
        <v>3</v>
      </c>
      <c r="G7" s="104"/>
      <c r="H7" s="104"/>
    </row>
    <row r="8" s="88" customFormat="1" ht="20" customHeight="1" spans="1:8">
      <c r="A8" s="106" t="s">
        <v>187</v>
      </c>
      <c r="B8" s="103">
        <f t="shared" si="0"/>
        <v>3.18</v>
      </c>
      <c r="C8" s="104"/>
      <c r="D8" s="104">
        <v>0.18</v>
      </c>
      <c r="E8" s="104"/>
      <c r="F8" s="105">
        <v>3</v>
      </c>
      <c r="G8" s="104"/>
      <c r="H8" s="104"/>
    </row>
    <row r="9" s="88" customFormat="1" spans="1:8">
      <c r="A9" s="106" t="s">
        <v>188</v>
      </c>
      <c r="B9" s="103">
        <f t="shared" si="0"/>
        <v>3.18</v>
      </c>
      <c r="C9" s="104"/>
      <c r="D9" s="104">
        <v>0.18</v>
      </c>
      <c r="E9" s="104"/>
      <c r="F9" s="105">
        <v>3</v>
      </c>
      <c r="G9" s="104"/>
      <c r="H9" s="104"/>
    </row>
    <row r="10" s="88" customFormat="1" spans="1:8">
      <c r="A10" s="106"/>
      <c r="B10" s="107"/>
      <c r="C10" s="108"/>
      <c r="D10" s="108"/>
      <c r="E10" s="108"/>
      <c r="F10" s="108"/>
      <c r="G10" s="108"/>
      <c r="H10" s="108"/>
    </row>
    <row r="11" s="88" customFormat="1" spans="1:8">
      <c r="A11" s="106"/>
      <c r="B11" s="108"/>
      <c r="C11" s="108"/>
      <c r="D11" s="108"/>
      <c r="E11" s="108"/>
      <c r="F11" s="108"/>
      <c r="G11" s="108"/>
      <c r="H11" s="108"/>
    </row>
    <row r="12" s="88" customFormat="1" spans="1:8">
      <c r="A12" s="106"/>
      <c r="B12" s="108"/>
      <c r="C12" s="108"/>
      <c r="D12" s="108"/>
      <c r="E12" s="108"/>
      <c r="F12" s="108"/>
      <c r="G12" s="108"/>
      <c r="H12" s="108"/>
    </row>
    <row r="13" s="88" customFormat="1" spans="1:8">
      <c r="A13" s="106"/>
      <c r="B13" s="108"/>
      <c r="C13" s="108"/>
      <c r="D13" s="108"/>
      <c r="E13" s="108"/>
      <c r="F13" s="108"/>
      <c r="G13" s="108"/>
      <c r="H13" s="108"/>
    </row>
    <row r="14" s="88" customFormat="1" spans="1:8">
      <c r="A14" s="106"/>
      <c r="B14" s="108"/>
      <c r="C14" s="108"/>
      <c r="D14" s="108"/>
      <c r="E14" s="108"/>
      <c r="F14" s="108"/>
      <c r="G14" s="108"/>
      <c r="H14" s="108"/>
    </row>
    <row r="15" s="88" customFormat="1" spans="1:8">
      <c r="A15" s="106"/>
      <c r="B15" s="108"/>
      <c r="C15" s="108"/>
      <c r="D15" s="108"/>
      <c r="E15" s="108"/>
      <c r="F15" s="108"/>
      <c r="G15" s="108"/>
      <c r="H15" s="108"/>
    </row>
    <row r="16" s="88" customFormat="1" spans="1:8">
      <c r="A16" s="106"/>
      <c r="B16" s="108"/>
      <c r="C16" s="108"/>
      <c r="D16" s="108"/>
      <c r="E16" s="108"/>
      <c r="F16" s="108"/>
      <c r="G16" s="108"/>
      <c r="H16" s="108"/>
    </row>
    <row r="17" s="88" customFormat="1" spans="1:1">
      <c r="A17" s="109" t="s">
        <v>138</v>
      </c>
    </row>
    <row r="18" customFormat="1" spans="1:1">
      <c r="A18" s="110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9" sqref="G9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7" t="s">
        <v>286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ht="20" customHeight="1" spans="1:5">
      <c r="A3" s="87" t="s">
        <v>287</v>
      </c>
      <c r="B3" s="87" t="s">
        <v>46</v>
      </c>
      <c r="C3" s="87" t="s">
        <v>142</v>
      </c>
      <c r="D3" s="87" t="s">
        <v>117</v>
      </c>
      <c r="E3" s="87" t="s">
        <v>118</v>
      </c>
    </row>
    <row r="4" ht="20" customHeight="1" spans="1:5">
      <c r="A4" s="87" t="s">
        <v>96</v>
      </c>
      <c r="B4" s="87" t="s">
        <v>96</v>
      </c>
      <c r="C4" s="87">
        <v>1</v>
      </c>
      <c r="D4" s="87">
        <v>2</v>
      </c>
      <c r="E4" s="87">
        <v>3</v>
      </c>
    </row>
    <row r="5" s="88" customFormat="1" ht="20" customHeight="1" spans="1:5">
      <c r="A5" s="89"/>
      <c r="B5" s="90" t="s">
        <v>182</v>
      </c>
      <c r="C5" s="91">
        <f>SUM(C6:C20)</f>
        <v>46.48</v>
      </c>
      <c r="D5" s="91">
        <f>SUM(D6:D20)</f>
        <v>46.48</v>
      </c>
      <c r="E5" s="92"/>
    </row>
    <row r="6" s="88" customFormat="1" ht="20" customHeight="1" spans="1:5">
      <c r="A6" s="93">
        <v>1</v>
      </c>
      <c r="B6" s="94" t="s">
        <v>288</v>
      </c>
      <c r="C6" s="95">
        <f t="shared" ref="C6:C11" si="0">D6+E6</f>
        <v>13</v>
      </c>
      <c r="D6" s="96">
        <v>13</v>
      </c>
      <c r="E6" s="97"/>
    </row>
    <row r="7" s="88" customFormat="1" ht="20" customHeight="1" spans="1:5">
      <c r="A7" s="93">
        <v>2</v>
      </c>
      <c r="B7" s="98" t="s">
        <v>289</v>
      </c>
      <c r="C7" s="95">
        <f t="shared" si="0"/>
        <v>3</v>
      </c>
      <c r="D7" s="96">
        <v>3</v>
      </c>
      <c r="E7" s="97"/>
    </row>
    <row r="8" s="88" customFormat="1" ht="20" customHeight="1" spans="1:5">
      <c r="A8" s="93">
        <v>3</v>
      </c>
      <c r="B8" s="98" t="s">
        <v>290</v>
      </c>
      <c r="C8" s="95">
        <f>D8+E8</f>
        <v>3.6</v>
      </c>
      <c r="D8" s="96">
        <v>3.6</v>
      </c>
      <c r="E8" s="97"/>
    </row>
    <row r="9" s="88" customFormat="1" ht="20" customHeight="1" spans="1:5">
      <c r="A9" s="93">
        <v>4</v>
      </c>
      <c r="B9" s="98" t="s">
        <v>291</v>
      </c>
      <c r="C9" s="95">
        <f t="shared" si="0"/>
        <v>9</v>
      </c>
      <c r="D9" s="96">
        <v>9</v>
      </c>
      <c r="E9" s="97"/>
    </row>
    <row r="10" s="88" customFormat="1" ht="20" customHeight="1" spans="1:5">
      <c r="A10" s="93">
        <v>5</v>
      </c>
      <c r="B10" s="98" t="s">
        <v>292</v>
      </c>
      <c r="C10" s="95">
        <f t="shared" si="0"/>
        <v>1.9</v>
      </c>
      <c r="D10" s="96">
        <v>1.9</v>
      </c>
      <c r="E10" s="97"/>
    </row>
    <row r="11" s="88" customFormat="1" ht="20" customHeight="1" spans="1:5">
      <c r="A11" s="93">
        <v>6</v>
      </c>
      <c r="B11" s="98" t="s">
        <v>293</v>
      </c>
      <c r="C11" s="95"/>
      <c r="D11" s="96"/>
      <c r="E11" s="97"/>
    </row>
    <row r="12" s="88" customFormat="1" ht="20" customHeight="1" spans="1:5">
      <c r="A12" s="93">
        <v>7</v>
      </c>
      <c r="B12" s="99" t="s">
        <v>294</v>
      </c>
      <c r="C12" s="96"/>
      <c r="D12" s="96"/>
      <c r="E12" s="97"/>
    </row>
    <row r="13" s="88" customFormat="1" ht="20" customHeight="1" spans="1:5">
      <c r="A13" s="93">
        <v>8</v>
      </c>
      <c r="B13" s="98" t="s">
        <v>295</v>
      </c>
      <c r="C13" s="95">
        <f>D13+E13</f>
        <v>9</v>
      </c>
      <c r="D13" s="96">
        <v>9</v>
      </c>
      <c r="E13" s="97"/>
    </row>
    <row r="14" s="88" customFormat="1" ht="20" customHeight="1" spans="1:5">
      <c r="A14" s="93">
        <v>9</v>
      </c>
      <c r="B14" s="98" t="s">
        <v>296</v>
      </c>
      <c r="C14" s="95"/>
      <c r="D14" s="95"/>
      <c r="E14" s="97"/>
    </row>
    <row r="15" s="88" customFormat="1" ht="20" customHeight="1" spans="1:5">
      <c r="A15" s="93">
        <v>10</v>
      </c>
      <c r="B15" s="98" t="s">
        <v>297</v>
      </c>
      <c r="C15" s="95"/>
      <c r="D15" s="100"/>
      <c r="E15" s="97"/>
    </row>
    <row r="16" s="88" customFormat="1" ht="20" customHeight="1" spans="1:5">
      <c r="A16" s="93">
        <v>11</v>
      </c>
      <c r="B16" s="99" t="s">
        <v>298</v>
      </c>
      <c r="C16" s="95"/>
      <c r="D16" s="100"/>
      <c r="E16" s="97"/>
    </row>
    <row r="17" s="88" customFormat="1" ht="20" customHeight="1" spans="1:5">
      <c r="A17" s="93">
        <v>12</v>
      </c>
      <c r="B17" s="98" t="s">
        <v>299</v>
      </c>
      <c r="C17" s="95">
        <f>D17+E17</f>
        <v>3.98</v>
      </c>
      <c r="D17" s="95">
        <v>3.98</v>
      </c>
      <c r="E17" s="97"/>
    </row>
    <row r="18" s="88" customFormat="1" ht="20" customHeight="1" spans="1:5">
      <c r="A18" s="93">
        <v>13</v>
      </c>
      <c r="B18" s="98" t="s">
        <v>300</v>
      </c>
      <c r="C18" s="95">
        <f>D18+E18</f>
        <v>3</v>
      </c>
      <c r="D18" s="95">
        <v>3</v>
      </c>
      <c r="E18" s="97"/>
    </row>
    <row r="19" s="88" customFormat="1" ht="20" customHeight="1" spans="1:5">
      <c r="A19" s="93">
        <v>14</v>
      </c>
      <c r="B19" s="98" t="s">
        <v>301</v>
      </c>
      <c r="C19" s="95"/>
      <c r="D19" s="96"/>
      <c r="E19" s="97"/>
    </row>
    <row r="20" s="88" customFormat="1" ht="20" customHeight="1" spans="1:5">
      <c r="A20" s="93">
        <v>15</v>
      </c>
      <c r="B20" s="98" t="s">
        <v>302</v>
      </c>
      <c r="C20" s="96"/>
      <c r="D20" s="100"/>
      <c r="E20" s="97"/>
    </row>
    <row r="21" s="88" customFormat="1" spans="1:5">
      <c r="A21" s="101" t="s">
        <v>94</v>
      </c>
    </row>
    <row r="22" s="88" customFormat="1"/>
    <row r="23" s="88" customFormat="1"/>
  </sheetData>
  <mergeCells count="1">
    <mergeCell ref="A1:E1"/>
  </mergeCells>
  <pageMargins left="0.629861111111111" right="0.2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7" sqref="B27"/>
    </sheetView>
  </sheetViews>
  <sheetFormatPr defaultColWidth="9" defaultRowHeight="13.5" outlineLevelCol="1"/>
  <cols>
    <col min="1" max="1" width="81.2" customWidth="1"/>
    <col min="2" max="2" width="47.7083333333333" customWidth="1"/>
  </cols>
  <sheetData>
    <row r="1" ht="20.25" spans="1:2">
      <c r="A1" s="77" t="s">
        <v>303</v>
      </c>
      <c r="B1" s="77"/>
    </row>
    <row r="2" spans="1:2">
      <c r="A2" s="78"/>
      <c r="B2" s="79" t="s">
        <v>43</v>
      </c>
    </row>
    <row r="3" ht="15" customHeight="1" spans="1:2">
      <c r="A3" s="80" t="s">
        <v>304</v>
      </c>
      <c r="B3" s="81" t="s">
        <v>305</v>
      </c>
    </row>
    <row r="4" spans="1:2">
      <c r="A4" s="80"/>
      <c r="B4" s="81"/>
    </row>
    <row r="5" spans="1:2">
      <c r="A5" s="82" t="s">
        <v>96</v>
      </c>
      <c r="B5" s="81">
        <v>1</v>
      </c>
    </row>
    <row r="6" spans="1:2">
      <c r="A6" s="83" t="s">
        <v>120</v>
      </c>
      <c r="B6" s="84"/>
    </row>
    <row r="7" spans="1:2">
      <c r="A7" s="85" t="s">
        <v>306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20.3666666666667" customWidth="1"/>
    <col min="2" max="2" width="21.4833333333333" customWidth="1"/>
    <col min="3" max="5" width="29.2583333333333" customWidth="1"/>
  </cols>
  <sheetData>
    <row r="1" ht="20.25" spans="1:5">
      <c r="A1" s="77" t="s">
        <v>307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spans="1:5">
      <c r="A3" s="87" t="s">
        <v>181</v>
      </c>
      <c r="B3" s="87" t="s">
        <v>142</v>
      </c>
      <c r="C3" s="87" t="s">
        <v>308</v>
      </c>
      <c r="D3" s="87" t="s">
        <v>309</v>
      </c>
      <c r="E3" s="87" t="s">
        <v>310</v>
      </c>
    </row>
    <row r="4" spans="1:5">
      <c r="A4" s="87" t="s">
        <v>96</v>
      </c>
      <c r="B4" s="87">
        <v>1</v>
      </c>
      <c r="C4" s="87">
        <v>2</v>
      </c>
      <c r="D4" s="87">
        <v>3</v>
      </c>
      <c r="E4" s="87">
        <v>4</v>
      </c>
    </row>
    <row r="5" spans="1:5">
      <c r="A5" s="83" t="s">
        <v>120</v>
      </c>
      <c r="B5" s="84"/>
      <c r="C5" s="84"/>
      <c r="D5" s="84"/>
      <c r="E5" s="84"/>
    </row>
    <row r="6" spans="1:5">
      <c r="A6" s="85" t="s">
        <v>306</v>
      </c>
      <c r="B6" s="84"/>
      <c r="C6" s="84"/>
      <c r="D6" s="84"/>
      <c r="E6" s="84"/>
    </row>
    <row r="7" spans="1:5">
      <c r="A7" s="85"/>
      <c r="B7" s="84"/>
      <c r="C7" s="84"/>
      <c r="D7" s="84"/>
      <c r="E7" s="84"/>
    </row>
    <row r="8" spans="1:5">
      <c r="A8" s="85"/>
      <c r="B8" s="84"/>
      <c r="C8" s="84"/>
      <c r="D8" s="84"/>
      <c r="E8" s="84"/>
    </row>
    <row r="9" spans="1:5">
      <c r="A9" s="85"/>
      <c r="B9" s="84"/>
      <c r="C9" s="84"/>
      <c r="D9" s="84"/>
      <c r="E9" s="84"/>
    </row>
    <row r="10" spans="1:5">
      <c r="A10" s="85"/>
      <c r="B10" s="84"/>
      <c r="C10" s="84"/>
      <c r="D10" s="84"/>
      <c r="E10" s="84"/>
    </row>
    <row r="11" spans="1:5">
      <c r="A11" s="85"/>
      <c r="B11" s="84"/>
      <c r="C11" s="84"/>
      <c r="D11" s="84"/>
      <c r="E11" s="84"/>
    </row>
    <row r="12" spans="1:5">
      <c r="A12" s="85"/>
      <c r="B12" s="84"/>
      <c r="C12" s="84"/>
      <c r="D12" s="84"/>
      <c r="E12" s="84"/>
    </row>
    <row r="13" spans="1:5">
      <c r="A13" s="85"/>
      <c r="B13" s="84"/>
      <c r="C13" s="84"/>
      <c r="D13" s="84"/>
      <c r="E13" s="84"/>
    </row>
    <row r="14" spans="1:5">
      <c r="A14" s="85"/>
      <c r="B14" s="84"/>
      <c r="C14" s="84"/>
      <c r="D14" s="84"/>
      <c r="E14" s="84"/>
    </row>
    <row r="15" spans="1:5">
      <c r="A15" s="86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7" t="s">
        <v>311</v>
      </c>
      <c r="B1" s="77"/>
    </row>
    <row r="2" spans="1:2">
      <c r="A2" s="78"/>
      <c r="B2" s="79" t="s">
        <v>43</v>
      </c>
    </row>
    <row r="3" ht="15" customHeight="1" spans="1:2">
      <c r="A3" s="80" t="s">
        <v>304</v>
      </c>
      <c r="B3" s="81" t="s">
        <v>305</v>
      </c>
    </row>
    <row r="4" spans="1:2">
      <c r="A4" s="80"/>
      <c r="B4" s="81"/>
    </row>
    <row r="5" spans="1:2">
      <c r="A5" s="82" t="s">
        <v>96</v>
      </c>
      <c r="B5" s="81">
        <v>1</v>
      </c>
    </row>
    <row r="6" spans="1:2">
      <c r="A6" s="83" t="s">
        <v>120</v>
      </c>
      <c r="B6" s="84"/>
    </row>
    <row r="7" spans="1:2">
      <c r="A7" s="85" t="s">
        <v>306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opLeftCell="A11" workbookViewId="0">
      <selection activeCell="J39" sqref="J39"/>
    </sheetView>
  </sheetViews>
  <sheetFormatPr defaultColWidth="9" defaultRowHeight="14.25"/>
  <cols>
    <col min="1" max="1" width="11.2583333333333" style="1" customWidth="1"/>
    <col min="2" max="3" width="6.625" style="1" customWidth="1"/>
    <col min="4" max="4" width="10" style="1" customWidth="1"/>
    <col min="5" max="5" width="14.875" style="1" customWidth="1"/>
    <col min="6" max="6" width="17.5" style="1" customWidth="1"/>
    <col min="7" max="7" width="16" style="1" customWidth="1"/>
    <col min="8" max="8" width="10.625" style="1" customWidth="1"/>
    <col min="9" max="9" width="12.2583333333333" style="1" customWidth="1"/>
    <col min="10" max="10" width="20.875" style="1" customWidth="1"/>
    <col min="11" max="16379" width="9" style="1"/>
  </cols>
  <sheetData>
    <row r="1" s="1" customFormat="1" ht="20" customHeight="1" spans="1:10">
      <c r="A1" s="3" t="s">
        <v>312</v>
      </c>
      <c r="B1" s="3"/>
      <c r="C1" s="3"/>
      <c r="D1" s="3"/>
      <c r="E1" s="3"/>
      <c r="F1" s="3"/>
      <c r="G1" s="3"/>
      <c r="H1" s="3"/>
      <c r="I1" s="3"/>
      <c r="J1" s="3"/>
    </row>
    <row r="2" s="21" customFormat="1" ht="18.75" customHeight="1" spans="1:10">
      <c r="A2" s="23" t="s">
        <v>313</v>
      </c>
      <c r="B2" s="24"/>
      <c r="C2" s="25" t="s">
        <v>314</v>
      </c>
      <c r="D2" s="24"/>
      <c r="E2" s="24"/>
      <c r="F2" s="24"/>
      <c r="G2" s="24"/>
      <c r="H2" s="24"/>
      <c r="I2" s="24"/>
      <c r="J2" s="24"/>
    </row>
    <row r="3" s="21" customFormat="1" ht="18.75" customHeight="1" spans="1:10">
      <c r="A3" s="26" t="s">
        <v>315</v>
      </c>
      <c r="B3" s="27"/>
      <c r="C3" s="28" t="s">
        <v>316</v>
      </c>
      <c r="D3" s="27"/>
      <c r="E3" s="27"/>
      <c r="F3" s="27"/>
      <c r="G3" s="26" t="s">
        <v>317</v>
      </c>
      <c r="H3" s="27"/>
      <c r="I3" s="29" t="s">
        <v>318</v>
      </c>
      <c r="J3" s="27"/>
    </row>
    <row r="4" s="21" customFormat="1" ht="18.75" customHeight="1" spans="1:10">
      <c r="A4" s="26" t="s">
        <v>319</v>
      </c>
      <c r="B4" s="27"/>
      <c r="C4" s="26" t="s">
        <v>320</v>
      </c>
      <c r="D4" s="27"/>
      <c r="E4" s="27"/>
      <c r="F4" s="26" t="s">
        <v>321</v>
      </c>
      <c r="G4" s="27"/>
      <c r="H4" s="26" t="s">
        <v>322</v>
      </c>
      <c r="I4" s="27"/>
      <c r="J4" s="27"/>
    </row>
    <row r="5" s="21" customFormat="1" ht="18.75" customHeight="1" spans="1:10">
      <c r="A5" s="27"/>
      <c r="B5" s="27"/>
      <c r="C5" s="26" t="s">
        <v>323</v>
      </c>
      <c r="D5" s="27"/>
      <c r="E5" s="26" t="s">
        <v>324</v>
      </c>
      <c r="F5" s="30">
        <v>891.9</v>
      </c>
      <c r="G5" s="31"/>
      <c r="H5" s="26" t="s">
        <v>325</v>
      </c>
      <c r="I5" s="27"/>
      <c r="J5" s="31"/>
    </row>
    <row r="6" s="21" customFormat="1" ht="18.75" customHeight="1" spans="1:10">
      <c r="A6" s="27"/>
      <c r="B6" s="27"/>
      <c r="C6" s="27"/>
      <c r="D6" s="27"/>
      <c r="E6" s="26" t="s">
        <v>326</v>
      </c>
      <c r="F6" s="30">
        <v>100.37</v>
      </c>
      <c r="G6" s="31"/>
      <c r="H6" s="26" t="s">
        <v>327</v>
      </c>
      <c r="I6" s="27"/>
      <c r="J6" s="31">
        <f>F7+F10</f>
        <v>1038.59</v>
      </c>
    </row>
    <row r="7" s="21" customFormat="1" ht="19" customHeight="1" spans="1:10">
      <c r="A7" s="27"/>
      <c r="B7" s="27"/>
      <c r="C7" s="27"/>
      <c r="D7" s="27"/>
      <c r="E7" s="26" t="s">
        <v>192</v>
      </c>
      <c r="F7" s="30">
        <f>F5+F6</f>
        <v>992.27</v>
      </c>
      <c r="G7" s="31"/>
      <c r="H7" s="26" t="s">
        <v>328</v>
      </c>
      <c r="I7" s="27"/>
      <c r="J7" s="31"/>
    </row>
    <row r="8" s="21" customFormat="1" ht="18.75" customHeight="1" spans="1:10">
      <c r="A8" s="27"/>
      <c r="B8" s="27"/>
      <c r="C8" s="26" t="s">
        <v>329</v>
      </c>
      <c r="D8" s="27"/>
      <c r="E8" s="26" t="s">
        <v>330</v>
      </c>
      <c r="F8" s="30">
        <v>46.32</v>
      </c>
      <c r="G8" s="31"/>
      <c r="H8" s="26" t="s">
        <v>331</v>
      </c>
      <c r="I8" s="27"/>
      <c r="J8" s="31">
        <f>J6</f>
        <v>1038.59</v>
      </c>
    </row>
    <row r="9" s="21" customFormat="1" ht="18.75" customHeight="1" spans="1:10">
      <c r="A9" s="27"/>
      <c r="B9" s="27"/>
      <c r="C9" s="27"/>
      <c r="D9" s="27"/>
      <c r="E9" s="26" t="s">
        <v>332</v>
      </c>
      <c r="F9" s="32"/>
      <c r="G9" s="31"/>
      <c r="H9" s="26" t="s">
        <v>333</v>
      </c>
      <c r="I9" s="27"/>
      <c r="J9" s="31">
        <f>J6</f>
        <v>1038.59</v>
      </c>
    </row>
    <row r="10" s="21" customFormat="1" ht="18.75" customHeight="1" spans="1:10">
      <c r="A10" s="27"/>
      <c r="B10" s="33"/>
      <c r="C10" s="33"/>
      <c r="D10" s="33"/>
      <c r="E10" s="34" t="s">
        <v>192</v>
      </c>
      <c r="F10" s="35">
        <v>46.32</v>
      </c>
      <c r="G10" s="36"/>
      <c r="H10" s="37"/>
      <c r="I10" s="37"/>
      <c r="J10" s="37"/>
    </row>
    <row r="11" s="22" customFormat="1" ht="25" customHeight="1" spans="1:10">
      <c r="A11" s="5" t="s">
        <v>334</v>
      </c>
      <c r="B11" s="38" t="s">
        <v>335</v>
      </c>
      <c r="C11" s="38"/>
      <c r="D11" s="38"/>
      <c r="E11" s="38"/>
      <c r="F11" s="38"/>
      <c r="G11" s="38"/>
      <c r="H11" s="38"/>
      <c r="I11" s="38"/>
      <c r="J11" s="38"/>
    </row>
    <row r="12" s="22" customFormat="1" ht="28" customHeight="1" spans="1:10">
      <c r="A12" s="5"/>
      <c r="B12" s="38" t="s">
        <v>336</v>
      </c>
      <c r="C12" s="38"/>
      <c r="D12" s="38"/>
      <c r="E12" s="38"/>
      <c r="F12" s="38"/>
      <c r="G12" s="38"/>
      <c r="H12" s="38"/>
      <c r="I12" s="38"/>
      <c r="J12" s="38"/>
    </row>
    <row r="13" s="22" customFormat="1" ht="28" customHeight="1" spans="1:10">
      <c r="A13" s="5"/>
      <c r="B13" s="38" t="s">
        <v>337</v>
      </c>
      <c r="C13" s="38"/>
      <c r="D13" s="38"/>
      <c r="E13" s="38"/>
      <c r="F13" s="38"/>
      <c r="G13" s="38"/>
      <c r="H13" s="38"/>
      <c r="I13" s="38"/>
      <c r="J13" s="38"/>
    </row>
    <row r="14" s="21" customFormat="1" ht="18.75" customHeight="1" spans="1:10">
      <c r="A14" s="39" t="s">
        <v>338</v>
      </c>
      <c r="B14" s="40" t="s">
        <v>339</v>
      </c>
      <c r="C14" s="41"/>
      <c r="D14" s="40" t="s">
        <v>340</v>
      </c>
      <c r="E14" s="40" t="s">
        <v>341</v>
      </c>
      <c r="F14" s="41"/>
      <c r="G14" s="42" t="s">
        <v>342</v>
      </c>
      <c r="H14" s="41"/>
      <c r="I14" s="41"/>
      <c r="J14" s="40" t="s">
        <v>343</v>
      </c>
    </row>
    <row r="15" s="21" customFormat="1" ht="18.75" customHeight="1" spans="1:10">
      <c r="A15" s="43"/>
      <c r="B15" s="44" t="s">
        <v>344</v>
      </c>
      <c r="C15" s="45"/>
      <c r="D15" s="46">
        <v>10</v>
      </c>
      <c r="E15" s="26" t="s">
        <v>345</v>
      </c>
      <c r="F15" s="27"/>
      <c r="G15" s="26" t="s">
        <v>346</v>
      </c>
      <c r="H15" s="27"/>
      <c r="I15" s="27"/>
      <c r="J15" s="47">
        <v>1</v>
      </c>
    </row>
    <row r="16" s="21" customFormat="1" ht="18.75" customHeight="1" spans="1:10">
      <c r="A16" s="43"/>
      <c r="B16" s="48"/>
      <c r="C16" s="49"/>
      <c r="D16" s="50"/>
      <c r="E16" s="27"/>
      <c r="F16" s="27"/>
      <c r="G16" s="26" t="s">
        <v>347</v>
      </c>
      <c r="H16" s="27"/>
      <c r="I16" s="27"/>
      <c r="J16" s="26" t="s">
        <v>348</v>
      </c>
    </row>
    <row r="17" s="21" customFormat="1" ht="18.75" customHeight="1" spans="1:10">
      <c r="A17" s="43"/>
      <c r="B17" s="48"/>
      <c r="C17" s="49"/>
      <c r="D17" s="50"/>
      <c r="E17" s="27"/>
      <c r="F17" s="27"/>
      <c r="G17" s="26" t="s">
        <v>349</v>
      </c>
      <c r="H17" s="27"/>
      <c r="I17" s="27"/>
      <c r="J17" s="26" t="s">
        <v>350</v>
      </c>
    </row>
    <row r="18" s="21" customFormat="1" ht="18.75" customHeight="1" spans="1:10">
      <c r="A18" s="43"/>
      <c r="B18" s="48"/>
      <c r="C18" s="49"/>
      <c r="D18" s="50"/>
      <c r="E18" s="27"/>
      <c r="F18" s="27"/>
      <c r="G18" s="26" t="s">
        <v>351</v>
      </c>
      <c r="H18" s="27"/>
      <c r="I18" s="27"/>
      <c r="J18" s="26" t="s">
        <v>352</v>
      </c>
    </row>
    <row r="19" s="21" customFormat="1" ht="18.75" customHeight="1" spans="1:10">
      <c r="A19" s="43"/>
      <c r="B19" s="48"/>
      <c r="C19" s="49"/>
      <c r="D19" s="50"/>
      <c r="E19" s="26" t="s">
        <v>353</v>
      </c>
      <c r="F19" s="27"/>
      <c r="G19" s="26" t="s">
        <v>354</v>
      </c>
      <c r="H19" s="27"/>
      <c r="I19" s="27"/>
      <c r="J19" s="26" t="s">
        <v>355</v>
      </c>
    </row>
    <row r="20" s="21" customFormat="1" ht="18.75" customHeight="1" spans="1:10">
      <c r="A20" s="43"/>
      <c r="B20" s="48"/>
      <c r="C20" s="49"/>
      <c r="D20" s="50"/>
      <c r="E20" s="27"/>
      <c r="F20" s="27"/>
      <c r="G20" s="26" t="s">
        <v>356</v>
      </c>
      <c r="H20" s="27"/>
      <c r="I20" s="27"/>
      <c r="J20" s="26" t="s">
        <v>357</v>
      </c>
    </row>
    <row r="21" s="21" customFormat="1" ht="18.75" customHeight="1" spans="1:10">
      <c r="A21" s="43"/>
      <c r="B21" s="48"/>
      <c r="C21" s="49"/>
      <c r="D21" s="50"/>
      <c r="E21" s="26" t="s">
        <v>358</v>
      </c>
      <c r="F21" s="27"/>
      <c r="G21" s="26" t="s">
        <v>359</v>
      </c>
      <c r="H21" s="27"/>
      <c r="I21" s="27"/>
      <c r="J21" s="26" t="s">
        <v>360</v>
      </c>
    </row>
    <row r="22" s="21" customFormat="1" ht="18.75" customHeight="1" spans="1:10">
      <c r="A22" s="43"/>
      <c r="B22" s="48"/>
      <c r="C22" s="49"/>
      <c r="D22" s="50"/>
      <c r="E22" s="27"/>
      <c r="F22" s="27"/>
      <c r="G22" s="26" t="s">
        <v>361</v>
      </c>
      <c r="H22" s="27"/>
      <c r="I22" s="27"/>
      <c r="J22" s="26" t="s">
        <v>362</v>
      </c>
    </row>
    <row r="23" s="21" customFormat="1" ht="18.75" customHeight="1" spans="1:10">
      <c r="A23" s="43"/>
      <c r="B23" s="48"/>
      <c r="C23" s="49"/>
      <c r="D23" s="50"/>
      <c r="E23" s="26" t="s">
        <v>363</v>
      </c>
      <c r="F23" s="27"/>
      <c r="G23" s="26" t="s">
        <v>364</v>
      </c>
      <c r="H23" s="27"/>
      <c r="I23" s="27"/>
      <c r="J23" s="26" t="s">
        <v>360</v>
      </c>
    </row>
    <row r="24" s="21" customFormat="1" ht="18.75" customHeight="1" spans="1:10">
      <c r="A24" s="43"/>
      <c r="B24" s="48"/>
      <c r="C24" s="49"/>
      <c r="D24" s="50"/>
      <c r="E24" s="27"/>
      <c r="F24" s="27"/>
      <c r="G24" s="26" t="s">
        <v>365</v>
      </c>
      <c r="H24" s="27"/>
      <c r="I24" s="27"/>
      <c r="J24" s="47">
        <v>1</v>
      </c>
    </row>
    <row r="25" s="21" customFormat="1" ht="18.75" customHeight="1" spans="1:10">
      <c r="A25" s="43"/>
      <c r="B25" s="48"/>
      <c r="C25" s="49"/>
      <c r="D25" s="50"/>
      <c r="E25" s="26" t="s">
        <v>366</v>
      </c>
      <c r="F25" s="27"/>
      <c r="G25" s="26" t="s">
        <v>367</v>
      </c>
      <c r="H25" s="27"/>
      <c r="I25" s="27"/>
      <c r="J25" s="26" t="s">
        <v>350</v>
      </c>
    </row>
    <row r="26" s="21" customFormat="1" ht="18.75" customHeight="1" spans="1:10">
      <c r="A26" s="43"/>
      <c r="B26" s="51"/>
      <c r="C26" s="52"/>
      <c r="D26" s="53"/>
      <c r="E26" s="26" t="s">
        <v>368</v>
      </c>
      <c r="F26" s="27"/>
      <c r="G26" s="26" t="s">
        <v>369</v>
      </c>
      <c r="H26" s="27"/>
      <c r="I26" s="27"/>
      <c r="J26" s="26" t="s">
        <v>370</v>
      </c>
    </row>
    <row r="27" s="21" customFormat="1" ht="18.75" customHeight="1" spans="1:10">
      <c r="A27" s="43"/>
      <c r="B27" s="54" t="s">
        <v>371</v>
      </c>
      <c r="C27" s="55"/>
      <c r="D27" s="46">
        <v>30</v>
      </c>
      <c r="E27" s="44" t="s">
        <v>372</v>
      </c>
      <c r="F27" s="45"/>
      <c r="G27" s="28" t="s">
        <v>373</v>
      </c>
      <c r="H27" s="27"/>
      <c r="I27" s="27"/>
      <c r="J27" s="27" t="s">
        <v>374</v>
      </c>
    </row>
    <row r="28" s="21" customFormat="1" ht="18.75" customHeight="1" spans="1:10">
      <c r="A28" s="43"/>
      <c r="B28" s="56"/>
      <c r="C28" s="57"/>
      <c r="D28" s="50"/>
      <c r="E28" s="48"/>
      <c r="F28" s="49"/>
      <c r="G28" s="58" t="s">
        <v>375</v>
      </c>
      <c r="H28" s="27"/>
      <c r="I28" s="27"/>
      <c r="J28" s="27" t="s">
        <v>376</v>
      </c>
    </row>
    <row r="29" s="21" customFormat="1" ht="18.75" customHeight="1" spans="1:10">
      <c r="A29" s="43"/>
      <c r="B29" s="56"/>
      <c r="C29" s="57"/>
      <c r="D29" s="50"/>
      <c r="E29" s="48"/>
      <c r="F29" s="49"/>
      <c r="G29" s="58" t="s">
        <v>377</v>
      </c>
      <c r="H29" s="27"/>
      <c r="I29" s="27"/>
      <c r="J29" s="27" t="s">
        <v>376</v>
      </c>
    </row>
    <row r="30" s="21" customFormat="1" ht="18.75" customHeight="1" spans="1:10">
      <c r="A30" s="43"/>
      <c r="B30" s="56"/>
      <c r="C30" s="57"/>
      <c r="D30" s="50"/>
      <c r="E30" s="48"/>
      <c r="F30" s="49"/>
      <c r="G30" s="58" t="s">
        <v>378</v>
      </c>
      <c r="H30" s="27"/>
      <c r="I30" s="27"/>
      <c r="J30" s="47" t="s">
        <v>379</v>
      </c>
    </row>
    <row r="31" s="21" customFormat="1" ht="18.75" customHeight="1" spans="1:10">
      <c r="A31" s="43"/>
      <c r="B31" s="56"/>
      <c r="C31" s="57"/>
      <c r="D31" s="50"/>
      <c r="E31" s="51"/>
      <c r="F31" s="52"/>
      <c r="G31" s="58" t="s">
        <v>380</v>
      </c>
      <c r="H31" s="27"/>
      <c r="I31" s="27"/>
      <c r="J31" s="47" t="s">
        <v>381</v>
      </c>
    </row>
    <row r="32" s="21" customFormat="1" ht="18.75" customHeight="1" spans="1:10">
      <c r="A32" s="43"/>
      <c r="B32" s="56"/>
      <c r="C32" s="57"/>
      <c r="D32" s="50"/>
      <c r="E32" s="59" t="s">
        <v>382</v>
      </c>
      <c r="F32" s="57"/>
      <c r="G32" s="58" t="s">
        <v>383</v>
      </c>
      <c r="H32" s="27"/>
      <c r="I32" s="27"/>
      <c r="J32" s="47">
        <v>1</v>
      </c>
    </row>
    <row r="33" s="21" customFormat="1" ht="18.75" customHeight="1" spans="1:10">
      <c r="A33" s="43"/>
      <c r="B33" s="56"/>
      <c r="C33" s="57"/>
      <c r="D33" s="50"/>
      <c r="E33" s="56"/>
      <c r="F33" s="57"/>
      <c r="G33" s="58" t="s">
        <v>384</v>
      </c>
      <c r="H33" s="27"/>
      <c r="I33" s="27"/>
      <c r="J33" s="47">
        <v>1</v>
      </c>
    </row>
    <row r="34" s="21" customFormat="1" ht="18.75" customHeight="1" spans="1:10">
      <c r="A34" s="43"/>
      <c r="B34" s="56"/>
      <c r="C34" s="57"/>
      <c r="D34" s="50"/>
      <c r="E34" s="56"/>
      <c r="F34" s="57"/>
      <c r="G34" s="58" t="s">
        <v>385</v>
      </c>
      <c r="H34" s="27"/>
      <c r="I34" s="27"/>
      <c r="J34" s="26" t="s">
        <v>386</v>
      </c>
    </row>
    <row r="35" s="21" customFormat="1" ht="18.75" customHeight="1" spans="1:10">
      <c r="A35" s="43"/>
      <c r="B35" s="56"/>
      <c r="C35" s="57"/>
      <c r="D35" s="50"/>
      <c r="E35" s="56"/>
      <c r="F35" s="57"/>
      <c r="G35" s="58" t="s">
        <v>387</v>
      </c>
      <c r="H35" s="27"/>
      <c r="I35" s="27"/>
      <c r="J35" s="26" t="s">
        <v>386</v>
      </c>
    </row>
    <row r="36" s="21" customFormat="1" ht="18.75" customHeight="1" spans="1:10">
      <c r="A36" s="43"/>
      <c r="B36" s="56"/>
      <c r="C36" s="57"/>
      <c r="D36" s="50"/>
      <c r="E36" s="60"/>
      <c r="F36" s="61"/>
      <c r="G36" s="58" t="s">
        <v>388</v>
      </c>
      <c r="H36" s="27"/>
      <c r="I36" s="27"/>
      <c r="J36" s="26" t="s">
        <v>386</v>
      </c>
    </row>
    <row r="37" s="21" customFormat="1" ht="18.75" customHeight="1" spans="1:10">
      <c r="A37" s="43"/>
      <c r="B37" s="56"/>
      <c r="C37" s="57"/>
      <c r="D37" s="50"/>
      <c r="E37" s="26" t="s">
        <v>389</v>
      </c>
      <c r="F37" s="27"/>
      <c r="G37" s="58" t="s">
        <v>390</v>
      </c>
      <c r="H37" s="27"/>
      <c r="I37" s="27"/>
      <c r="J37" s="28" t="s">
        <v>391</v>
      </c>
    </row>
    <row r="38" s="21" customFormat="1" ht="18.75" customHeight="1" spans="1:10">
      <c r="A38" s="43"/>
      <c r="B38" s="56"/>
      <c r="C38" s="57"/>
      <c r="D38" s="50"/>
      <c r="E38" s="27"/>
      <c r="F38" s="27"/>
      <c r="G38" s="58" t="s">
        <v>392</v>
      </c>
      <c r="H38" s="27"/>
      <c r="I38" s="27"/>
      <c r="J38" s="28" t="s">
        <v>393</v>
      </c>
    </row>
    <row r="39" s="21" customFormat="1" ht="18.75" customHeight="1" spans="1:10">
      <c r="A39" s="43"/>
      <c r="B39" s="60"/>
      <c r="C39" s="61"/>
      <c r="D39" s="53"/>
      <c r="E39" s="26" t="s">
        <v>394</v>
      </c>
      <c r="F39" s="27"/>
      <c r="G39" s="58" t="s">
        <v>395</v>
      </c>
      <c r="H39" s="27"/>
      <c r="I39" s="27"/>
      <c r="J39" s="28" t="s">
        <v>396</v>
      </c>
    </row>
    <row r="40" s="21" customFormat="1" ht="18.75" customHeight="1" spans="1:10">
      <c r="A40" s="43"/>
      <c r="B40" s="26" t="s">
        <v>397</v>
      </c>
      <c r="C40" s="27"/>
      <c r="D40" s="29">
        <v>30</v>
      </c>
      <c r="E40" s="26" t="s">
        <v>398</v>
      </c>
      <c r="F40" s="27"/>
      <c r="G40" s="58" t="s">
        <v>399</v>
      </c>
      <c r="H40" s="27"/>
      <c r="I40" s="27"/>
      <c r="J40" s="28" t="s">
        <v>400</v>
      </c>
    </row>
    <row r="41" s="21" customFormat="1" ht="18.75" customHeight="1" spans="1:10">
      <c r="A41" s="43"/>
      <c r="B41" s="26"/>
      <c r="C41" s="27"/>
      <c r="D41" s="29"/>
      <c r="E41" s="44" t="s">
        <v>401</v>
      </c>
      <c r="F41" s="62"/>
      <c r="G41" s="63" t="s">
        <v>402</v>
      </c>
      <c r="H41" s="64"/>
      <c r="I41" s="65"/>
      <c r="J41" s="66" t="s">
        <v>403</v>
      </c>
    </row>
    <row r="42" s="21" customFormat="1" ht="18.75" customHeight="1" spans="1:10">
      <c r="A42" s="43"/>
      <c r="B42" s="26"/>
      <c r="C42" s="27"/>
      <c r="D42" s="29"/>
      <c r="E42" s="67"/>
      <c r="F42" s="68"/>
      <c r="G42" s="63" t="s">
        <v>404</v>
      </c>
      <c r="H42" s="64"/>
      <c r="I42" s="65"/>
      <c r="J42" s="66" t="s">
        <v>405</v>
      </c>
    </row>
    <row r="43" s="21" customFormat="1" ht="18.75" customHeight="1" spans="1:10">
      <c r="A43" s="43"/>
      <c r="B43" s="26"/>
      <c r="C43" s="27"/>
      <c r="D43" s="29"/>
      <c r="E43" s="67"/>
      <c r="F43" s="68"/>
      <c r="G43" s="63" t="s">
        <v>406</v>
      </c>
      <c r="H43" s="64"/>
      <c r="I43" s="65"/>
      <c r="J43" s="69" t="s">
        <v>357</v>
      </c>
    </row>
    <row r="44" s="21" customFormat="1" ht="18.75" customHeight="1" spans="1:10">
      <c r="A44" s="43"/>
      <c r="B44" s="26"/>
      <c r="C44" s="27"/>
      <c r="D44" s="29"/>
      <c r="E44" s="67"/>
      <c r="F44" s="68"/>
      <c r="G44" s="63" t="s">
        <v>407</v>
      </c>
      <c r="H44" s="64"/>
      <c r="I44" s="65"/>
      <c r="J44" s="69" t="s">
        <v>400</v>
      </c>
    </row>
    <row r="45" s="21" customFormat="1" ht="18.75" customHeight="1" spans="1:10">
      <c r="A45" s="43"/>
      <c r="B45" s="27"/>
      <c r="C45" s="27"/>
      <c r="D45" s="27"/>
      <c r="E45" s="70"/>
      <c r="F45" s="71"/>
      <c r="G45" s="58" t="s">
        <v>408</v>
      </c>
      <c r="H45" s="27"/>
      <c r="I45" s="27"/>
      <c r="J45" s="28" t="s">
        <v>409</v>
      </c>
    </row>
    <row r="46" s="21" customFormat="1" ht="18.75" customHeight="1" spans="1:10">
      <c r="A46" s="43"/>
      <c r="B46" s="27"/>
      <c r="C46" s="27"/>
      <c r="D46" s="27"/>
      <c r="E46" s="26" t="s">
        <v>410</v>
      </c>
      <c r="F46" s="27"/>
      <c r="G46" s="58" t="s">
        <v>411</v>
      </c>
      <c r="H46" s="27"/>
      <c r="I46" s="27"/>
      <c r="J46" s="26" t="s">
        <v>403</v>
      </c>
    </row>
    <row r="47" s="21" customFormat="1" ht="18.75" customHeight="1" spans="1:10">
      <c r="A47" s="43"/>
      <c r="B47" s="27"/>
      <c r="C47" s="27"/>
      <c r="D47" s="27"/>
      <c r="E47" s="26" t="s">
        <v>412</v>
      </c>
      <c r="F47" s="27"/>
      <c r="G47" s="58" t="s">
        <v>413</v>
      </c>
      <c r="H47" s="27"/>
      <c r="I47" s="27"/>
      <c r="J47" s="26" t="s">
        <v>414</v>
      </c>
    </row>
    <row r="48" s="21" customFormat="1" ht="18.75" customHeight="1" spans="1:10">
      <c r="A48" s="43"/>
      <c r="B48" s="26" t="s">
        <v>415</v>
      </c>
      <c r="C48" s="27"/>
      <c r="D48" s="29">
        <v>20</v>
      </c>
      <c r="E48" s="26" t="s">
        <v>416</v>
      </c>
      <c r="F48" s="27"/>
      <c r="G48" s="26" t="s">
        <v>417</v>
      </c>
      <c r="H48" s="27"/>
      <c r="I48" s="27"/>
      <c r="J48" s="26" t="s">
        <v>418</v>
      </c>
    </row>
    <row r="49" s="21" customFormat="1" ht="18.75" customHeight="1" spans="1:10">
      <c r="A49" s="43"/>
      <c r="B49" s="27"/>
      <c r="C49" s="27"/>
      <c r="D49" s="27"/>
      <c r="E49" s="26" t="s">
        <v>419</v>
      </c>
      <c r="F49" s="27"/>
      <c r="G49" s="26" t="s">
        <v>420</v>
      </c>
      <c r="H49" s="27"/>
      <c r="I49" s="27"/>
      <c r="J49" s="26" t="s">
        <v>414</v>
      </c>
    </row>
    <row r="50" s="21" customFormat="1" ht="18.75" customHeight="1" spans="1:10">
      <c r="A50" s="43"/>
      <c r="B50" s="27"/>
      <c r="C50" s="27"/>
      <c r="D50" s="27"/>
      <c r="E50" s="26" t="s">
        <v>421</v>
      </c>
      <c r="F50" s="27"/>
      <c r="G50" s="26" t="s">
        <v>422</v>
      </c>
      <c r="H50" s="27"/>
      <c r="I50" s="27"/>
      <c r="J50" s="26" t="s">
        <v>405</v>
      </c>
    </row>
    <row r="51" s="21" customFormat="1" ht="18.75" customHeight="1" spans="1:10">
      <c r="A51" s="72"/>
      <c r="B51" s="73"/>
      <c r="C51" s="73"/>
      <c r="D51" s="73"/>
      <c r="E51" s="74" t="s">
        <v>423</v>
      </c>
      <c r="F51" s="73"/>
      <c r="G51" s="74" t="s">
        <v>424</v>
      </c>
      <c r="H51" s="73"/>
      <c r="I51" s="73"/>
      <c r="J51" s="74" t="s">
        <v>418</v>
      </c>
    </row>
    <row r="52" s="1" customFormat="1" ht="29" customHeight="1" spans="1:10">
      <c r="A52" s="10" t="s">
        <v>425</v>
      </c>
      <c r="B52" s="10" t="s">
        <v>426</v>
      </c>
      <c r="C52" s="10"/>
      <c r="D52" s="10"/>
      <c r="E52" s="75"/>
      <c r="F52" s="10" t="s">
        <v>427</v>
      </c>
      <c r="G52" s="75"/>
      <c r="H52" s="10" t="s">
        <v>428</v>
      </c>
      <c r="I52" s="10"/>
      <c r="J52" s="76"/>
    </row>
    <row r="53" s="1" customFormat="1" spans="1:10">
      <c r="A53" s="4" t="s">
        <v>429</v>
      </c>
      <c r="B53" s="4"/>
      <c r="C53" s="4"/>
      <c r="D53" s="4"/>
      <c r="E53" s="4"/>
      <c r="F53" s="4"/>
      <c r="G53" s="4"/>
      <c r="H53" s="4"/>
      <c r="I53" s="4"/>
      <c r="J53" s="20"/>
    </row>
    <row r="54" s="1" customFormat="1" spans="1:10">
      <c r="A54" s="4"/>
      <c r="B54" s="4"/>
      <c r="C54" s="4"/>
      <c r="D54" s="4"/>
      <c r="E54" s="4"/>
      <c r="F54" s="4"/>
      <c r="G54" s="4"/>
      <c r="H54" s="4"/>
      <c r="I54" s="4"/>
      <c r="J54" s="20"/>
    </row>
    <row r="55" s="1" customFormat="1" ht="14" customHeight="1" spans="1:10">
      <c r="A55" s="4"/>
      <c r="B55" s="4"/>
      <c r="C55" s="4"/>
      <c r="D55" s="4"/>
      <c r="E55" s="4"/>
      <c r="F55" s="4"/>
      <c r="G55" s="4"/>
      <c r="H55" s="4"/>
      <c r="I55" s="4"/>
      <c r="J55" s="20"/>
    </row>
  </sheetData>
  <mergeCells count="99">
    <mergeCell ref="A1:J1"/>
    <mergeCell ref="A2:B2"/>
    <mergeCell ref="C2:J2"/>
    <mergeCell ref="A3:B3"/>
    <mergeCell ref="C3:F3"/>
    <mergeCell ref="G3:H3"/>
    <mergeCell ref="I3:J3"/>
    <mergeCell ref="C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J11"/>
    <mergeCell ref="B12:J12"/>
    <mergeCell ref="B13:J13"/>
    <mergeCell ref="B14:C14"/>
    <mergeCell ref="E14:F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E25:F25"/>
    <mergeCell ref="G25:I25"/>
    <mergeCell ref="E26:F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E39:F39"/>
    <mergeCell ref="G39:I39"/>
    <mergeCell ref="E40:F40"/>
    <mergeCell ref="G40:I40"/>
    <mergeCell ref="G41:I41"/>
    <mergeCell ref="G42:I42"/>
    <mergeCell ref="G43:I43"/>
    <mergeCell ref="G44:I44"/>
    <mergeCell ref="G45:I45"/>
    <mergeCell ref="E46:F46"/>
    <mergeCell ref="G46:I46"/>
    <mergeCell ref="E47:F47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B52:D52"/>
    <mergeCell ref="H52:I52"/>
    <mergeCell ref="A11:A13"/>
    <mergeCell ref="A14:A51"/>
    <mergeCell ref="D15:D26"/>
    <mergeCell ref="D27:D39"/>
    <mergeCell ref="D40:D47"/>
    <mergeCell ref="D48:D51"/>
    <mergeCell ref="B48:C51"/>
    <mergeCell ref="A53:J55"/>
    <mergeCell ref="A4:B10"/>
    <mergeCell ref="C5:D7"/>
    <mergeCell ref="C8:D10"/>
    <mergeCell ref="E19:F20"/>
    <mergeCell ref="E21:F22"/>
    <mergeCell ref="B15:C26"/>
    <mergeCell ref="E15:F18"/>
    <mergeCell ref="E23:F24"/>
    <mergeCell ref="B27:C39"/>
    <mergeCell ref="E27:F31"/>
    <mergeCell ref="E32:F36"/>
    <mergeCell ref="E37:F38"/>
    <mergeCell ref="B40:C47"/>
    <mergeCell ref="E41:F45"/>
  </mergeCells>
  <pageMargins left="0.393055555555556" right="0.156944444444444" top="0.393055555555556" bottom="0.236111111111111" header="0.275" footer="0.118055555555556"/>
  <pageSetup paperSize="9" scale="74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I15" sqref="I15"/>
    </sheetView>
  </sheetViews>
  <sheetFormatPr defaultColWidth="9" defaultRowHeight="13.5" outlineLevelCol="6"/>
  <cols>
    <col min="2" max="7" width="13.125" customWidth="1"/>
  </cols>
  <sheetData>
    <row r="1" ht="48" customHeight="1" spans="1:7">
      <c r="A1" s="2" t="s">
        <v>430</v>
      </c>
      <c r="B1" s="3"/>
      <c r="C1" s="3"/>
      <c r="D1" s="3"/>
      <c r="E1" s="3"/>
      <c r="F1" s="3"/>
      <c r="G1" s="3"/>
    </row>
    <row r="2" ht="32" customHeight="1" spans="1:7">
      <c r="A2" s="4" t="s">
        <v>431</v>
      </c>
      <c r="B2" s="4"/>
      <c r="C2" s="4" t="s">
        <v>432</v>
      </c>
      <c r="D2" s="4"/>
      <c r="E2" s="4" t="s">
        <v>433</v>
      </c>
      <c r="F2" s="5" t="s">
        <v>434</v>
      </c>
      <c r="G2" s="5"/>
    </row>
    <row r="3" ht="32" customHeight="1" spans="1:7">
      <c r="A3" s="4" t="s">
        <v>435</v>
      </c>
      <c r="B3" s="4"/>
      <c r="C3" s="4" t="s">
        <v>436</v>
      </c>
      <c r="D3" s="4"/>
      <c r="E3" s="4" t="s">
        <v>437</v>
      </c>
      <c r="F3" s="4" t="s">
        <v>438</v>
      </c>
      <c r="G3" s="4"/>
    </row>
    <row r="4" ht="26" customHeight="1" spans="1:7">
      <c r="A4" s="5" t="s">
        <v>439</v>
      </c>
      <c r="B4" s="5"/>
      <c r="C4" s="4" t="s">
        <v>440</v>
      </c>
      <c r="D4" s="4"/>
      <c r="E4" s="6">
        <v>46.32</v>
      </c>
      <c r="F4" s="6"/>
      <c r="G4" s="6"/>
    </row>
    <row r="5" ht="26" customHeight="1" spans="1:7">
      <c r="A5" s="5"/>
      <c r="B5" s="5"/>
      <c r="C5" s="4" t="s">
        <v>441</v>
      </c>
      <c r="D5" s="4"/>
      <c r="E5" s="6">
        <v>46.32</v>
      </c>
      <c r="F5" s="6"/>
      <c r="G5" s="6"/>
    </row>
    <row r="6" ht="26" customHeight="1" spans="1:7">
      <c r="A6" s="5"/>
      <c r="B6" s="5"/>
      <c r="C6" s="4" t="s">
        <v>442</v>
      </c>
      <c r="D6" s="4"/>
      <c r="E6" s="7"/>
      <c r="F6" s="7"/>
      <c r="G6" s="7"/>
    </row>
    <row r="7" ht="24" customHeight="1" spans="1:7">
      <c r="A7" s="5" t="s">
        <v>443</v>
      </c>
      <c r="B7" s="5" t="s">
        <v>444</v>
      </c>
      <c r="C7" s="5"/>
      <c r="D7" s="5"/>
      <c r="E7" s="5"/>
      <c r="F7" s="5"/>
      <c r="G7" s="5"/>
    </row>
    <row r="8" ht="41" customHeight="1" spans="1:7">
      <c r="A8" s="5"/>
      <c r="B8" s="8" t="s">
        <v>445</v>
      </c>
      <c r="C8" s="8"/>
      <c r="D8" s="8"/>
      <c r="E8" s="8"/>
      <c r="F8" s="8"/>
      <c r="G8" s="8"/>
    </row>
    <row r="9" ht="27" customHeight="1" spans="1:7">
      <c r="A9" s="5" t="s">
        <v>446</v>
      </c>
      <c r="B9" s="5" t="s">
        <v>339</v>
      </c>
      <c r="C9" s="5" t="s">
        <v>341</v>
      </c>
      <c r="D9" s="9" t="s">
        <v>342</v>
      </c>
      <c r="E9" s="9"/>
      <c r="F9" s="9"/>
      <c r="G9" s="5" t="s">
        <v>343</v>
      </c>
    </row>
    <row r="10" ht="27" customHeight="1" spans="1:7">
      <c r="A10" s="5"/>
      <c r="B10" s="10" t="s">
        <v>394</v>
      </c>
      <c r="C10" s="5" t="s">
        <v>447</v>
      </c>
      <c r="D10" s="11" t="s">
        <v>448</v>
      </c>
      <c r="E10" s="12"/>
      <c r="F10" s="13"/>
      <c r="G10" s="185" t="s">
        <v>449</v>
      </c>
    </row>
    <row r="11" ht="27" customHeight="1" spans="1:7">
      <c r="A11" s="5"/>
      <c r="B11" s="5" t="s">
        <v>450</v>
      </c>
      <c r="C11" s="5" t="s">
        <v>372</v>
      </c>
      <c r="D11" s="11" t="s">
        <v>451</v>
      </c>
      <c r="E11" s="12"/>
      <c r="F11" s="13"/>
      <c r="G11" s="185" t="s">
        <v>452</v>
      </c>
    </row>
    <row r="12" ht="27" customHeight="1" spans="1:7">
      <c r="A12" s="5"/>
      <c r="B12" s="5"/>
      <c r="C12" s="5"/>
      <c r="D12" s="11" t="s">
        <v>453</v>
      </c>
      <c r="E12" s="12"/>
      <c r="F12" s="13"/>
      <c r="G12" s="14" t="s">
        <v>454</v>
      </c>
    </row>
    <row r="13" ht="27" customHeight="1" spans="1:7">
      <c r="A13" s="5"/>
      <c r="B13" s="5"/>
      <c r="C13" s="5"/>
      <c r="D13" s="11" t="s">
        <v>455</v>
      </c>
      <c r="E13" s="12"/>
      <c r="F13" s="13"/>
      <c r="G13" s="14" t="s">
        <v>456</v>
      </c>
    </row>
    <row r="14" ht="27" customHeight="1" spans="1:7">
      <c r="A14" s="5"/>
      <c r="B14" s="5"/>
      <c r="C14" s="5" t="s">
        <v>382</v>
      </c>
      <c r="D14" s="11" t="s">
        <v>457</v>
      </c>
      <c r="E14" s="12"/>
      <c r="F14" s="13"/>
      <c r="G14" s="185" t="s">
        <v>458</v>
      </c>
    </row>
    <row r="15" ht="27" customHeight="1" spans="1:7">
      <c r="A15" s="5"/>
      <c r="B15" s="5"/>
      <c r="C15" s="5"/>
      <c r="D15" s="11" t="s">
        <v>383</v>
      </c>
      <c r="E15" s="12"/>
      <c r="F15" s="13"/>
      <c r="G15" s="185" t="s">
        <v>458</v>
      </c>
    </row>
    <row r="16" ht="27" customHeight="1" spans="1:7">
      <c r="A16" s="5"/>
      <c r="B16" s="5"/>
      <c r="C16" s="5"/>
      <c r="D16" s="11" t="s">
        <v>459</v>
      </c>
      <c r="E16" s="12"/>
      <c r="F16" s="13"/>
      <c r="G16" s="185" t="s">
        <v>458</v>
      </c>
    </row>
    <row r="17" ht="27" customHeight="1" spans="1:7">
      <c r="A17" s="5"/>
      <c r="B17" s="5"/>
      <c r="C17" s="10" t="s">
        <v>389</v>
      </c>
      <c r="D17" s="11" t="s">
        <v>460</v>
      </c>
      <c r="E17" s="12"/>
      <c r="F17" s="13"/>
      <c r="G17" s="5" t="s">
        <v>391</v>
      </c>
    </row>
    <row r="18" ht="27" customHeight="1" spans="1:7">
      <c r="A18" s="5"/>
      <c r="B18" s="5"/>
      <c r="C18" s="15"/>
      <c r="D18" s="11" t="s">
        <v>461</v>
      </c>
      <c r="E18" s="12"/>
      <c r="F18" s="13"/>
      <c r="G18" s="5" t="s">
        <v>391</v>
      </c>
    </row>
    <row r="19" ht="32" customHeight="1" spans="1:7">
      <c r="A19" s="5"/>
      <c r="B19" s="5" t="s">
        <v>462</v>
      </c>
      <c r="C19" s="5" t="s">
        <v>463</v>
      </c>
      <c r="D19" s="11" t="s">
        <v>464</v>
      </c>
      <c r="E19" s="12"/>
      <c r="F19" s="13"/>
      <c r="G19" s="5" t="s">
        <v>465</v>
      </c>
    </row>
    <row r="20" ht="32" customHeight="1" spans="1:7">
      <c r="A20" s="5"/>
      <c r="B20" s="5"/>
      <c r="C20" s="5" t="s">
        <v>466</v>
      </c>
      <c r="D20" s="11" t="s">
        <v>467</v>
      </c>
      <c r="E20" s="12"/>
      <c r="F20" s="13"/>
      <c r="G20" s="5" t="s">
        <v>400</v>
      </c>
    </row>
    <row r="21" ht="32" customHeight="1" spans="1:7">
      <c r="A21" s="5"/>
      <c r="B21" s="5"/>
      <c r="C21" s="5" t="s">
        <v>468</v>
      </c>
      <c r="D21" s="11" t="s">
        <v>469</v>
      </c>
      <c r="E21" s="12"/>
      <c r="F21" s="13"/>
      <c r="G21" s="5" t="s">
        <v>470</v>
      </c>
    </row>
    <row r="22" ht="32" customHeight="1" spans="1:7">
      <c r="A22" s="5"/>
      <c r="B22" s="5" t="s">
        <v>471</v>
      </c>
      <c r="C22" s="5" t="s">
        <v>472</v>
      </c>
      <c r="D22" s="11" t="s">
        <v>473</v>
      </c>
      <c r="E22" s="12"/>
      <c r="F22" s="13"/>
      <c r="G22" s="14" t="s">
        <v>474</v>
      </c>
    </row>
    <row r="23" s="1" customFormat="1" ht="31" customHeight="1" spans="1:7">
      <c r="A23" s="16" t="s">
        <v>475</v>
      </c>
      <c r="B23" s="17" t="s">
        <v>426</v>
      </c>
      <c r="C23" s="17"/>
      <c r="D23" s="16" t="s">
        <v>427</v>
      </c>
      <c r="E23" s="17"/>
      <c r="F23" s="18" t="s">
        <v>428</v>
      </c>
      <c r="G23" s="19"/>
    </row>
    <row r="24" ht="29" customHeight="1" spans="1:7">
      <c r="A24" s="4" t="s">
        <v>429</v>
      </c>
      <c r="B24" s="4"/>
      <c r="C24" s="4"/>
      <c r="D24" s="4"/>
      <c r="E24" s="4"/>
      <c r="F24" s="4"/>
      <c r="G24" s="20"/>
    </row>
    <row r="25" spans="1:7">
      <c r="A25" s="4"/>
      <c r="B25" s="4"/>
      <c r="C25" s="4"/>
      <c r="D25" s="4"/>
      <c r="E25" s="4"/>
      <c r="F25" s="4"/>
      <c r="G25" s="20"/>
    </row>
    <row r="26" spans="1:7">
      <c r="A26" s="4"/>
      <c r="B26" s="4"/>
      <c r="C26" s="4"/>
      <c r="D26" s="4"/>
      <c r="E26" s="4"/>
      <c r="F26" s="4"/>
      <c r="G26" s="20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1"/>
    <mergeCell ref="C11:C13"/>
    <mergeCell ref="C14:C16"/>
    <mergeCell ref="C17:C18"/>
    <mergeCell ref="A4:B6"/>
    <mergeCell ref="A24:G26"/>
  </mergeCells>
  <pageMargins left="0.75" right="0.75" top="0.66875" bottom="0.432638888888889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跑调王</cp:lastModifiedBy>
  <dcterms:created xsi:type="dcterms:W3CDTF">2023-04-13T07:17:00Z</dcterms:created>
  <cp:lastPrinted>2024-02-02T01:31:00Z</cp:lastPrinted>
  <dcterms:modified xsi:type="dcterms:W3CDTF">2026-03-13T06:30:42Z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