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1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<sst xmlns="http://schemas.openxmlformats.org/spreadsheetml/2006/main" count="552" uniqueCount="419">
  <si>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</si>
  <si>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</si>
  <si>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</si>
  <si>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</si>
  <si>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</si>
  <si>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</si>
  <si>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</si>
  <si>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</si>
  <si>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</si>
  <si>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</si>
  <si>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</si>
  <si>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</si>
  <si>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</si>
  <si>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</si>
  <si>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</si>
  <si>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</si>
  <si>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</si>
  <si>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</si>
  <si>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</si>
  <si>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</si>
  <si>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</si>
  <si>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</si>
  <si>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</si>
  <si>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</si>
  <si>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</si>
  <si>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</si>
  <si>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</si>
  <si>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</si>
  <si>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</si>
  <si>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</si>
  <si>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</si>
  <si>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</si>
  <si>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</si>
  <si>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</si>
  <si>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</si>
  <si>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</si>
  <si>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</si>
  <si>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</si>
  <si>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</si>
  <si>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</si>
  <si>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</si>
  <si>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华池县南梁希望小学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</si>
  <si>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</si>
  <si>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</si>
  <si>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</si>
  <si>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</si>
  <si>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</si>
  <si>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</si>
  <si>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t>一、一般公共服务支出</t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</si>
  <si>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</si>
  <si>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</si>
  <si>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</si>
  <si>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</si>
  <si>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</si>
  <si>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</si>
  <si>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</si>
  <si>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</si>
  <si>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</si>
  <si>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</si>
  <si>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</si>
  <si>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</si>
  <si>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</si>
  <si>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</si>
  <si>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</si>
  <si>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</si>
  <si>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</si>
  <si>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</si>
  <si>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</si>
  <si>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</si>
  <si>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</si>
  <si>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</si>
  <si>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</si>
  <si>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</si>
  <si>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</si>
  <si>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</si>
  <si>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</si>
  <si>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</si>
  <si>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</si>
  <si>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</si>
  <si>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</si>
  <si>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</si>
  <si>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</si>
  <si>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</si>
  <si>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</si>
  <si>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</si>
  <si>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</si>
  <si>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</si>
  <si>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</si>
  <si>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</si>
  <si>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</si>
  <si>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</si>
  <si>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</si>
  <si>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</si>
  <si>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</si>
  <si>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华池县南梁希望小学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</si>
  <si>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</si>
  <si>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</si>
  <si>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</si>
  <si>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</si>
  <si>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</si>
  <si>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</si>
  <si>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</si>
  <si>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</si>
  <si>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</si>
  <si>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</si>
  <si>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</si>
  <si>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</si>
  <si>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</si>
  <si>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</si>
  <si>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</si>
  <si>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</si>
  <si>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</si>
  <si>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华池县南梁希望小学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</si>
  <si>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</si>
  <si>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</si>
  <si>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</si>
  <si>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</si>
  <si>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</si>
  <si>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</si>
  <si>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205教育支出</t>
  </si>
  <si>
    <t xml:space="preserve">    20502普通教育支出</t>
  </si>
  <si>
    <t xml:space="preserve">       2050202小学教育</t>
  </si>
  <si>
    <t>208社会保障和就业支出</t>
  </si>
  <si>
    <t xml:space="preserve">   20805 行政事业单位养老支出</t>
  </si>
  <si>
    <t xml:space="preserve">    2080505机关事业单位基本养老保险缴费支出</t>
  </si>
  <si>
    <t xml:space="preserve">       2080506机关事业单位职业年金缴费支出</t>
  </si>
  <si>
    <t xml:space="preserve">      20899其他社会保障和就业支出</t>
  </si>
  <si>
    <t xml:space="preserve">           2089999其他社会保障和就业支出</t>
  </si>
  <si>
    <t>210卫生健康支出</t>
  </si>
  <si>
    <t xml:space="preserve">    21011行政事业单位医疗</t>
  </si>
  <si>
    <t xml:space="preserve">         2101102事业单位医疗</t>
  </si>
  <si>
    <t>221住房保障支出</t>
  </si>
  <si>
    <t xml:space="preserve">    22102住房改革支出</t>
  </si>
  <si>
    <t xml:space="preserve">      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</si>
  <si>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</si>
  <si>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</si>
  <si>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</si>
  <si>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</si>
  <si>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</si>
  <si>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</si>
  <si>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</si>
  <si>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</si>
  <si>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</si>
  <si>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</si>
  <si>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</si>
  <si>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</si>
  <si>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</si>
  <si>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</si>
  <si>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</si>
  <si>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</si>
  <si>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</si>
  <si>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</si>
  <si>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</si>
  <si>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</si>
  <si>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</si>
  <si>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</si>
  <si>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</si>
  <si>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</si>
  <si>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</si>
  <si>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</si>
  <si>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</si>
  <si>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</si>
  <si>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</si>
  <si>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</si>
  <si>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</si>
  <si>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</si>
  <si>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</si>
  <si>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</si>
  <si>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</si>
  <si>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</si>
  <si>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</si>
  <si>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</si>
  <si>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</si>
  <si>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</si>
  <si>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</si>
  <si>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</si>
  <si>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</si>
  <si>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</si>
  <si>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</si>
  <si>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</si>
  <si>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</si>
  <si>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</si>
  <si>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</si>
  <si>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华池县南梁希望小学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</si>
  <si>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</si>
  <si>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</si>
  <si>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</si>
  <si>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</si>
  <si>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</si>
  <si>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普通教育支出</t>
  </si>
  <si>
    <t>小学教育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</si>
  <si>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</si>
  <si>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</si>
  <si>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</si>
  <si>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</si>
  <si>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</si>
  <si>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</si>
  <si>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</si>
  <si>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</si>
  <si>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</si>
  <si>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</si>
  <si>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</si>
  <si>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</si>
  <si>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</si>
  <si>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</si>
  <si>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</si>
  <si>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</si>
  <si>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</si>
  <si>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</si>
  <si>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</si>
  <si>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</si>
  <si>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</si>
  <si>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</si>
  <si>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</si>
  <si>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</si>
  <si>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</si>
  <si>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</si>
  <si>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</si>
  <si>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</si>
  <si>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</si>
  <si>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</si>
  <si>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</si>
  <si>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</si>
  <si>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</si>
  <si>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</si>
  <si>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</si>
  <si>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30399</t>
  </si>
  <si>
    <t>其他对个人和家庭的补助</t>
  </si>
  <si>
    <t>302</t>
  </si>
  <si>
    <t>商品和服务支出</t>
  </si>
  <si>
    <t>取暖费</t>
  </si>
  <si>
    <t>30228</t>
  </si>
  <si>
    <t>工会经费</t>
  </si>
  <si>
    <t>30229</t>
  </si>
  <si>
    <t>福利费</t>
  </si>
  <si>
    <t>30299</t>
  </si>
  <si>
    <t>其他商品和服务支出（残疾人保障金）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</si>
  <si>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</si>
  <si>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</si>
  <si>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</si>
  <si>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</si>
  <si>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</si>
  <si>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</si>
  <si>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</si>
  <si>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</si>
  <si>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</si>
  <si>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</si>
  <si>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</si>
  <si>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</si>
  <si>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</si>
  <si>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</si>
  <si>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</si>
  <si>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</si>
  <si>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</si>
  <si>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</si>
  <si>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</si>
  <si>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</si>
  <si>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</si>
  <si>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</si>
  <si>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</si>
  <si>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</si>
  <si>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</si>
  <si>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</si>
  <si>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</si>
  <si>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</si>
  <si>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</si>
  <si>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</si>
  <si>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</si>
  <si>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</si>
  <si>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</si>
  <si>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</si>
  <si>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表十二、国有资本经营预算支出情况表</t>
    </r>
  </si>
  <si>
    <t>华池县南梁希望小学整体支出绩效目标申报表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</si>
  <si>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</si>
  <si>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</si>
  <si>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</si>
  <si>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张娟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</si>
  <si>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</si>
  <si>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</si>
  <si>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</si>
  <si>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</si>
  <si>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</si>
  <si>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</si>
  <si>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</si>
  <si>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</si>
  <si>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</si>
  <si>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</si>
  <si>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</si>
  <si>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</si>
  <si>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</si>
  <si>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</si>
  <si>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</si>
  <si>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</si>
  <si>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</si>
  <si>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 度 绩 效 目 标</t>
  </si>
  <si>
    <t>目标1：抓好教学教育工作，不断提高教育质量。加强教学常规工作管理，完成毕业生的升学工作，保证升学率，无辍学，按时按质完成电子学籍的申报工作。
目标2：抓好教师队伍建设，打造德才兼备的教师队伍。加强教师目标管理、师德教育，进行教师培训，狠抓教师队伍建设，打造一支品德高尚、业务过硬、德才兼备的教师队伍。
目标3：开展各项教研活动，持续提高教学质量。积极开展课题为主的教研活动和教学竞赛，完成论文的撰写，提升教学水平。
目标4：加强对学生的思想品德教育，使学生的德智体全面发展。加强学校德育工作和班主任队伍建设, 加强对少先队的管理，积极开展班队活动，发挥少先队的先锋模范作用。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</si>
  <si>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</si>
  <si>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</si>
  <si>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</si>
  <si>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</si>
  <si>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</si>
  <si>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</si>
  <si>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</si>
  <si>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</si>
  <si>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</si>
  <si>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</si>
  <si>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</si>
  <si>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</si>
  <si>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</si>
  <si>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</si>
  <si>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</si>
  <si>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</si>
  <si>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</si>
  <si>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</si>
  <si>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</si>
  <si>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</si>
  <si>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</si>
  <si>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</si>
  <si>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</si>
  <si>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</si>
  <si>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</si>
  <si>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</si>
  <si>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</si>
  <si>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</si>
  <si>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</si>
  <si>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</si>
  <si>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</si>
  <si>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</si>
  <si>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</si>
  <si>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</si>
  <si>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</si>
  <si>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保障教师人数</t>
  </si>
  <si>
    <t>≥92人</t>
  </si>
  <si>
    <t>保障学生人数</t>
  </si>
  <si>
    <t>≥1430人</t>
  </si>
  <si>
    <t>开展教师政治学习培训</t>
  </si>
  <si>
    <t>≥20次</t>
  </si>
  <si>
    <t>开展教师业务学习培训</t>
  </si>
  <si>
    <t>培养骨干教师</t>
  </si>
  <si>
    <t>≥40人</t>
  </si>
  <si>
    <t>开展校长行政走访教师活动</t>
  </si>
  <si>
    <t>≥2次</t>
  </si>
  <si>
    <t>开设师德主题论坛活动</t>
  </si>
  <si>
    <t>≥1次</t>
  </si>
  <si>
    <r>
      <rPr>
        <sz val="9"/>
        <rFont val="SimSun"/>
        <charset val="134"/>
      </rPr>
      <t>质量指标</t>
    </r>
  </si>
  <si>
    <t>教师教案、听课记录、作业批改合格率</t>
  </si>
  <si>
    <t>学校赛课活动参与率</t>
  </si>
  <si>
    <t>参加上级部门组织的教育教学竞赛</t>
  </si>
  <si>
    <t>适龄残疾儿童义务教育阶段入学率</t>
  </si>
  <si>
    <t>控掇保学率</t>
  </si>
  <si>
    <t>学生学科成绩合格率</t>
  </si>
  <si>
    <t>学籍申报准确率</t>
  </si>
  <si>
    <t>教师任职资格率</t>
  </si>
  <si>
    <t>教师政治觉悟和专业素质达标</t>
  </si>
  <si>
    <r>
      <rPr>
        <sz val="9"/>
        <rFont val="SimSun"/>
        <charset val="134"/>
      </rPr>
      <t>时效指标</t>
    </r>
  </si>
  <si>
    <t>各项工作完成及时性</t>
  </si>
  <si>
    <t>及时</t>
  </si>
  <si>
    <t>每月</t>
  </si>
  <si>
    <r>
      <rPr>
        <sz val="9"/>
        <rFont val="SimSun"/>
        <charset val="134"/>
      </rPr>
      <t>成本指标</t>
    </r>
  </si>
  <si>
    <t>成本控制数</t>
  </si>
  <si>
    <t>≤【标准】元/生</t>
  </si>
  <si>
    <r>
      <rPr>
        <sz val="9"/>
        <rFont val="SimSun"/>
        <charset val="134"/>
      </rPr>
      <t>部门综合指标</t>
    </r>
  </si>
  <si>
    <t>社会效益</t>
  </si>
  <si>
    <t>提高教育质量，提升教育水平</t>
  </si>
  <si>
    <t>良好</t>
  </si>
  <si>
    <t>服务对象满意度</t>
  </si>
  <si>
    <t>学生、家长对教师的满意度</t>
  </si>
  <si>
    <t>≥90%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</si>
  <si>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</si>
  <si>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</si>
  <si>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</si>
  <si>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</si>
  <si>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</si>
  <si>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</si>
  <si>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</si>
  <si>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</si>
  <si>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</si>
  <si>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</si>
  <si>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</si>
  <si>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</si>
  <si>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t>审核意见</t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</si>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</sst>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  <numFmt numFmtId="179" formatCode="0.00_);[Red]\(0.00\)"/>
  </numFmts>
  <fonts count="46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0"/>
    </font>
    <font>
      <b/>
      <sz val="9"/>
      <color rgb="FF000000"/>
      <name val="Arial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sz val="16"/>
      <color rgb="FF000000"/>
      <name val="仿宋_GB2312"/>
      <charset val="134"/>
    </font>
    <font>
      <b/>
      <sz val="9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24" applyNumberFormat="0" applyAlignment="0" applyProtection="0">
      <alignment vertical="center"/>
    </xf>
    <xf numFmtId="0" fontId="32" fillId="5" borderId="25" applyNumberFormat="0" applyAlignment="0" applyProtection="0">
      <alignment vertical="center"/>
    </xf>
    <xf numFmtId="0" fontId="33" fillId="5" borderId="24" applyNumberFormat="0" applyAlignment="0" applyProtection="0">
      <alignment vertical="center"/>
    </xf>
    <xf numFmtId="0" fontId="34" fillId="6" borderId="26" applyNumberFormat="0" applyAlignment="0" applyProtection="0">
      <alignment vertical="center"/>
    </xf>
    <xf numFmtId="0" fontId="35" fillId="0" borderId="27" applyNumberFormat="0" applyFill="0" applyAlignment="0" applyProtection="0">
      <alignment vertical="center"/>
    </xf>
    <xf numFmtId="0" fontId="36" fillId="0" borderId="28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2" fillId="0" borderId="0"/>
  </cellStyleXfs>
  <cellXfs count="14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left" vertical="top" wrapText="1"/>
    </xf>
    <xf numFmtId="0" fontId="6" fillId="0" borderId="9" xfId="0" applyNumberFormat="1" applyFont="1" applyFill="1" applyBorder="1" applyAlignment="1">
      <alignment horizontal="center" vertical="top" wrapText="1"/>
    </xf>
    <xf numFmtId="0" fontId="8" fillId="0" borderId="10" xfId="0" applyNumberFormat="1" applyFont="1" applyFill="1" applyBorder="1" applyAlignment="1">
      <alignment horizontal="center" vertical="center" textRotation="255" wrapText="1"/>
    </xf>
    <xf numFmtId="0" fontId="7" fillId="0" borderId="10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 textRotation="255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textRotation="255" wrapText="1"/>
    </xf>
    <xf numFmtId="0" fontId="5" fillId="0" borderId="10" xfId="0" applyNumberFormat="1" applyFont="1" applyFill="1" applyBorder="1" applyAlignment="1">
      <alignment horizontal="right" vertical="center" wrapText="1"/>
    </xf>
    <xf numFmtId="0" fontId="6" fillId="0" borderId="10" xfId="0" applyNumberFormat="1" applyFont="1" applyFill="1" applyBorder="1" applyAlignment="1">
      <alignment horizontal="right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8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176" fontId="5" fillId="0" borderId="13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176" fontId="5" fillId="0" borderId="16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/>
    </xf>
    <xf numFmtId="178" fontId="7" fillId="0" borderId="10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left" vertical="top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indent="2"/>
    </xf>
    <xf numFmtId="0" fontId="14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justify" vertical="top"/>
    </xf>
    <xf numFmtId="0" fontId="1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justify" vertical="top"/>
    </xf>
    <xf numFmtId="0" fontId="17" fillId="2" borderId="1" xfId="0" applyFont="1" applyFill="1" applyBorder="1" applyAlignment="1">
      <alignment horizontal="right" vertical="top" wrapText="1"/>
    </xf>
    <xf numFmtId="0" fontId="17" fillId="0" borderId="0" xfId="0" applyFont="1" applyAlignment="1">
      <alignment horizontal="left" vertical="center" indent="2"/>
    </xf>
    <xf numFmtId="0" fontId="16" fillId="0" borderId="0" xfId="0" applyFont="1" applyAlignment="1">
      <alignment horizontal="justify" vertical="center"/>
    </xf>
    <xf numFmtId="179" fontId="0" fillId="0" borderId="0" xfId="0" applyNumberFormat="1">
      <alignment vertical="center"/>
    </xf>
    <xf numFmtId="179" fontId="11" fillId="0" borderId="0" xfId="0" applyNumberFormat="1" applyFont="1" applyBorder="1" applyAlignment="1">
      <alignment horizontal="center" vertical="center"/>
    </xf>
    <xf numFmtId="179" fontId="0" fillId="0" borderId="0" xfId="0" applyNumberFormat="1" applyBorder="1">
      <alignment vertical="center"/>
    </xf>
    <xf numFmtId="179" fontId="14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justify" vertical="center"/>
    </xf>
    <xf numFmtId="179" fontId="15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179" fontId="17" fillId="2" borderId="1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18" fillId="0" borderId="0" xfId="0" applyFont="1">
      <alignment vertical="center"/>
    </xf>
    <xf numFmtId="0" fontId="15" fillId="2" borderId="1" xfId="0" applyFont="1" applyFill="1" applyBorder="1" applyAlignment="1">
      <alignment horizontal="right" vertical="top"/>
    </xf>
    <xf numFmtId="0" fontId="17" fillId="2" borderId="1" xfId="0" applyFont="1" applyFill="1" applyBorder="1" applyAlignment="1">
      <alignment horizontal="right" vertical="top"/>
    </xf>
    <xf numFmtId="0" fontId="17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left" vertical="top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179" fontId="15" fillId="2" borderId="1" xfId="0" applyNumberFormat="1" applyFont="1" applyFill="1" applyBorder="1" applyAlignment="1">
      <alignment horizontal="center" vertical="top" wrapText="1"/>
    </xf>
    <xf numFmtId="179" fontId="17" fillId="2" borderId="1" xfId="0" applyNumberFormat="1" applyFont="1" applyFill="1" applyBorder="1" applyAlignment="1">
      <alignment horizontal="center" vertical="top" wrapText="1"/>
    </xf>
    <xf numFmtId="179" fontId="12" fillId="0" borderId="1" xfId="0" applyNumberFormat="1" applyFont="1" applyBorder="1" applyAlignment="1">
      <alignment horizontal="center" wrapText="1"/>
    </xf>
    <xf numFmtId="179" fontId="17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center"/>
    </xf>
    <xf numFmtId="179" fontId="12" fillId="0" borderId="1" xfId="0" applyNumberFormat="1" applyFont="1" applyBorder="1" applyAlignment="1">
      <alignment horizontal="center" vertical="center" wrapText="1"/>
    </xf>
    <xf numFmtId="179" fontId="14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indent="2"/>
    </xf>
    <xf numFmtId="179" fontId="15" fillId="2" borderId="1" xfId="0" applyNumberFormat="1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justify" vertical="center"/>
    </xf>
    <xf numFmtId="179" fontId="17" fillId="2" borderId="1" xfId="0" applyNumberFormat="1" applyFont="1" applyFill="1" applyBorder="1" applyAlignment="1">
      <alignment horizontal="right" vertical="center"/>
    </xf>
    <xf numFmtId="179" fontId="17" fillId="2" borderId="1" xfId="0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179" fontId="14" fillId="2" borderId="1" xfId="0" applyNumberFormat="1" applyFont="1" applyFill="1" applyBorder="1" applyAlignment="1">
      <alignment horizontal="right" vertical="center"/>
    </xf>
    <xf numFmtId="179" fontId="12" fillId="2" borderId="1" xfId="0" applyNumberFormat="1" applyFont="1" applyFill="1" applyBorder="1" applyAlignment="1">
      <alignment horizontal="right" vertical="center"/>
    </xf>
    <xf numFmtId="179" fontId="11" fillId="0" borderId="0" xfId="0" applyNumberFormat="1" applyFont="1" applyAlignment="1">
      <alignment horizontal="center" vertical="center"/>
    </xf>
    <xf numFmtId="179" fontId="14" fillId="2" borderId="1" xfId="0" applyNumberFormat="1" applyFont="1" applyFill="1" applyBorder="1" applyAlignment="1">
      <alignment horizontal="right" vertical="top"/>
    </xf>
    <xf numFmtId="179" fontId="17" fillId="2" borderId="1" xfId="0" applyNumberFormat="1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right" vertical="top"/>
    </xf>
    <xf numFmtId="179" fontId="17" fillId="0" borderId="1" xfId="0" applyNumberFormat="1" applyFont="1" applyFill="1" applyBorder="1" applyAlignment="1">
      <alignment horizontal="right" vertical="top" wrapText="1"/>
    </xf>
    <xf numFmtId="179" fontId="17" fillId="0" borderId="1" xfId="0" applyNumberFormat="1" applyFont="1" applyBorder="1" applyAlignment="1">
      <alignment horizontal="right" vertical="top"/>
    </xf>
    <xf numFmtId="179" fontId="15" fillId="2" borderId="1" xfId="0" applyNumberFormat="1" applyFont="1" applyFill="1" applyBorder="1" applyAlignment="1">
      <alignment horizontal="right" vertical="top" wrapText="1"/>
    </xf>
    <xf numFmtId="179" fontId="12" fillId="2" borderId="1" xfId="0" applyNumberFormat="1" applyFont="1" applyFill="1" applyBorder="1" applyAlignment="1">
      <alignment horizontal="right" vertical="center" wrapText="1"/>
    </xf>
    <xf numFmtId="179" fontId="1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right" vertical="center" wrapText="1"/>
    </xf>
    <xf numFmtId="179" fontId="14" fillId="2" borderId="1" xfId="0" applyNumberFormat="1" applyFont="1" applyFill="1" applyBorder="1" applyAlignment="1">
      <alignment horizontal="right" vertical="center" wrapText="1"/>
    </xf>
    <xf numFmtId="0" fontId="19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1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U8" sqref="U8:U9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33" t="s">
        <v>0</v>
      </c>
    </row>
    <row r="2" ht="36.75" customHeight="1" spans="1:25">
      <c r="A2" s="134" t="s">
        <v>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35"/>
      <c r="B5" s="135" t="s">
        <v>4</v>
      </c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 t="s">
        <v>5</v>
      </c>
      <c r="S5" s="135"/>
      <c r="T5" s="135"/>
      <c r="U5" s="135"/>
      <c r="V5" s="135"/>
      <c r="W5" s="135" t="s">
        <v>6</v>
      </c>
      <c r="X5" s="135"/>
      <c r="Y5" s="135"/>
    </row>
    <row r="6" ht="166.5" customHeight="1" spans="1:25">
      <c r="A6" s="136" t="s">
        <v>7</v>
      </c>
      <c r="B6" s="137" t="s">
        <v>8</v>
      </c>
      <c r="C6" s="137" t="s">
        <v>9</v>
      </c>
      <c r="D6" s="138" t="s">
        <v>10</v>
      </c>
      <c r="E6" s="138" t="s">
        <v>11</v>
      </c>
      <c r="F6" s="138" t="s">
        <v>12</v>
      </c>
      <c r="G6" s="137" t="s">
        <v>13</v>
      </c>
      <c r="H6" s="137" t="s">
        <v>14</v>
      </c>
      <c r="I6" s="137" t="s">
        <v>15</v>
      </c>
      <c r="J6" s="137" t="s">
        <v>16</v>
      </c>
      <c r="K6" s="137" t="s">
        <v>17</v>
      </c>
      <c r="L6" s="137" t="s">
        <v>18</v>
      </c>
      <c r="M6" s="137" t="s">
        <v>19</v>
      </c>
      <c r="N6" s="137" t="s">
        <v>20</v>
      </c>
      <c r="O6" s="137" t="s">
        <v>21</v>
      </c>
      <c r="P6" s="137" t="s">
        <v>22</v>
      </c>
      <c r="Q6" s="137" t="s">
        <v>23</v>
      </c>
      <c r="R6" s="137" t="s">
        <v>24</v>
      </c>
      <c r="S6" s="137" t="s">
        <v>25</v>
      </c>
      <c r="T6" s="137" t="s">
        <v>26</v>
      </c>
      <c r="U6" s="137" t="s">
        <v>27</v>
      </c>
      <c r="V6" s="137" t="s">
        <v>28</v>
      </c>
      <c r="W6" s="137" t="s">
        <v>29</v>
      </c>
      <c r="X6" s="137" t="s">
        <v>30</v>
      </c>
      <c r="Y6" s="137" t="s">
        <v>31</v>
      </c>
    </row>
    <row r="7" ht="41.25" customHeight="1" spans="1:25">
      <c r="A7" s="135" t="s">
        <v>32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</row>
    <row r="8" ht="102.75" customHeight="1" spans="1:25">
      <c r="A8" s="140" t="s">
        <v>33</v>
      </c>
      <c r="B8" s="141" t="s">
        <v>34</v>
      </c>
      <c r="C8" s="142"/>
      <c r="D8" s="142"/>
      <c r="E8" s="142"/>
      <c r="F8" s="140" t="s">
        <v>35</v>
      </c>
      <c r="G8" s="141" t="s">
        <v>34</v>
      </c>
      <c r="H8" s="142"/>
      <c r="I8" s="142"/>
      <c r="J8" s="142"/>
      <c r="K8" s="140" t="s">
        <v>36</v>
      </c>
      <c r="L8" s="141" t="s">
        <v>34</v>
      </c>
      <c r="M8" s="140"/>
      <c r="N8" s="140"/>
      <c r="O8" s="140"/>
      <c r="P8" s="140" t="s">
        <v>37</v>
      </c>
      <c r="Q8" s="141" t="s">
        <v>34</v>
      </c>
      <c r="R8" s="140"/>
      <c r="S8" s="140"/>
      <c r="T8" s="140"/>
      <c r="U8" s="140" t="s">
        <v>38</v>
      </c>
      <c r="V8" s="141" t="s">
        <v>34</v>
      </c>
      <c r="W8" s="140"/>
      <c r="X8" s="140"/>
      <c r="Y8" s="140"/>
    </row>
    <row r="9" ht="38.25" customHeight="1" spans="1:25">
      <c r="A9" s="140"/>
      <c r="B9" s="142" t="s">
        <v>39</v>
      </c>
      <c r="C9" s="142"/>
      <c r="D9" s="142"/>
      <c r="E9" s="142"/>
      <c r="F9" s="135"/>
      <c r="G9" s="142" t="s">
        <v>39</v>
      </c>
      <c r="H9" s="142"/>
      <c r="I9" s="142"/>
      <c r="J9" s="142"/>
      <c r="K9" s="140"/>
      <c r="L9" s="143" t="s">
        <v>39</v>
      </c>
      <c r="M9" s="140"/>
      <c r="N9" s="140"/>
      <c r="O9" s="140"/>
      <c r="P9" s="140"/>
      <c r="Q9" s="143" t="s">
        <v>39</v>
      </c>
      <c r="R9" s="140"/>
      <c r="S9" s="140"/>
      <c r="T9" s="140"/>
      <c r="U9" s="140"/>
      <c r="V9" s="142" t="s">
        <v>39</v>
      </c>
      <c r="W9" s="140"/>
      <c r="X9" s="140"/>
      <c r="Y9" s="140"/>
    </row>
    <row r="10" ht="61.5" customHeight="1" spans="1:25">
      <c r="A10" s="144" t="s">
        <v>40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D9" sqref="D9:D14"/>
    </sheetView>
  </sheetViews>
  <sheetFormatPr defaultColWidth="9" defaultRowHeight="13.5" outlineLevelCol="3"/>
  <cols>
    <col min="1" max="1" width="28" customWidth="1"/>
    <col min="2" max="2" width="13.625" customWidth="1"/>
    <col min="3" max="3" width="30.625" customWidth="1"/>
    <col min="4" max="4" width="13.75" style="87" customWidth="1"/>
  </cols>
  <sheetData>
    <row r="1" ht="20.25" spans="1:4">
      <c r="A1" s="117" t="s">
        <v>41</v>
      </c>
      <c r="B1" s="117"/>
      <c r="C1" s="117"/>
      <c r="D1" s="121"/>
    </row>
    <row r="2" ht="18" customHeight="1" spans="1:4">
      <c r="A2" s="118"/>
      <c r="D2" s="87" t="s">
        <v>42</v>
      </c>
    </row>
    <row r="3" ht="16" customHeight="1" spans="1:4">
      <c r="A3" s="70" t="s">
        <v>43</v>
      </c>
      <c r="B3" s="70"/>
      <c r="C3" s="70" t="s">
        <v>44</v>
      </c>
      <c r="D3" s="90"/>
    </row>
    <row r="4" ht="16" customHeight="1" spans="1:4">
      <c r="A4" s="70" t="s">
        <v>45</v>
      </c>
      <c r="B4" s="70" t="s">
        <v>46</v>
      </c>
      <c r="C4" s="70" t="s">
        <v>45</v>
      </c>
      <c r="D4" s="90" t="s">
        <v>46</v>
      </c>
    </row>
    <row r="5" ht="16" customHeight="1" spans="1:4">
      <c r="A5" s="104" t="s">
        <v>47</v>
      </c>
      <c r="B5" s="122">
        <v>1496.6078056</v>
      </c>
      <c r="C5" s="104" t="s">
        <v>48</v>
      </c>
      <c r="D5" s="123"/>
    </row>
    <row r="6" ht="16" customHeight="1" spans="1:4">
      <c r="A6" s="104" t="s">
        <v>49</v>
      </c>
      <c r="B6" s="124"/>
      <c r="C6" s="104" t="s">
        <v>50</v>
      </c>
      <c r="D6" s="123"/>
    </row>
    <row r="7" ht="16" customHeight="1" spans="1:4">
      <c r="A7" s="104" t="s">
        <v>51</v>
      </c>
      <c r="B7" s="124"/>
      <c r="C7" s="104" t="s">
        <v>52</v>
      </c>
      <c r="D7" s="123"/>
    </row>
    <row r="8" ht="16" customHeight="1" spans="1:4">
      <c r="A8" s="104" t="s">
        <v>53</v>
      </c>
      <c r="B8" s="124"/>
      <c r="C8" s="104" t="s">
        <v>54</v>
      </c>
      <c r="D8" s="123"/>
    </row>
    <row r="9" ht="16" customHeight="1" spans="1:4">
      <c r="A9" s="104" t="s">
        <v>55</v>
      </c>
      <c r="B9" s="124"/>
      <c r="C9" s="104" t="s">
        <v>56</v>
      </c>
      <c r="D9" s="125">
        <v>1094.294787</v>
      </c>
    </row>
    <row r="10" ht="16" customHeight="1" spans="1:4">
      <c r="A10" s="104" t="s">
        <v>57</v>
      </c>
      <c r="B10" s="124"/>
      <c r="C10" s="104" t="s">
        <v>58</v>
      </c>
      <c r="D10" s="123"/>
    </row>
    <row r="11" ht="16" customHeight="1" spans="1:4">
      <c r="A11" s="104" t="s">
        <v>59</v>
      </c>
      <c r="B11" s="124"/>
      <c r="C11" s="104" t="s">
        <v>60</v>
      </c>
      <c r="D11" s="123"/>
    </row>
    <row r="12" ht="16" customHeight="1" spans="1:4">
      <c r="A12" s="104" t="s">
        <v>61</v>
      </c>
      <c r="B12" s="124"/>
      <c r="C12" s="104" t="s">
        <v>62</v>
      </c>
      <c r="D12" s="123">
        <v>224.5435458</v>
      </c>
    </row>
    <row r="13" ht="16" customHeight="1" spans="1:4">
      <c r="A13" s="104" t="s">
        <v>63</v>
      </c>
      <c r="B13" s="124"/>
      <c r="C13" s="104" t="s">
        <v>64</v>
      </c>
      <c r="D13" s="123"/>
    </row>
    <row r="14" ht="16" customHeight="1" spans="1:4">
      <c r="A14" s="104"/>
      <c r="B14" s="109"/>
      <c r="C14" s="104" t="s">
        <v>65</v>
      </c>
      <c r="D14" s="123">
        <v>72.406996999</v>
      </c>
    </row>
    <row r="15" ht="16" customHeight="1" spans="1:4">
      <c r="A15" s="104"/>
      <c r="B15" s="109"/>
      <c r="C15" s="104" t="s">
        <v>66</v>
      </c>
      <c r="D15" s="123"/>
    </row>
    <row r="16" ht="16" customHeight="1" spans="1:4">
      <c r="A16" s="104"/>
      <c r="B16" s="109"/>
      <c r="C16" s="104" t="s">
        <v>67</v>
      </c>
      <c r="D16" s="123"/>
    </row>
    <row r="17" ht="16" customHeight="1" spans="1:4">
      <c r="A17" s="104"/>
      <c r="B17" s="109"/>
      <c r="C17" s="104" t="s">
        <v>68</v>
      </c>
      <c r="D17" s="123"/>
    </row>
    <row r="18" ht="16" customHeight="1" spans="1:4">
      <c r="A18" s="104"/>
      <c r="B18" s="109"/>
      <c r="C18" s="104" t="s">
        <v>69</v>
      </c>
      <c r="D18" s="123"/>
    </row>
    <row r="19" ht="16" customHeight="1" spans="1:4">
      <c r="A19" s="104"/>
      <c r="B19" s="109"/>
      <c r="C19" s="104" t="s">
        <v>70</v>
      </c>
      <c r="D19" s="123"/>
    </row>
    <row r="20" ht="16" customHeight="1" spans="1:4">
      <c r="A20" s="104"/>
      <c r="B20" s="109"/>
      <c r="C20" s="104" t="s">
        <v>71</v>
      </c>
      <c r="D20" s="123"/>
    </row>
    <row r="21" ht="16" customHeight="1" spans="1:4">
      <c r="A21" s="104"/>
      <c r="B21" s="109"/>
      <c r="C21" s="104" t="s">
        <v>72</v>
      </c>
      <c r="D21" s="123"/>
    </row>
    <row r="22" ht="16" customHeight="1" spans="1:4">
      <c r="A22" s="104"/>
      <c r="B22" s="109"/>
      <c r="C22" s="104" t="s">
        <v>73</v>
      </c>
      <c r="D22" s="123"/>
    </row>
    <row r="23" ht="16" customHeight="1" spans="1:4">
      <c r="A23" s="104"/>
      <c r="B23" s="109"/>
      <c r="C23" s="104" t="s">
        <v>74</v>
      </c>
      <c r="D23" s="123"/>
    </row>
    <row r="24" ht="16" customHeight="1" spans="1:4">
      <c r="A24" s="104"/>
      <c r="B24" s="109"/>
      <c r="C24" s="104" t="s">
        <v>75</v>
      </c>
      <c r="D24" s="123">
        <v>105.364296</v>
      </c>
    </row>
    <row r="25" ht="16" customHeight="1" spans="1:4">
      <c r="A25" s="104"/>
      <c r="B25" s="109"/>
      <c r="C25" s="104" t="s">
        <v>76</v>
      </c>
      <c r="D25" s="123"/>
    </row>
    <row r="26" ht="16" customHeight="1" spans="1:4">
      <c r="A26" s="104"/>
      <c r="B26" s="109"/>
      <c r="C26" s="104" t="s">
        <v>77</v>
      </c>
      <c r="D26" s="123"/>
    </row>
    <row r="27" ht="16" customHeight="1" spans="1:4">
      <c r="A27" s="104"/>
      <c r="B27" s="109"/>
      <c r="C27" s="104" t="s">
        <v>78</v>
      </c>
      <c r="D27" s="123"/>
    </row>
    <row r="28" ht="16" customHeight="1" spans="1:4">
      <c r="A28" s="104"/>
      <c r="B28" s="109"/>
      <c r="C28" s="104" t="s">
        <v>79</v>
      </c>
      <c r="D28" s="123"/>
    </row>
    <row r="29" ht="16" customHeight="1" spans="1:4">
      <c r="A29" s="104"/>
      <c r="B29" s="109"/>
      <c r="C29" s="104" t="s">
        <v>80</v>
      </c>
      <c r="D29" s="123"/>
    </row>
    <row r="30" ht="16" customHeight="1" spans="1:4">
      <c r="A30" s="104"/>
      <c r="B30" s="109"/>
      <c r="C30" s="104" t="s">
        <v>81</v>
      </c>
      <c r="D30" s="123"/>
    </row>
    <row r="31" ht="16" customHeight="1" spans="1:4">
      <c r="A31" s="104"/>
      <c r="B31" s="109"/>
      <c r="C31" s="104" t="s">
        <v>82</v>
      </c>
      <c r="D31" s="123"/>
    </row>
    <row r="32" ht="16" customHeight="1" spans="1:4">
      <c r="A32" s="104"/>
      <c r="B32" s="109"/>
      <c r="C32" s="104" t="s">
        <v>83</v>
      </c>
      <c r="D32" s="123"/>
    </row>
    <row r="33" ht="16" customHeight="1" spans="1:4">
      <c r="A33" s="104"/>
      <c r="B33" s="109"/>
      <c r="C33" s="104" t="s">
        <v>84</v>
      </c>
      <c r="D33" s="123"/>
    </row>
    <row r="34" ht="16" customHeight="1" spans="1:4">
      <c r="A34" s="104"/>
      <c r="B34" s="109"/>
      <c r="C34" s="104" t="s">
        <v>85</v>
      </c>
      <c r="D34" s="123"/>
    </row>
    <row r="35" ht="16" customHeight="1" spans="1:4">
      <c r="A35" s="104"/>
      <c r="B35" s="109"/>
      <c r="C35" s="104"/>
      <c r="D35" s="126"/>
    </row>
    <row r="36" ht="16" customHeight="1" spans="1:4">
      <c r="A36" s="70" t="s">
        <v>86</v>
      </c>
      <c r="B36" s="119">
        <v>1496.6078056</v>
      </c>
      <c r="C36" s="70" t="s">
        <v>87</v>
      </c>
      <c r="D36" s="127">
        <f>SUM(D5:D35)</f>
        <v>1496.609625799</v>
      </c>
    </row>
    <row r="37" ht="16" customHeight="1" spans="1:4">
      <c r="A37" s="104" t="s">
        <v>88</v>
      </c>
      <c r="B37" s="78"/>
      <c r="C37" s="104" t="s">
        <v>89</v>
      </c>
      <c r="D37" s="128"/>
    </row>
    <row r="38" ht="16" customHeight="1" spans="1:4">
      <c r="A38" s="104" t="s">
        <v>90</v>
      </c>
      <c r="B38" s="78"/>
      <c r="C38" s="104"/>
      <c r="D38" s="129"/>
    </row>
    <row r="39" ht="16" customHeight="1" spans="1:4">
      <c r="A39" s="130"/>
      <c r="B39" s="131"/>
      <c r="C39" s="130"/>
      <c r="D39" s="129"/>
    </row>
    <row r="40" ht="16" customHeight="1" spans="1:4">
      <c r="A40" s="70" t="s">
        <v>91</v>
      </c>
      <c r="B40" s="119">
        <v>1496.6078056</v>
      </c>
      <c r="C40" s="70" t="s">
        <v>92</v>
      </c>
      <c r="D40" s="132">
        <v>1496.6078056</v>
      </c>
    </row>
    <row r="41" ht="16" customHeight="1" spans="1:4">
      <c r="A41" s="86" t="s">
        <v>93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A3" sqref="A3"/>
    </sheetView>
  </sheetViews>
  <sheetFormatPr defaultColWidth="9" defaultRowHeight="13.5" outlineLevelCol="1"/>
  <cols>
    <col min="1" max="1" width="69" customWidth="1"/>
    <col min="2" max="2" width="12" style="87" customWidth="1"/>
  </cols>
  <sheetData>
    <row r="1" ht="20.25" spans="1:2">
      <c r="A1" s="117" t="s">
        <v>94</v>
      </c>
    </row>
    <row r="2" spans="1:2">
      <c r="A2" s="118"/>
      <c r="B2" s="87" t="s">
        <v>42</v>
      </c>
    </row>
    <row r="3" ht="20" customHeight="1" spans="1:2">
      <c r="A3" s="70" t="s">
        <v>45</v>
      </c>
      <c r="B3" s="90" t="s">
        <v>46</v>
      </c>
    </row>
    <row r="4" ht="20" customHeight="1" spans="1:2">
      <c r="A4" s="70" t="s">
        <v>95</v>
      </c>
      <c r="B4" s="91">
        <v>1</v>
      </c>
    </row>
    <row r="5" ht="20" customHeight="1" spans="1:2">
      <c r="A5" s="75" t="s">
        <v>96</v>
      </c>
      <c r="B5" s="119">
        <v>1496.6078056</v>
      </c>
    </row>
    <row r="6" ht="20" customHeight="1" spans="1:2">
      <c r="A6" s="73" t="s">
        <v>97</v>
      </c>
      <c r="B6" s="120">
        <v>1496.6078056</v>
      </c>
    </row>
    <row r="7" ht="20" customHeight="1" spans="1:2">
      <c r="A7" s="75" t="s">
        <v>98</v>
      </c>
      <c r="B7" s="119"/>
    </row>
    <row r="8" ht="20" customHeight="1" spans="1:2">
      <c r="A8" s="73" t="s">
        <v>97</v>
      </c>
      <c r="B8" s="119"/>
    </row>
    <row r="9" ht="20" customHeight="1" spans="1:2">
      <c r="A9" s="75" t="s">
        <v>99</v>
      </c>
      <c r="B9" s="119"/>
    </row>
    <row r="10" ht="20" customHeight="1" spans="1:2">
      <c r="A10" s="73" t="s">
        <v>97</v>
      </c>
      <c r="B10" s="119"/>
    </row>
    <row r="11" ht="20" customHeight="1" spans="1:2">
      <c r="A11" s="75" t="s">
        <v>100</v>
      </c>
      <c r="B11" s="119"/>
    </row>
    <row r="12" ht="20" customHeight="1" spans="1:2">
      <c r="A12" s="73" t="s">
        <v>97</v>
      </c>
      <c r="B12" s="119"/>
    </row>
    <row r="13" ht="20" customHeight="1" spans="1:2">
      <c r="A13" s="75" t="s">
        <v>101</v>
      </c>
      <c r="B13" s="119"/>
    </row>
    <row r="14" ht="20" customHeight="1" spans="1:2">
      <c r="A14" s="73" t="s">
        <v>97</v>
      </c>
      <c r="B14" s="119"/>
    </row>
    <row r="15" ht="20" customHeight="1" spans="1:2">
      <c r="A15" s="75" t="s">
        <v>102</v>
      </c>
      <c r="B15" s="119"/>
    </row>
    <row r="16" ht="20" customHeight="1" spans="1:2">
      <c r="A16" s="73" t="s">
        <v>97</v>
      </c>
      <c r="B16" s="119"/>
    </row>
    <row r="17" ht="20" customHeight="1" spans="1:2">
      <c r="A17" s="75" t="s">
        <v>103</v>
      </c>
      <c r="B17" s="119"/>
    </row>
    <row r="18" ht="20" customHeight="1" spans="1:2">
      <c r="A18" s="73" t="s">
        <v>97</v>
      </c>
      <c r="B18" s="119"/>
    </row>
    <row r="19" ht="20" customHeight="1" spans="1:2">
      <c r="A19" s="75" t="s">
        <v>104</v>
      </c>
      <c r="B19" s="119"/>
    </row>
    <row r="20" ht="20" customHeight="1" spans="1:2">
      <c r="A20" s="73" t="s">
        <v>97</v>
      </c>
      <c r="B20" s="119"/>
    </row>
    <row r="21" ht="20" customHeight="1" spans="1:2">
      <c r="A21" s="75" t="s">
        <v>105</v>
      </c>
      <c r="B21" s="119"/>
    </row>
    <row r="22" ht="20" customHeight="1" spans="1:2">
      <c r="A22" s="73" t="s">
        <v>97</v>
      </c>
      <c r="B22" s="119"/>
    </row>
    <row r="23" ht="20" customHeight="1" spans="1:2">
      <c r="A23" s="75" t="s">
        <v>106</v>
      </c>
      <c r="B23" s="119">
        <v>1496.6078056</v>
      </c>
    </row>
    <row r="24" ht="20" customHeight="1" spans="1:2">
      <c r="A24" s="73" t="s">
        <v>107</v>
      </c>
      <c r="B24" s="119"/>
    </row>
    <row r="25" ht="20" customHeight="1" spans="1:2">
      <c r="A25" s="73" t="s">
        <v>107</v>
      </c>
      <c r="B25" s="119"/>
    </row>
    <row r="26" ht="20" customHeight="1" spans="1:2">
      <c r="A26" s="73" t="s">
        <v>107</v>
      </c>
      <c r="B26" s="119"/>
    </row>
    <row r="27" ht="20" customHeight="1" spans="1:2">
      <c r="A27" s="73" t="s">
        <v>107</v>
      </c>
      <c r="B27" s="119"/>
    </row>
    <row r="28" ht="20" customHeight="1" spans="1:2">
      <c r="A28" s="73" t="s">
        <v>107</v>
      </c>
      <c r="B28" s="119"/>
    </row>
    <row r="29" ht="20" customHeight="1" spans="1:2">
      <c r="A29" s="75" t="s">
        <v>108</v>
      </c>
      <c r="B29" s="119"/>
    </row>
    <row r="30" ht="20" customHeight="1" spans="1:2">
      <c r="A30" s="73" t="s">
        <v>97</v>
      </c>
      <c r="B30" s="119"/>
    </row>
    <row r="31" ht="20" customHeight="1" spans="1:2">
      <c r="A31" s="75" t="s">
        <v>109</v>
      </c>
      <c r="B31" s="119"/>
    </row>
    <row r="32" ht="20" customHeight="1" spans="1:2">
      <c r="A32" s="73" t="s">
        <v>97</v>
      </c>
      <c r="B32" s="119"/>
    </row>
    <row r="33" ht="20" customHeight="1" spans="1:2">
      <c r="A33" s="75" t="s">
        <v>110</v>
      </c>
      <c r="B33" s="119">
        <v>1496.6078056</v>
      </c>
    </row>
    <row r="34" spans="1:2">
      <c r="A34" s="112" t="s">
        <v>111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B13" sqref="B13:C14"/>
    </sheetView>
  </sheetViews>
  <sheetFormatPr defaultColWidth="9" defaultRowHeight="13.5" outlineLevelCol="4"/>
  <cols>
    <col min="1" max="1" width="35.5" customWidth="1"/>
    <col min="2" max="3" width="11.75" style="87" customWidth="1"/>
    <col min="4" max="5" width="11.75" customWidth="1"/>
  </cols>
  <sheetData>
    <row r="1" ht="20.25" spans="1:5">
      <c r="A1" s="61" t="s">
        <v>112</v>
      </c>
      <c r="B1" s="88"/>
      <c r="C1" s="88"/>
      <c r="D1" s="61"/>
      <c r="E1" s="61"/>
    </row>
    <row r="2" ht="21" customHeight="1" spans="1:5">
      <c r="A2" s="62"/>
      <c r="B2" s="89"/>
      <c r="C2" s="89"/>
      <c r="D2" s="63"/>
      <c r="E2" s="63" t="s">
        <v>42</v>
      </c>
    </row>
    <row r="3" ht="29" customHeight="1" spans="1:5">
      <c r="A3" s="70" t="s">
        <v>113</v>
      </c>
      <c r="B3" s="90" t="s">
        <v>114</v>
      </c>
      <c r="C3" s="90" t="s">
        <v>115</v>
      </c>
      <c r="D3" s="70" t="s">
        <v>116</v>
      </c>
      <c r="E3" s="70" t="s">
        <v>117</v>
      </c>
    </row>
    <row r="4" ht="29" customHeight="1" spans="1:5">
      <c r="A4" s="70" t="s">
        <v>95</v>
      </c>
      <c r="B4" s="91">
        <v>1</v>
      </c>
      <c r="C4" s="91">
        <v>2</v>
      </c>
      <c r="D4" s="70">
        <v>3</v>
      </c>
      <c r="E4" s="70">
        <v>4</v>
      </c>
    </row>
    <row r="5" ht="29" customHeight="1" spans="1:5">
      <c r="A5" s="92" t="s">
        <v>118</v>
      </c>
      <c r="B5" s="113">
        <v>1496.6078056</v>
      </c>
      <c r="C5" s="113">
        <v>1496.6078056</v>
      </c>
      <c r="D5" s="98"/>
      <c r="E5" s="98"/>
    </row>
    <row r="6" ht="29" customHeight="1" spans="1:5">
      <c r="A6" s="92" t="s">
        <v>119</v>
      </c>
      <c r="B6" s="113">
        <v>1094.294787</v>
      </c>
      <c r="C6" s="113">
        <v>1094.29</v>
      </c>
      <c r="D6" s="98"/>
      <c r="E6" s="98"/>
    </row>
    <row r="7" ht="29" customHeight="1" spans="1:5">
      <c r="A7" s="114" t="s">
        <v>120</v>
      </c>
      <c r="B7" s="115">
        <v>1094.294787</v>
      </c>
      <c r="C7" s="115">
        <v>1094.29</v>
      </c>
      <c r="D7" s="98"/>
      <c r="E7" s="98"/>
    </row>
    <row r="8" ht="29" customHeight="1" spans="1:5">
      <c r="A8" s="114" t="s">
        <v>121</v>
      </c>
      <c r="B8" s="115">
        <v>1094.294787</v>
      </c>
      <c r="C8" s="115">
        <v>1094.29</v>
      </c>
      <c r="D8" s="99"/>
      <c r="E8" s="99"/>
    </row>
    <row r="9" ht="29" customHeight="1" spans="1:5">
      <c r="A9" s="92" t="s">
        <v>122</v>
      </c>
      <c r="B9" s="113">
        <v>224.5435458</v>
      </c>
      <c r="C9" s="113">
        <v>224.5435458</v>
      </c>
      <c r="D9" s="98"/>
      <c r="E9" s="98"/>
    </row>
    <row r="10" ht="29" customHeight="1" spans="1:5">
      <c r="A10" s="114" t="s">
        <v>123</v>
      </c>
      <c r="B10" s="113">
        <v>214.702992</v>
      </c>
      <c r="C10" s="113">
        <v>214.702992</v>
      </c>
      <c r="D10" s="98"/>
      <c r="E10" s="98"/>
    </row>
    <row r="11" ht="29" customHeight="1" spans="1:5">
      <c r="A11" s="114" t="s">
        <v>124</v>
      </c>
      <c r="B11" s="115">
        <v>143.135328</v>
      </c>
      <c r="C11" s="115">
        <v>143.135328</v>
      </c>
      <c r="D11" s="98"/>
      <c r="E11" s="98"/>
    </row>
    <row r="12" ht="29" customHeight="1" spans="1:5">
      <c r="A12" s="114" t="s">
        <v>125</v>
      </c>
      <c r="B12" s="115">
        <v>71.567664</v>
      </c>
      <c r="C12" s="115">
        <v>71.567664</v>
      </c>
      <c r="D12" s="98"/>
      <c r="E12" s="98"/>
    </row>
    <row r="13" ht="29" customHeight="1" spans="1:5">
      <c r="A13" s="114" t="s">
        <v>126</v>
      </c>
      <c r="B13" s="115">
        <v>9.8405538</v>
      </c>
      <c r="C13" s="115">
        <v>9.8405538</v>
      </c>
      <c r="D13" s="98"/>
      <c r="E13" s="98"/>
    </row>
    <row r="14" ht="29" customHeight="1" spans="1:5">
      <c r="A14" s="114" t="s">
        <v>127</v>
      </c>
      <c r="B14" s="115">
        <v>9.8405538</v>
      </c>
      <c r="C14" s="115">
        <v>9.8405538</v>
      </c>
      <c r="D14" s="98"/>
      <c r="E14" s="98"/>
    </row>
    <row r="15" ht="29" customHeight="1" spans="1:5">
      <c r="A15" s="92" t="s">
        <v>128</v>
      </c>
      <c r="B15" s="113">
        <v>72.406996999</v>
      </c>
      <c r="C15" s="113">
        <v>72.406996999</v>
      </c>
      <c r="D15" s="98"/>
      <c r="E15" s="98"/>
    </row>
    <row r="16" ht="29" customHeight="1" spans="1:5">
      <c r="A16" s="114" t="s">
        <v>129</v>
      </c>
      <c r="B16" s="115">
        <v>72.406996999</v>
      </c>
      <c r="C16" s="115">
        <v>72.406996999</v>
      </c>
      <c r="D16" s="98"/>
      <c r="E16" s="98"/>
    </row>
    <row r="17" ht="29" customHeight="1" spans="1:5">
      <c r="A17" s="114" t="s">
        <v>130</v>
      </c>
      <c r="B17" s="115">
        <v>72.406996999</v>
      </c>
      <c r="C17" s="115">
        <v>72.406996999</v>
      </c>
      <c r="D17" s="98"/>
      <c r="E17" s="98"/>
    </row>
    <row r="18" ht="29" customHeight="1" spans="1:5">
      <c r="A18" s="92" t="s">
        <v>131</v>
      </c>
      <c r="B18" s="113">
        <v>105.364296</v>
      </c>
      <c r="C18" s="113">
        <v>105.364296</v>
      </c>
      <c r="D18" s="98"/>
      <c r="E18" s="98"/>
    </row>
    <row r="19" ht="29" customHeight="1" spans="1:5">
      <c r="A19" s="114" t="s">
        <v>132</v>
      </c>
      <c r="B19" s="115">
        <v>105.364296</v>
      </c>
      <c r="C19" s="115">
        <v>105.364296</v>
      </c>
      <c r="D19" s="98"/>
      <c r="E19" s="98"/>
    </row>
    <row r="20" ht="29" customHeight="1" spans="1:5">
      <c r="A20" s="114" t="s">
        <v>133</v>
      </c>
      <c r="B20" s="115">
        <v>105.364296</v>
      </c>
      <c r="C20" s="115">
        <v>105.364296</v>
      </c>
      <c r="D20" s="98"/>
      <c r="E20" s="98"/>
    </row>
    <row r="21" ht="29" customHeight="1" spans="1:5">
      <c r="A21" s="83"/>
      <c r="B21" s="116"/>
      <c r="C21" s="116"/>
      <c r="D21" s="99"/>
      <c r="E21" s="99"/>
    </row>
    <row r="22" spans="1:5">
      <c r="A22" s="85" t="s">
        <v>134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11" workbookViewId="0">
      <selection activeCell="H15" sqref="H15"/>
    </sheetView>
  </sheetViews>
  <sheetFormatPr defaultColWidth="9" defaultRowHeight="13.5" outlineLevelCol="3"/>
  <cols>
    <col min="1" max="1" width="26.75" customWidth="1"/>
    <col min="2" max="2" width="12.875" customWidth="1"/>
    <col min="3" max="3" width="29.125" customWidth="1"/>
    <col min="4" max="4" width="11.875" customWidth="1"/>
  </cols>
  <sheetData>
    <row r="1" ht="20.25" spans="1:4">
      <c r="A1" s="61" t="s">
        <v>135</v>
      </c>
      <c r="B1" s="61"/>
      <c r="C1" s="61"/>
      <c r="D1" s="61"/>
    </row>
    <row r="2" spans="1:4">
      <c r="A2" s="62"/>
      <c r="B2" s="63"/>
      <c r="C2" s="63"/>
      <c r="D2" s="63" t="s">
        <v>42</v>
      </c>
    </row>
    <row r="3" ht="18" customHeight="1" spans="1:4">
      <c r="A3" s="70" t="s">
        <v>136</v>
      </c>
      <c r="B3" s="70"/>
      <c r="C3" s="70" t="s">
        <v>137</v>
      </c>
      <c r="D3" s="70"/>
    </row>
    <row r="4" ht="18" customHeight="1" spans="1:4">
      <c r="A4" s="70" t="s">
        <v>45</v>
      </c>
      <c r="B4" s="70" t="s">
        <v>46</v>
      </c>
      <c r="C4" s="70" t="s">
        <v>45</v>
      </c>
      <c r="D4" s="70" t="s">
        <v>138</v>
      </c>
    </row>
    <row r="5" ht="18" customHeight="1" spans="1:4">
      <c r="A5" s="104" t="s">
        <v>139</v>
      </c>
      <c r="B5" s="105">
        <v>1496.6078056</v>
      </c>
      <c r="C5" s="104" t="s">
        <v>140</v>
      </c>
      <c r="D5" s="105">
        <v>1496.6078056</v>
      </c>
    </row>
    <row r="6" ht="18" customHeight="1" spans="1:4">
      <c r="A6" s="104" t="s">
        <v>141</v>
      </c>
      <c r="B6" s="105">
        <v>1496.6078056</v>
      </c>
      <c r="C6" s="104" t="s">
        <v>142</v>
      </c>
      <c r="D6" s="80"/>
    </row>
    <row r="7" ht="18" customHeight="1" spans="1:4">
      <c r="A7" s="104" t="s">
        <v>143</v>
      </c>
      <c r="B7" s="106"/>
      <c r="C7" s="104" t="s">
        <v>144</v>
      </c>
      <c r="D7" s="80"/>
    </row>
    <row r="8" ht="18" customHeight="1" spans="1:4">
      <c r="A8" s="104" t="s">
        <v>145</v>
      </c>
      <c r="B8" s="106"/>
      <c r="C8" s="104" t="s">
        <v>146</v>
      </c>
      <c r="D8" s="80"/>
    </row>
    <row r="9" ht="18" customHeight="1" spans="1:4">
      <c r="A9" s="104"/>
      <c r="B9" s="107"/>
      <c r="C9" s="104" t="s">
        <v>147</v>
      </c>
      <c r="D9" s="80"/>
    </row>
    <row r="10" ht="18" customHeight="1" spans="1:4">
      <c r="A10" s="104"/>
      <c r="B10" s="107"/>
      <c r="C10" s="104" t="s">
        <v>148</v>
      </c>
      <c r="D10" s="108">
        <v>1094.294787</v>
      </c>
    </row>
    <row r="11" ht="18" customHeight="1" spans="1:4">
      <c r="A11" s="104"/>
      <c r="B11" s="107"/>
      <c r="C11" s="104" t="s">
        <v>149</v>
      </c>
      <c r="D11" s="106"/>
    </row>
    <row r="12" ht="18" customHeight="1" spans="1:4">
      <c r="A12" s="109"/>
      <c r="B12" s="110"/>
      <c r="C12" s="104" t="s">
        <v>150</v>
      </c>
      <c r="D12" s="106"/>
    </row>
    <row r="13" ht="18" customHeight="1" spans="1:4">
      <c r="A13" s="109"/>
      <c r="B13" s="110"/>
      <c r="C13" s="104" t="s">
        <v>151</v>
      </c>
      <c r="D13" s="106">
        <v>224.5435458</v>
      </c>
    </row>
    <row r="14" ht="18" customHeight="1" spans="1:4">
      <c r="A14" s="109"/>
      <c r="B14" s="110"/>
      <c r="C14" s="104" t="s">
        <v>152</v>
      </c>
      <c r="D14" s="106"/>
    </row>
    <row r="15" ht="18" customHeight="1" spans="1:4">
      <c r="A15" s="109"/>
      <c r="B15" s="110"/>
      <c r="C15" s="104" t="s">
        <v>153</v>
      </c>
      <c r="D15" s="106">
        <v>72.406996999</v>
      </c>
    </row>
    <row r="16" ht="18" customHeight="1" spans="1:4">
      <c r="A16" s="109"/>
      <c r="B16" s="110"/>
      <c r="C16" s="104" t="s">
        <v>154</v>
      </c>
      <c r="D16" s="106"/>
    </row>
    <row r="17" ht="18" customHeight="1" spans="1:4">
      <c r="A17" s="109"/>
      <c r="B17" s="110"/>
      <c r="C17" s="104" t="s">
        <v>155</v>
      </c>
      <c r="D17" s="106"/>
    </row>
    <row r="18" ht="18" customHeight="1" spans="1:4">
      <c r="A18" s="109"/>
      <c r="B18" s="110"/>
      <c r="C18" s="104" t="s">
        <v>156</v>
      </c>
      <c r="D18" s="106"/>
    </row>
    <row r="19" ht="18" customHeight="1" spans="1:4">
      <c r="A19" s="109"/>
      <c r="B19" s="110"/>
      <c r="C19" s="104" t="s">
        <v>157</v>
      </c>
      <c r="D19" s="106"/>
    </row>
    <row r="20" ht="18" customHeight="1" spans="1:4">
      <c r="A20" s="109"/>
      <c r="B20" s="110"/>
      <c r="C20" s="104" t="s">
        <v>158</v>
      </c>
      <c r="D20" s="106"/>
    </row>
    <row r="21" ht="18" customHeight="1" spans="1:4">
      <c r="A21" s="109"/>
      <c r="B21" s="110"/>
      <c r="C21" s="104" t="s">
        <v>159</v>
      </c>
      <c r="D21" s="106"/>
    </row>
    <row r="22" ht="18" customHeight="1" spans="1:4">
      <c r="A22" s="109"/>
      <c r="B22" s="110"/>
      <c r="C22" s="104" t="s">
        <v>160</v>
      </c>
      <c r="D22" s="106"/>
    </row>
    <row r="23" ht="18" customHeight="1" spans="1:4">
      <c r="A23" s="109"/>
      <c r="B23" s="110"/>
      <c r="C23" s="104" t="s">
        <v>161</v>
      </c>
      <c r="D23" s="106"/>
    </row>
    <row r="24" ht="18" customHeight="1" spans="1:4">
      <c r="A24" s="109"/>
      <c r="B24" s="110"/>
      <c r="C24" s="104" t="s">
        <v>162</v>
      </c>
      <c r="D24" s="106"/>
    </row>
    <row r="25" ht="18" customHeight="1" spans="1:4">
      <c r="A25" s="109"/>
      <c r="B25" s="110"/>
      <c r="C25" s="104" t="s">
        <v>163</v>
      </c>
      <c r="D25" s="106">
        <v>105.364296</v>
      </c>
    </row>
    <row r="26" ht="18" customHeight="1" spans="1:4">
      <c r="A26" s="109"/>
      <c r="B26" s="110"/>
      <c r="C26" s="104" t="s">
        <v>164</v>
      </c>
      <c r="D26" s="106"/>
    </row>
    <row r="27" ht="18" customHeight="1" spans="1:4">
      <c r="A27" s="109"/>
      <c r="B27" s="110"/>
      <c r="C27" s="104" t="s">
        <v>165</v>
      </c>
      <c r="D27" s="106"/>
    </row>
    <row r="28" ht="18" customHeight="1" spans="1:4">
      <c r="A28" s="109"/>
      <c r="B28" s="110"/>
      <c r="C28" s="104" t="s">
        <v>166</v>
      </c>
      <c r="D28" s="106"/>
    </row>
    <row r="29" ht="18" customHeight="1" spans="1:4">
      <c r="A29" s="109"/>
      <c r="B29" s="110"/>
      <c r="C29" s="104" t="s">
        <v>167</v>
      </c>
      <c r="D29" s="106"/>
    </row>
    <row r="30" ht="18" customHeight="1" spans="1:4">
      <c r="A30" s="109"/>
      <c r="B30" s="110"/>
      <c r="C30" s="104" t="s">
        <v>168</v>
      </c>
      <c r="D30" s="106"/>
    </row>
    <row r="31" ht="18" customHeight="1" spans="1:4">
      <c r="A31" s="109"/>
      <c r="B31" s="110"/>
      <c r="C31" s="104" t="s">
        <v>169</v>
      </c>
      <c r="D31" s="106"/>
    </row>
    <row r="32" ht="18" customHeight="1" spans="1:4">
      <c r="A32" s="109"/>
      <c r="B32" s="110"/>
      <c r="C32" s="104" t="s">
        <v>170</v>
      </c>
      <c r="D32" s="106"/>
    </row>
    <row r="33" ht="18" customHeight="1" spans="1:4">
      <c r="A33" s="109"/>
      <c r="B33" s="110"/>
      <c r="C33" s="104" t="s">
        <v>171</v>
      </c>
      <c r="D33" s="106"/>
    </row>
    <row r="34" ht="18" customHeight="1" spans="1:4">
      <c r="A34" s="109"/>
      <c r="B34" s="110"/>
      <c r="C34" s="104" t="s">
        <v>172</v>
      </c>
      <c r="D34" s="106"/>
    </row>
    <row r="35" ht="18" customHeight="1" spans="1:4">
      <c r="A35" s="109"/>
      <c r="B35" s="110"/>
      <c r="C35" s="104"/>
      <c r="D35" s="106"/>
    </row>
    <row r="36" ht="18" customHeight="1" spans="1:4">
      <c r="A36" s="70" t="s">
        <v>173</v>
      </c>
      <c r="B36" s="111">
        <v>1496.6078056</v>
      </c>
      <c r="C36" s="70" t="s">
        <v>174</v>
      </c>
      <c r="D36" s="111">
        <f>SUM(D6:D34)</f>
        <v>1496.609625799</v>
      </c>
    </row>
    <row r="37" ht="18" customHeight="1" spans="1:4">
      <c r="A37" s="112" t="s">
        <v>111</v>
      </c>
      <c r="B37" s="87"/>
    </row>
    <row r="38" spans="1:4">
      <c r="A38" s="86" t="s">
        <v>175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D7" sqref="D7"/>
    </sheetView>
  </sheetViews>
  <sheetFormatPr defaultColWidth="9" defaultRowHeight="13.5"/>
  <cols>
    <col min="1" max="1" width="19.5" customWidth="1"/>
    <col min="2" max="2" width="13.125" customWidth="1"/>
    <col min="3" max="3" width="11.75" customWidth="1"/>
    <col min="4" max="4" width="13.125" customWidth="1"/>
    <col min="11" max="11" width="12.875" customWidth="1"/>
  </cols>
  <sheetData>
    <row r="1" ht="20.25" spans="1:11">
      <c r="A1" s="61" t="s">
        <v>176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>
      <c r="A2" s="62"/>
      <c r="B2" s="63"/>
      <c r="C2" s="63"/>
      <c r="D2" s="63"/>
      <c r="E2" s="63"/>
      <c r="F2" s="63"/>
      <c r="G2" s="63"/>
      <c r="H2" s="63"/>
      <c r="I2" s="63"/>
      <c r="J2" s="63"/>
      <c r="K2" s="63" t="s">
        <v>42</v>
      </c>
    </row>
    <row r="3" ht="40" customHeight="1" spans="1:11">
      <c r="A3" s="70" t="s">
        <v>177</v>
      </c>
      <c r="B3" s="70" t="s">
        <v>178</v>
      </c>
      <c r="C3" s="70" t="s">
        <v>179</v>
      </c>
      <c r="D3" s="70"/>
      <c r="E3" s="70"/>
      <c r="F3" s="70" t="s">
        <v>180</v>
      </c>
      <c r="G3" s="70"/>
      <c r="H3" s="70"/>
      <c r="I3" s="70" t="s">
        <v>181</v>
      </c>
      <c r="J3" s="70"/>
      <c r="K3" s="70"/>
    </row>
    <row r="4" ht="40" customHeight="1" spans="1:11">
      <c r="A4" s="70"/>
      <c r="B4" s="70"/>
      <c r="C4" s="70" t="s">
        <v>138</v>
      </c>
      <c r="D4" s="70" t="s">
        <v>115</v>
      </c>
      <c r="E4" s="70" t="s">
        <v>116</v>
      </c>
      <c r="F4" s="70" t="s">
        <v>138</v>
      </c>
      <c r="G4" s="70" t="s">
        <v>115</v>
      </c>
      <c r="H4" s="70" t="s">
        <v>116</v>
      </c>
      <c r="I4" s="70" t="s">
        <v>138</v>
      </c>
      <c r="J4" s="70" t="s">
        <v>115</v>
      </c>
      <c r="K4" s="70" t="s">
        <v>116</v>
      </c>
    </row>
    <row r="5" ht="40" customHeight="1" spans="1:11">
      <c r="A5" s="102" t="s">
        <v>182</v>
      </c>
      <c r="B5" s="102">
        <v>1</v>
      </c>
      <c r="C5" s="102">
        <v>2</v>
      </c>
      <c r="D5" s="102">
        <v>3</v>
      </c>
      <c r="E5" s="102">
        <v>4</v>
      </c>
      <c r="F5" s="102">
        <v>5</v>
      </c>
      <c r="G5" s="102">
        <v>6</v>
      </c>
      <c r="H5" s="102">
        <v>7</v>
      </c>
      <c r="I5" s="102">
        <v>8</v>
      </c>
      <c r="J5" s="102">
        <v>9</v>
      </c>
      <c r="K5" s="103">
        <v>10</v>
      </c>
    </row>
    <row r="6" ht="40" customHeight="1" spans="1:11">
      <c r="A6" s="79" t="s">
        <v>118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ht="40" customHeight="1" spans="1:11">
      <c r="A7" s="81" t="s">
        <v>183</v>
      </c>
      <c r="B7" s="93">
        <v>1496.6078056</v>
      </c>
      <c r="C7" s="93">
        <v>1496.6078056</v>
      </c>
      <c r="D7" s="95">
        <v>1496.6078056</v>
      </c>
      <c r="E7" s="99"/>
      <c r="F7" s="99"/>
      <c r="G7" s="99"/>
      <c r="H7" s="99"/>
      <c r="I7" s="99"/>
      <c r="J7" s="99"/>
      <c r="K7" s="99"/>
    </row>
    <row r="8" ht="40" customHeight="1" spans="1:11">
      <c r="A8" s="83"/>
      <c r="B8" s="99"/>
      <c r="C8" s="99"/>
      <c r="D8" s="99"/>
      <c r="E8" s="99"/>
      <c r="F8" s="99"/>
      <c r="G8" s="99"/>
      <c r="H8" s="99"/>
      <c r="I8" s="99"/>
      <c r="J8" s="99"/>
      <c r="K8" s="99"/>
    </row>
    <row r="9" ht="40" customHeight="1" spans="1:11">
      <c r="A9" s="83"/>
      <c r="B9" s="99"/>
      <c r="C9" s="99"/>
      <c r="D9" s="99"/>
      <c r="E9" s="99"/>
      <c r="F9" s="99"/>
      <c r="G9" s="99"/>
      <c r="H9" s="99"/>
      <c r="I9" s="99"/>
      <c r="J9" s="99"/>
      <c r="K9" s="99"/>
    </row>
    <row r="10" ht="40" customHeight="1" spans="1:11">
      <c r="A10" s="83"/>
      <c r="B10" s="99"/>
      <c r="C10" s="99"/>
      <c r="D10" s="99"/>
      <c r="E10" s="99"/>
      <c r="F10" s="99"/>
      <c r="G10" s="99"/>
      <c r="H10" s="99"/>
      <c r="I10" s="99"/>
      <c r="J10" s="99"/>
      <c r="K10" s="99"/>
    </row>
    <row r="11" ht="40" customHeight="1" spans="1:11">
      <c r="A11" s="83"/>
      <c r="B11" s="99"/>
      <c r="C11" s="99"/>
      <c r="D11" s="99"/>
      <c r="E11" s="99"/>
      <c r="F11" s="99"/>
      <c r="G11" s="99"/>
      <c r="H11" s="99"/>
      <c r="I11" s="99"/>
      <c r="J11" s="99"/>
      <c r="K11" s="99"/>
    </row>
    <row r="12" ht="40" customHeight="1" spans="1:11">
      <c r="A12" s="83"/>
      <c r="B12" s="99"/>
      <c r="C12" s="99"/>
      <c r="D12" s="99"/>
      <c r="E12" s="99"/>
      <c r="F12" s="99"/>
      <c r="G12" s="99"/>
      <c r="H12" s="99"/>
      <c r="I12" s="99"/>
      <c r="J12" s="99"/>
      <c r="K12" s="99"/>
    </row>
    <row r="13" spans="1:11">
      <c r="A13" s="85" t="s">
        <v>134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J13" sqref="J13"/>
    </sheetView>
  </sheetViews>
  <sheetFormatPr defaultColWidth="9" defaultRowHeight="13.5" outlineLevelCol="4"/>
  <cols>
    <col min="1" max="1" width="15.625" customWidth="1"/>
    <col min="2" max="2" width="28.375" customWidth="1"/>
    <col min="3" max="5" width="12" customWidth="1"/>
  </cols>
  <sheetData>
    <row r="1" ht="20.25" spans="1:5">
      <c r="A1" s="61" t="s">
        <v>184</v>
      </c>
      <c r="B1" s="61"/>
      <c r="C1" s="61"/>
      <c r="D1" s="61"/>
      <c r="E1" s="61"/>
    </row>
    <row r="2" ht="18" customHeight="1" spans="1:5">
      <c r="A2" s="62"/>
      <c r="B2" s="63"/>
      <c r="C2" s="63"/>
      <c r="D2" s="63"/>
      <c r="E2" s="63" t="s">
        <v>42</v>
      </c>
    </row>
    <row r="3" ht="30" customHeight="1" spans="1:5">
      <c r="A3" s="70" t="s">
        <v>113</v>
      </c>
      <c r="B3" s="70"/>
      <c r="C3" s="70" t="s">
        <v>179</v>
      </c>
      <c r="D3" s="70"/>
      <c r="E3" s="70"/>
    </row>
    <row r="4" ht="30" customHeight="1" spans="1:5">
      <c r="A4" s="70" t="s">
        <v>185</v>
      </c>
      <c r="B4" s="70" t="s">
        <v>186</v>
      </c>
      <c r="C4" s="70" t="s">
        <v>138</v>
      </c>
      <c r="D4" s="70" t="s">
        <v>115</v>
      </c>
      <c r="E4" s="70" t="s">
        <v>116</v>
      </c>
    </row>
    <row r="5" ht="30" customHeight="1" spans="1:5">
      <c r="A5" s="70" t="s">
        <v>95</v>
      </c>
      <c r="B5" s="70" t="s">
        <v>95</v>
      </c>
      <c r="C5" s="70">
        <v>1</v>
      </c>
      <c r="D5" s="70">
        <v>2</v>
      </c>
      <c r="E5" s="70">
        <v>3</v>
      </c>
    </row>
    <row r="6" ht="30" customHeight="1" spans="1:5">
      <c r="A6" s="71" t="s">
        <v>187</v>
      </c>
      <c r="B6" s="71" t="s">
        <v>118</v>
      </c>
      <c r="C6" s="93">
        <v>1496.6078056</v>
      </c>
      <c r="D6" s="93">
        <v>1496.6078056</v>
      </c>
      <c r="E6" s="98"/>
    </row>
    <row r="7" ht="30" customHeight="1" spans="1:5">
      <c r="A7" s="71">
        <v>205</v>
      </c>
      <c r="B7" s="71" t="s">
        <v>188</v>
      </c>
      <c r="C7" s="93">
        <v>1094.294787</v>
      </c>
      <c r="D7" s="93">
        <v>1094.29</v>
      </c>
      <c r="E7" s="98"/>
    </row>
    <row r="8" s="96" customFormat="1" ht="30" customHeight="1" spans="1:5">
      <c r="A8" s="94">
        <v>20502</v>
      </c>
      <c r="B8" s="94" t="s">
        <v>189</v>
      </c>
      <c r="C8" s="95">
        <v>1094.294787</v>
      </c>
      <c r="D8" s="95">
        <v>1094.29</v>
      </c>
      <c r="E8" s="99"/>
    </row>
    <row r="9" ht="30" customHeight="1" spans="1:5">
      <c r="A9" s="94">
        <v>2050202</v>
      </c>
      <c r="B9" s="100" t="s">
        <v>190</v>
      </c>
      <c r="C9" s="95">
        <v>1094.294787</v>
      </c>
      <c r="D9" s="95">
        <v>1094.29</v>
      </c>
      <c r="E9" s="99"/>
    </row>
    <row r="10" s="97" customFormat="1" ht="30" customHeight="1" spans="1:5">
      <c r="A10" s="71">
        <v>208</v>
      </c>
      <c r="B10" s="71" t="s">
        <v>191</v>
      </c>
      <c r="C10" s="93">
        <v>224.5435458</v>
      </c>
      <c r="D10" s="93">
        <v>224.5435458</v>
      </c>
      <c r="E10" s="98"/>
    </row>
    <row r="11" ht="30" customHeight="1" spans="1:5">
      <c r="A11" s="94">
        <v>20805</v>
      </c>
      <c r="B11" s="94" t="s">
        <v>192</v>
      </c>
      <c r="C11" s="95">
        <v>214.702992</v>
      </c>
      <c r="D11" s="95">
        <v>214.702992</v>
      </c>
      <c r="E11" s="99"/>
    </row>
    <row r="12" ht="30" customHeight="1" spans="1:5">
      <c r="A12" s="94">
        <v>2080505</v>
      </c>
      <c r="B12" s="94" t="s">
        <v>193</v>
      </c>
      <c r="C12" s="95">
        <v>143.135328</v>
      </c>
      <c r="D12" s="95">
        <v>143.135328</v>
      </c>
      <c r="E12" s="99"/>
    </row>
    <row r="13" ht="30" customHeight="1" spans="1:5">
      <c r="A13" s="94">
        <v>2080506</v>
      </c>
      <c r="B13" s="94" t="s">
        <v>194</v>
      </c>
      <c r="C13" s="95">
        <v>71.567664</v>
      </c>
      <c r="D13" s="95">
        <v>71.567664</v>
      </c>
      <c r="E13" s="99"/>
    </row>
    <row r="14" ht="30" customHeight="1" spans="1:5">
      <c r="A14" s="94">
        <v>20899</v>
      </c>
      <c r="B14" s="94" t="s">
        <v>195</v>
      </c>
      <c r="C14" s="95">
        <v>9.8405538</v>
      </c>
      <c r="D14" s="95">
        <v>9.8405538</v>
      </c>
      <c r="E14" s="99"/>
    </row>
    <row r="15" ht="30" customHeight="1" spans="1:5">
      <c r="A15" s="94">
        <v>2089999</v>
      </c>
      <c r="B15" s="94" t="s">
        <v>195</v>
      </c>
      <c r="C15" s="95">
        <v>9.8405538</v>
      </c>
      <c r="D15" s="95">
        <v>9.8405538</v>
      </c>
      <c r="E15" s="99"/>
    </row>
    <row r="16" s="97" customFormat="1" ht="30" customHeight="1" spans="1:5">
      <c r="A16" s="71">
        <v>210</v>
      </c>
      <c r="B16" s="71" t="s">
        <v>196</v>
      </c>
      <c r="C16" s="93">
        <v>72.406996999</v>
      </c>
      <c r="D16" s="93">
        <v>72.406996999</v>
      </c>
      <c r="E16" s="98"/>
    </row>
    <row r="17" ht="30" customHeight="1" spans="1:5">
      <c r="A17" s="94">
        <v>21011</v>
      </c>
      <c r="B17" s="94" t="s">
        <v>197</v>
      </c>
      <c r="C17" s="95">
        <v>72.406996999</v>
      </c>
      <c r="D17" s="95">
        <v>72.406996999</v>
      </c>
      <c r="E17" s="99"/>
    </row>
    <row r="18" ht="30" customHeight="1" spans="1:5">
      <c r="A18" s="94">
        <v>2101102</v>
      </c>
      <c r="B18" s="94" t="s">
        <v>198</v>
      </c>
      <c r="C18" s="95">
        <v>72.406996999</v>
      </c>
      <c r="D18" s="95">
        <v>72.406996999</v>
      </c>
      <c r="E18" s="99"/>
    </row>
    <row r="19" s="97" customFormat="1" ht="30" customHeight="1" spans="1:5">
      <c r="A19" s="71">
        <v>221</v>
      </c>
      <c r="B19" s="71" t="s">
        <v>199</v>
      </c>
      <c r="C19" s="93">
        <v>105.364296</v>
      </c>
      <c r="D19" s="93">
        <v>105.364296</v>
      </c>
      <c r="E19" s="98"/>
    </row>
    <row r="20" ht="30" customHeight="1" spans="1:5">
      <c r="A20" s="94">
        <v>22102</v>
      </c>
      <c r="B20" s="94" t="s">
        <v>200</v>
      </c>
      <c r="C20" s="95">
        <v>105.364296</v>
      </c>
      <c r="D20" s="95">
        <v>105.364296</v>
      </c>
      <c r="E20" s="99"/>
    </row>
    <row r="21" ht="30" customHeight="1" spans="1:5">
      <c r="A21" s="94">
        <v>2210201</v>
      </c>
      <c r="B21" s="94" t="s">
        <v>201</v>
      </c>
      <c r="C21" s="95">
        <v>105.364296</v>
      </c>
      <c r="D21" s="95">
        <v>105.364296</v>
      </c>
      <c r="E21" s="99"/>
    </row>
    <row r="22" ht="30" customHeight="1" spans="1:5">
      <c r="A22" s="101"/>
      <c r="B22" s="101"/>
      <c r="C22" s="67"/>
      <c r="D22" s="67"/>
      <c r="E22" s="98"/>
    </row>
    <row r="23" spans="1:5">
      <c r="A23" s="85" t="s">
        <v>134</v>
      </c>
    </row>
    <row r="24" spans="1:5">
      <c r="A24" s="86" t="s">
        <v>175</v>
      </c>
    </row>
    <row r="25" spans="1:5">
      <c r="A25" s="86" t="s">
        <v>175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E6" sqref="E6"/>
    </sheetView>
  </sheetViews>
  <sheetFormatPr defaultColWidth="9" defaultRowHeight="13.5" outlineLevelCol="4"/>
  <cols>
    <col min="1" max="1" width="10" customWidth="1"/>
    <col min="2" max="2" width="26.125" customWidth="1"/>
    <col min="3" max="3" width="16.25" customWidth="1"/>
    <col min="4" max="4" width="15.375" customWidth="1"/>
    <col min="5" max="5" width="13.875" style="87" customWidth="1"/>
  </cols>
  <sheetData>
    <row r="1" ht="20.25" spans="1:5">
      <c r="A1" s="61" t="s">
        <v>202</v>
      </c>
      <c r="B1" s="61"/>
      <c r="C1" s="61"/>
      <c r="D1" s="61"/>
      <c r="E1" s="88"/>
    </row>
    <row r="2" ht="27" customHeight="1" spans="1:5">
      <c r="A2" s="62"/>
      <c r="B2" s="63"/>
      <c r="C2" s="63"/>
      <c r="D2" s="63"/>
      <c r="E2" s="89" t="s">
        <v>42</v>
      </c>
    </row>
    <row r="3" ht="23" customHeight="1" spans="1:5">
      <c r="A3" s="70" t="s">
        <v>203</v>
      </c>
      <c r="B3" s="70"/>
      <c r="C3" s="70" t="s">
        <v>204</v>
      </c>
      <c r="D3" s="70"/>
      <c r="E3" s="90"/>
    </row>
    <row r="4" ht="25" customHeight="1" spans="1:5">
      <c r="A4" s="70" t="s">
        <v>185</v>
      </c>
      <c r="B4" s="70" t="s">
        <v>186</v>
      </c>
      <c r="C4" s="70" t="s">
        <v>138</v>
      </c>
      <c r="D4" s="70" t="s">
        <v>205</v>
      </c>
      <c r="E4" s="90" t="s">
        <v>206</v>
      </c>
    </row>
    <row r="5" ht="24" customHeight="1" spans="1:5">
      <c r="A5" s="70" t="s">
        <v>95</v>
      </c>
      <c r="B5" s="70" t="s">
        <v>95</v>
      </c>
      <c r="C5" s="70">
        <v>1</v>
      </c>
      <c r="D5" s="70">
        <v>2</v>
      </c>
      <c r="E5" s="91">
        <v>3</v>
      </c>
    </row>
    <row r="6" ht="28" customHeight="1" spans="1:5">
      <c r="A6" s="92" t="s">
        <v>187</v>
      </c>
      <c r="B6" s="92" t="s">
        <v>118</v>
      </c>
      <c r="C6" s="93">
        <f>D6+E6</f>
        <v>1496.612537399</v>
      </c>
      <c r="D6" s="93">
        <f>D7</f>
        <v>1452.789088799</v>
      </c>
      <c r="E6" s="93">
        <f>E18</f>
        <v>43.8234486</v>
      </c>
    </row>
    <row r="7" ht="33" customHeight="1" spans="1:5">
      <c r="A7" s="71" t="s">
        <v>207</v>
      </c>
      <c r="B7" s="71" t="s">
        <v>208</v>
      </c>
      <c r="C7" s="93">
        <f>SUM(C8:C16)</f>
        <v>1452.789088799</v>
      </c>
      <c r="D7" s="93">
        <f>SUM(D8:D16)</f>
        <v>1452.789088799</v>
      </c>
      <c r="E7" s="93"/>
    </row>
    <row r="8" ht="33" customHeight="1" spans="1:5">
      <c r="A8" s="94" t="s">
        <v>209</v>
      </c>
      <c r="B8" s="94" t="s">
        <v>210</v>
      </c>
      <c r="C8" s="95">
        <v>463.3236</v>
      </c>
      <c r="D8" s="95">
        <v>463.3236</v>
      </c>
      <c r="E8" s="93"/>
    </row>
    <row r="9" ht="33" customHeight="1" spans="1:5">
      <c r="A9" s="94" t="s">
        <v>211</v>
      </c>
      <c r="B9" s="94" t="s">
        <v>212</v>
      </c>
      <c r="C9" s="95">
        <v>487.82035</v>
      </c>
      <c r="D9" s="95">
        <v>487.82035</v>
      </c>
      <c r="E9" s="93"/>
    </row>
    <row r="10" ht="33" customHeight="1" spans="1:5">
      <c r="A10" s="94" t="s">
        <v>213</v>
      </c>
      <c r="B10" s="94" t="s">
        <v>214</v>
      </c>
      <c r="C10" s="95">
        <v>99.3303</v>
      </c>
      <c r="D10" s="95">
        <v>99.3303</v>
      </c>
      <c r="E10" s="93"/>
    </row>
    <row r="11" ht="33" customHeight="1" spans="1:5">
      <c r="A11" s="94" t="s">
        <v>215</v>
      </c>
      <c r="B11" s="94" t="s">
        <v>216</v>
      </c>
      <c r="C11" s="95">
        <v>143.135328</v>
      </c>
      <c r="D11" s="95">
        <v>143.135328</v>
      </c>
      <c r="E11" s="93"/>
    </row>
    <row r="12" ht="33" customHeight="1" spans="1:5">
      <c r="A12" s="94" t="s">
        <v>217</v>
      </c>
      <c r="B12" s="94" t="s">
        <v>218</v>
      </c>
      <c r="C12" s="95">
        <v>71.567664</v>
      </c>
      <c r="D12" s="95">
        <v>71.567664</v>
      </c>
      <c r="E12" s="93"/>
    </row>
    <row r="13" ht="33" customHeight="1" spans="1:5">
      <c r="A13" s="94" t="s">
        <v>219</v>
      </c>
      <c r="B13" s="94" t="s">
        <v>220</v>
      </c>
      <c r="C13" s="95">
        <v>9.8405538</v>
      </c>
      <c r="D13" s="95">
        <v>9.8405538</v>
      </c>
      <c r="E13" s="93"/>
    </row>
    <row r="14" ht="33" customHeight="1" spans="1:5">
      <c r="A14" s="94" t="s">
        <v>221</v>
      </c>
      <c r="B14" s="94" t="s">
        <v>222</v>
      </c>
      <c r="C14" s="95">
        <v>59.581996999</v>
      </c>
      <c r="D14" s="95">
        <v>59.581996999</v>
      </c>
      <c r="E14" s="93"/>
    </row>
    <row r="15" ht="33" customHeight="1" spans="1:5">
      <c r="A15" s="94" t="s">
        <v>223</v>
      </c>
      <c r="B15" s="94" t="s">
        <v>224</v>
      </c>
      <c r="C15" s="95">
        <v>12.825</v>
      </c>
      <c r="D15" s="95">
        <v>12.825</v>
      </c>
      <c r="E15" s="93"/>
    </row>
    <row r="16" ht="33" customHeight="1" spans="1:5">
      <c r="A16" s="94" t="s">
        <v>225</v>
      </c>
      <c r="B16" s="94" t="s">
        <v>201</v>
      </c>
      <c r="C16" s="95">
        <v>105.364296</v>
      </c>
      <c r="D16" s="95">
        <v>105.364296</v>
      </c>
      <c r="E16" s="93"/>
    </row>
    <row r="17" ht="33" customHeight="1" spans="1:5">
      <c r="A17" s="94" t="s">
        <v>226</v>
      </c>
      <c r="B17" s="94" t="s">
        <v>227</v>
      </c>
      <c r="C17" s="67"/>
      <c r="D17" s="67"/>
      <c r="E17" s="93"/>
    </row>
    <row r="18" ht="33" customHeight="1" spans="1:5">
      <c r="A18" s="71" t="s">
        <v>228</v>
      </c>
      <c r="B18" s="71" t="s">
        <v>229</v>
      </c>
      <c r="C18" s="93">
        <f>SUM(C19:C22)</f>
        <v>43.8234486</v>
      </c>
      <c r="D18" s="67"/>
      <c r="E18" s="93">
        <f>SUM(E19:E22)</f>
        <v>43.8234486</v>
      </c>
    </row>
    <row r="19" ht="33" customHeight="1" spans="1:5">
      <c r="A19" s="94">
        <v>30208</v>
      </c>
      <c r="B19" s="94" t="s">
        <v>230</v>
      </c>
      <c r="C19" s="95">
        <v>13.526482</v>
      </c>
      <c r="D19" s="81"/>
      <c r="E19" s="95">
        <v>13.526482</v>
      </c>
    </row>
    <row r="20" ht="33" customHeight="1" spans="1:5">
      <c r="A20" s="94" t="s">
        <v>231</v>
      </c>
      <c r="B20" s="94" t="s">
        <v>232</v>
      </c>
      <c r="C20" s="95">
        <v>10.5364296</v>
      </c>
      <c r="D20" s="81"/>
      <c r="E20" s="95">
        <v>10.5364296</v>
      </c>
    </row>
    <row r="21" ht="33" customHeight="1" spans="1:5">
      <c r="A21" s="94" t="s">
        <v>233</v>
      </c>
      <c r="B21" s="94" t="s">
        <v>234</v>
      </c>
      <c r="C21" s="95">
        <v>6.59</v>
      </c>
      <c r="D21" s="81"/>
      <c r="E21" s="95">
        <v>6.59</v>
      </c>
    </row>
    <row r="22" ht="33" customHeight="1" spans="1:5">
      <c r="A22" s="94" t="s">
        <v>235</v>
      </c>
      <c r="B22" s="94" t="s">
        <v>236</v>
      </c>
      <c r="C22" s="95">
        <v>13.170537</v>
      </c>
      <c r="D22" s="81"/>
      <c r="E22" s="95">
        <v>13.170537</v>
      </c>
    </row>
    <row r="23" spans="1:5">
      <c r="A23" s="85" t="s">
        <v>134</v>
      </c>
    </row>
    <row r="24" spans="1:5">
      <c r="A24" s="86" t="s">
        <v>175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L13" sqref="L13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61" t="s">
        <v>237</v>
      </c>
      <c r="B1" s="61"/>
      <c r="C1" s="61"/>
      <c r="D1" s="61"/>
      <c r="E1" s="61"/>
      <c r="F1" s="61"/>
      <c r="G1" s="61"/>
      <c r="H1" s="61"/>
    </row>
    <row r="2" ht="20" customHeight="1" spans="1:8">
      <c r="A2" s="62"/>
      <c r="B2" s="63"/>
      <c r="C2" s="63"/>
      <c r="D2" s="63"/>
      <c r="E2" s="63"/>
      <c r="F2" s="63"/>
      <c r="G2" s="63"/>
      <c r="H2" s="63" t="s">
        <v>42</v>
      </c>
    </row>
    <row r="3" ht="18" customHeight="1" spans="1:8">
      <c r="A3" s="70" t="s">
        <v>177</v>
      </c>
      <c r="B3" s="66" t="s">
        <v>238</v>
      </c>
      <c r="C3" s="66"/>
      <c r="D3" s="66"/>
      <c r="E3" s="66"/>
      <c r="F3" s="66"/>
      <c r="G3" s="66" t="s">
        <v>239</v>
      </c>
      <c r="H3" s="66" t="s">
        <v>240</v>
      </c>
    </row>
    <row r="4" ht="15" customHeight="1" spans="1:8">
      <c r="A4" s="70"/>
      <c r="B4" s="66" t="s">
        <v>138</v>
      </c>
      <c r="C4" s="66" t="s">
        <v>241</v>
      </c>
      <c r="D4" s="66" t="s">
        <v>242</v>
      </c>
      <c r="E4" s="66" t="s">
        <v>243</v>
      </c>
      <c r="F4" s="66"/>
      <c r="G4" s="66"/>
      <c r="H4" s="66"/>
    </row>
    <row r="5" spans="1:8">
      <c r="A5" s="70"/>
      <c r="B5" s="66"/>
      <c r="C5" s="66"/>
      <c r="D5" s="66"/>
      <c r="E5" s="66" t="s">
        <v>244</v>
      </c>
      <c r="F5" s="66" t="s">
        <v>245</v>
      </c>
      <c r="G5" s="66"/>
      <c r="H5" s="66"/>
    </row>
    <row r="6" ht="33" customHeight="1" spans="1:8">
      <c r="A6" s="66" t="s">
        <v>95</v>
      </c>
      <c r="B6" s="66">
        <v>1</v>
      </c>
      <c r="C6" s="66">
        <v>2</v>
      </c>
      <c r="D6" s="66">
        <v>3</v>
      </c>
      <c r="E6" s="66">
        <v>4</v>
      </c>
      <c r="F6" s="66">
        <v>5</v>
      </c>
      <c r="G6" s="66">
        <v>6</v>
      </c>
      <c r="H6" s="66">
        <v>7</v>
      </c>
    </row>
    <row r="7" ht="33" customHeight="1" spans="1:8">
      <c r="A7" s="79" t="s">
        <v>118</v>
      </c>
      <c r="B7" s="80"/>
      <c r="C7" s="80"/>
      <c r="D7" s="80"/>
      <c r="E7" s="80"/>
      <c r="F7" s="80"/>
      <c r="G7" s="80"/>
      <c r="H7" s="80"/>
    </row>
    <row r="8" ht="33" customHeight="1" spans="1:8">
      <c r="A8" s="81" t="s">
        <v>183</v>
      </c>
      <c r="B8" s="82">
        <v>0</v>
      </c>
      <c r="C8" s="82">
        <v>0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</row>
    <row r="9" ht="33" customHeight="1" spans="1:8">
      <c r="A9" s="81"/>
      <c r="B9" s="82"/>
      <c r="C9" s="82"/>
      <c r="D9" s="82"/>
      <c r="E9" s="82"/>
      <c r="F9" s="82"/>
      <c r="G9" s="82"/>
      <c r="H9" s="82"/>
    </row>
    <row r="10" ht="33" customHeight="1" spans="1:8">
      <c r="A10" s="83"/>
      <c r="B10" s="84"/>
      <c r="C10" s="84"/>
      <c r="D10" s="84"/>
      <c r="E10" s="84"/>
      <c r="F10" s="84"/>
      <c r="G10" s="84"/>
      <c r="H10" s="84"/>
    </row>
    <row r="11" ht="33" customHeight="1" spans="1:8">
      <c r="A11" s="83"/>
      <c r="B11" s="84"/>
      <c r="C11" s="84"/>
      <c r="D11" s="84"/>
      <c r="E11" s="84"/>
      <c r="F11" s="84"/>
      <c r="G11" s="84"/>
      <c r="H11" s="84"/>
    </row>
    <row r="12" ht="33" customHeight="1" spans="1:8">
      <c r="A12" s="83"/>
      <c r="B12" s="84"/>
      <c r="C12" s="84"/>
      <c r="D12" s="84"/>
      <c r="E12" s="84"/>
      <c r="F12" s="84"/>
      <c r="G12" s="84"/>
      <c r="H12" s="84"/>
    </row>
    <row r="13" ht="33" customHeight="1" spans="1:8">
      <c r="A13" s="83"/>
      <c r="B13" s="84"/>
      <c r="C13" s="84"/>
      <c r="D13" s="84"/>
      <c r="E13" s="84"/>
      <c r="F13" s="84"/>
      <c r="G13" s="84"/>
      <c r="H13" s="84"/>
    </row>
    <row r="14" spans="1:8">
      <c r="A14" s="85" t="s">
        <v>134</v>
      </c>
    </row>
    <row r="15" spans="1:8">
      <c r="A15" s="86" t="s">
        <v>175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B18" sqref="B18"/>
    </sheetView>
  </sheetViews>
  <sheetFormatPr defaultColWidth="9" defaultRowHeight="13.5" outlineLevelCol="4"/>
  <cols>
    <col min="1" max="1" width="21.625" customWidth="1"/>
    <col min="2" max="2" width="32.125" customWidth="1"/>
    <col min="3" max="5" width="23.125" customWidth="1"/>
  </cols>
  <sheetData>
    <row r="1" ht="20.25" spans="1:5">
      <c r="A1" s="61" t="s">
        <v>246</v>
      </c>
      <c r="B1" s="61"/>
      <c r="C1" s="61"/>
      <c r="D1" s="61"/>
      <c r="E1" s="61"/>
    </row>
    <row r="2" spans="1:5">
      <c r="A2" s="62"/>
      <c r="B2" s="63"/>
      <c r="C2" s="63"/>
      <c r="D2" s="63"/>
      <c r="E2" s="63" t="s">
        <v>42</v>
      </c>
    </row>
    <row r="3" spans="1:5">
      <c r="A3" s="70" t="s">
        <v>247</v>
      </c>
      <c r="B3" s="70" t="s">
        <v>45</v>
      </c>
      <c r="C3" s="70" t="s">
        <v>138</v>
      </c>
      <c r="D3" s="70" t="s">
        <v>115</v>
      </c>
      <c r="E3" s="70" t="s">
        <v>116</v>
      </c>
    </row>
    <row r="4" ht="22" customHeight="1" spans="1:5">
      <c r="A4" s="70" t="s">
        <v>95</v>
      </c>
      <c r="B4" s="70" t="s">
        <v>95</v>
      </c>
      <c r="C4" s="70">
        <v>1</v>
      </c>
      <c r="D4" s="70">
        <v>2</v>
      </c>
      <c r="E4" s="70">
        <v>3</v>
      </c>
    </row>
    <row r="5" ht="22" customHeight="1" spans="1:5">
      <c r="A5" s="74"/>
      <c r="B5" s="75" t="s">
        <v>178</v>
      </c>
      <c r="C5" s="76"/>
      <c r="D5" s="76"/>
      <c r="E5" s="77"/>
    </row>
    <row r="6" ht="22" customHeight="1" spans="1:5">
      <c r="A6" s="68">
        <v>1</v>
      </c>
      <c r="B6" s="73" t="s">
        <v>248</v>
      </c>
      <c r="C6" s="72"/>
      <c r="D6" s="72"/>
      <c r="E6" s="78"/>
    </row>
    <row r="7" ht="22" customHeight="1" spans="1:5">
      <c r="A7" s="68">
        <v>2</v>
      </c>
      <c r="B7" s="73" t="s">
        <v>249</v>
      </c>
      <c r="C7" s="72"/>
      <c r="D7" s="72"/>
      <c r="E7" s="78"/>
    </row>
    <row r="8" ht="22" customHeight="1" spans="1:5">
      <c r="A8" s="68">
        <v>3</v>
      </c>
      <c r="B8" s="73" t="s">
        <v>250</v>
      </c>
      <c r="C8" s="72"/>
      <c r="D8" s="72"/>
      <c r="E8" s="78"/>
    </row>
    <row r="9" ht="22" customHeight="1" spans="1:5">
      <c r="A9" s="68">
        <v>4</v>
      </c>
      <c r="B9" s="73" t="s">
        <v>251</v>
      </c>
      <c r="C9" s="72"/>
      <c r="D9" s="72"/>
      <c r="E9" s="78"/>
    </row>
    <row r="10" ht="22" customHeight="1" spans="1:5">
      <c r="A10" s="68">
        <v>5</v>
      </c>
      <c r="B10" s="73" t="s">
        <v>252</v>
      </c>
      <c r="C10" s="72"/>
      <c r="D10" s="72"/>
      <c r="E10" s="78"/>
    </row>
    <row r="11" ht="22" customHeight="1" spans="1:5">
      <c r="A11" s="68">
        <v>6</v>
      </c>
      <c r="B11" s="73" t="s">
        <v>253</v>
      </c>
      <c r="C11" s="72"/>
      <c r="D11" s="72"/>
      <c r="E11" s="78"/>
    </row>
    <row r="12" ht="22" customHeight="1" spans="1:5">
      <c r="A12" s="68">
        <v>7</v>
      </c>
      <c r="B12" s="73" t="s">
        <v>254</v>
      </c>
      <c r="C12" s="72"/>
      <c r="D12" s="72"/>
      <c r="E12" s="78"/>
    </row>
    <row r="13" ht="22" customHeight="1" spans="1:5">
      <c r="A13" s="68">
        <v>8</v>
      </c>
      <c r="B13" s="73" t="s">
        <v>255</v>
      </c>
      <c r="C13" s="72"/>
      <c r="D13" s="72"/>
      <c r="E13" s="78"/>
    </row>
    <row r="14" ht="22" customHeight="1" spans="1:5">
      <c r="A14" s="68">
        <v>9</v>
      </c>
      <c r="B14" s="73" t="s">
        <v>256</v>
      </c>
      <c r="C14" s="72"/>
      <c r="D14" s="72"/>
      <c r="E14" s="78"/>
    </row>
    <row r="15" ht="22" customHeight="1" spans="1:5">
      <c r="A15" s="68">
        <v>10</v>
      </c>
      <c r="B15" s="73" t="s">
        <v>257</v>
      </c>
      <c r="C15" s="72"/>
      <c r="D15" s="72"/>
      <c r="E15" s="78"/>
    </row>
    <row r="16" ht="22" customHeight="1" spans="1:5">
      <c r="A16" s="68">
        <v>11</v>
      </c>
      <c r="B16" s="73" t="s">
        <v>258</v>
      </c>
      <c r="C16" s="72"/>
      <c r="D16" s="72"/>
      <c r="E16" s="78"/>
    </row>
    <row r="17" ht="22" customHeight="1" spans="1:5">
      <c r="A17" s="68">
        <v>12</v>
      </c>
      <c r="B17" s="73" t="s">
        <v>259</v>
      </c>
      <c r="C17" s="72"/>
      <c r="D17" s="72"/>
      <c r="E17" s="78"/>
    </row>
    <row r="18" ht="22" customHeight="1" spans="1:5">
      <c r="A18" s="68">
        <v>13</v>
      </c>
      <c r="B18" s="73" t="s">
        <v>260</v>
      </c>
      <c r="C18" s="72"/>
      <c r="D18" s="72"/>
      <c r="E18" s="78"/>
    </row>
    <row r="19" ht="22" customHeight="1" spans="1:5">
      <c r="A19" s="68">
        <v>14</v>
      </c>
      <c r="B19" s="73" t="s">
        <v>261</v>
      </c>
      <c r="C19" s="72"/>
      <c r="D19" s="72"/>
      <c r="E19" s="78"/>
    </row>
    <row r="20" ht="22" customHeight="1" spans="1:5">
      <c r="A20" s="68">
        <v>15</v>
      </c>
      <c r="B20" s="73" t="s">
        <v>262</v>
      </c>
      <c r="C20" s="72"/>
      <c r="D20" s="72"/>
      <c r="E20" s="78"/>
    </row>
    <row r="21" spans="1:5">
      <c r="A21" s="69" t="s">
        <v>93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A18" sqref="A18"/>
    </sheetView>
  </sheetViews>
  <sheetFormatPr defaultColWidth="9" defaultRowHeight="13.5" outlineLevelCol="1"/>
  <cols>
    <col min="1" max="1" width="77.25" customWidth="1"/>
    <col min="2" max="2" width="39.75" customWidth="1"/>
  </cols>
  <sheetData>
    <row r="1" ht="20.25" spans="1:2">
      <c r="A1" s="61" t="s">
        <v>263</v>
      </c>
      <c r="B1" s="61"/>
    </row>
    <row r="2" spans="1:2">
      <c r="A2" s="62"/>
      <c r="B2" s="63" t="s">
        <v>42</v>
      </c>
    </row>
    <row r="3" ht="15" customHeight="1" spans="1:2">
      <c r="A3" s="64" t="s">
        <v>264</v>
      </c>
      <c r="B3" s="65" t="s">
        <v>265</v>
      </c>
    </row>
    <row r="4" spans="1:2">
      <c r="A4" s="64"/>
      <c r="B4" s="65"/>
    </row>
    <row r="5" ht="37" customHeight="1" spans="1:2">
      <c r="A5" s="66" t="s">
        <v>95</v>
      </c>
      <c r="B5" s="65">
        <v>1</v>
      </c>
    </row>
    <row r="6" ht="37" customHeight="1" spans="1:2">
      <c r="A6" s="67" t="s">
        <v>118</v>
      </c>
      <c r="B6" s="68">
        <v>0</v>
      </c>
    </row>
    <row r="7" ht="37" customHeight="1" spans="1:2">
      <c r="A7" s="68" t="s">
        <v>183</v>
      </c>
      <c r="B7" s="68">
        <v>0</v>
      </c>
    </row>
    <row r="8" ht="37" customHeight="1" spans="1:2">
      <c r="A8" s="73"/>
      <c r="B8" s="72"/>
    </row>
    <row r="9" ht="37" customHeight="1" spans="1:2">
      <c r="A9" s="73"/>
      <c r="B9" s="72"/>
    </row>
    <row r="10" ht="37" customHeight="1" spans="1:2">
      <c r="A10" s="73"/>
      <c r="B10" s="72"/>
    </row>
    <row r="11" ht="37" customHeight="1" spans="1:2">
      <c r="A11" s="73"/>
      <c r="B11" s="72"/>
    </row>
    <row r="12" ht="37" customHeight="1" spans="1:2">
      <c r="A12" s="73"/>
      <c r="B12" s="72"/>
    </row>
    <row r="13" ht="37" customHeight="1" spans="1:2">
      <c r="A13" s="73"/>
      <c r="B13" s="72"/>
    </row>
    <row r="14" spans="1:2">
      <c r="A14" s="73"/>
      <c r="B14" s="72"/>
    </row>
    <row r="15" spans="1:2">
      <c r="A15" s="69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K12" sqref="K12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61" t="s">
        <v>266</v>
      </c>
      <c r="B1" s="61"/>
      <c r="C1" s="61"/>
      <c r="D1" s="61"/>
      <c r="E1" s="61"/>
    </row>
    <row r="2" ht="18" customHeight="1" spans="1:5">
      <c r="A2" s="62"/>
      <c r="B2" s="63"/>
      <c r="C2" s="63"/>
      <c r="D2" s="63"/>
      <c r="E2" s="63" t="s">
        <v>42</v>
      </c>
    </row>
    <row r="3" spans="1:5">
      <c r="A3" s="70" t="s">
        <v>177</v>
      </c>
      <c r="B3" s="70" t="s">
        <v>138</v>
      </c>
      <c r="C3" s="70" t="s">
        <v>267</v>
      </c>
      <c r="D3" s="70" t="s">
        <v>268</v>
      </c>
      <c r="E3" s="70" t="s">
        <v>269</v>
      </c>
    </row>
    <row r="4" spans="1:5">
      <c r="A4" s="70" t="s">
        <v>95</v>
      </c>
      <c r="B4" s="70">
        <v>1</v>
      </c>
      <c r="C4" s="70">
        <v>2</v>
      </c>
      <c r="D4" s="70">
        <v>3</v>
      </c>
      <c r="E4" s="70">
        <v>4</v>
      </c>
    </row>
    <row r="5" ht="39" customHeight="1" spans="1:5">
      <c r="A5" s="71" t="s">
        <v>118</v>
      </c>
      <c r="B5" s="72"/>
      <c r="C5" s="72"/>
      <c r="D5" s="72"/>
      <c r="E5" s="72"/>
    </row>
    <row r="6" ht="39" customHeight="1" spans="1:5">
      <c r="A6" s="73" t="s">
        <v>270</v>
      </c>
      <c r="B6" s="72"/>
      <c r="C6" s="72"/>
      <c r="D6" s="72"/>
      <c r="E6" s="72"/>
    </row>
    <row r="7" ht="39" customHeight="1" spans="1:5">
      <c r="A7" s="73"/>
      <c r="B7" s="72"/>
      <c r="C7" s="72"/>
      <c r="D7" s="72"/>
      <c r="E7" s="72"/>
    </row>
    <row r="8" ht="39" customHeight="1" spans="1:5">
      <c r="A8" s="73"/>
      <c r="B8" s="72"/>
      <c r="C8" s="72"/>
      <c r="D8" s="72"/>
      <c r="E8" s="72"/>
    </row>
    <row r="9" ht="39" customHeight="1" spans="1:5">
      <c r="A9" s="73"/>
      <c r="B9" s="72"/>
      <c r="C9" s="72"/>
      <c r="D9" s="72"/>
      <c r="E9" s="72"/>
    </row>
    <row r="10" ht="39" customHeight="1" spans="1:5">
      <c r="A10" s="73"/>
      <c r="B10" s="72"/>
      <c r="C10" s="72"/>
      <c r="D10" s="72"/>
      <c r="E10" s="72"/>
    </row>
    <row r="11" ht="39" customHeight="1" spans="1:5">
      <c r="A11" s="73"/>
      <c r="B11" s="72"/>
      <c r="C11" s="72"/>
      <c r="D11" s="72"/>
      <c r="E11" s="72"/>
    </row>
    <row r="12" ht="39" customHeight="1" spans="1:5">
      <c r="A12" s="73"/>
      <c r="B12" s="72"/>
      <c r="C12" s="72"/>
      <c r="D12" s="72"/>
      <c r="E12" s="72"/>
    </row>
    <row r="13" ht="39" customHeight="1" spans="1:5">
      <c r="A13" s="73"/>
      <c r="B13" s="72"/>
      <c r="C13" s="72"/>
      <c r="D13" s="72"/>
      <c r="E13" s="72"/>
    </row>
    <row r="14" spans="1:5">
      <c r="A14" s="69" t="s">
        <v>93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D13" sqref="D13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1" t="s">
        <v>271</v>
      </c>
      <c r="B1" s="61"/>
    </row>
    <row r="2" ht="26" customHeight="1" spans="1:2">
      <c r="A2" s="62"/>
      <c r="B2" s="63" t="s">
        <v>42</v>
      </c>
    </row>
    <row r="3" ht="15" customHeight="1" spans="1:2">
      <c r="A3" s="64" t="s">
        <v>264</v>
      </c>
      <c r="B3" s="65" t="s">
        <v>265</v>
      </c>
    </row>
    <row r="4" spans="1:2">
      <c r="A4" s="64"/>
      <c r="B4" s="65"/>
    </row>
    <row r="5" s="60" customFormat="1" ht="45" customHeight="1" spans="1:2">
      <c r="A5" s="66" t="s">
        <v>95</v>
      </c>
      <c r="B5" s="65">
        <v>1</v>
      </c>
    </row>
    <row r="6" s="60" customFormat="1" ht="45" customHeight="1" spans="1:2">
      <c r="A6" s="67" t="s">
        <v>118</v>
      </c>
      <c r="B6" s="68"/>
    </row>
    <row r="7" s="60" customFormat="1" ht="45" customHeight="1" spans="1:2">
      <c r="A7" s="68" t="s">
        <v>270</v>
      </c>
      <c r="B7" s="68"/>
    </row>
    <row r="8" s="60" customFormat="1" ht="45" customHeight="1" spans="1:2">
      <c r="A8" s="68"/>
      <c r="B8" s="68"/>
    </row>
    <row r="9" s="60" customFormat="1" ht="45" customHeight="1" spans="1:2">
      <c r="A9" s="68"/>
      <c r="B9" s="68"/>
    </row>
    <row r="10" s="60" customFormat="1" ht="45" customHeight="1" spans="1:2">
      <c r="A10" s="68"/>
      <c r="B10" s="68"/>
    </row>
    <row r="11" s="60" customFormat="1" ht="45" customHeight="1" spans="1:2">
      <c r="A11" s="68"/>
      <c r="B11" s="68"/>
    </row>
    <row r="12" s="60" customFormat="1" ht="45" customHeight="1" spans="1:2">
      <c r="A12" s="68"/>
      <c r="B12" s="68"/>
    </row>
    <row r="13" s="60" customFormat="1" ht="45" customHeight="1" spans="1:2">
      <c r="A13" s="68"/>
      <c r="B13" s="68"/>
    </row>
    <row r="14" s="60" customFormat="1" ht="45" customHeight="1" spans="1:2">
      <c r="A14" s="68"/>
      <c r="B14" s="68"/>
    </row>
    <row r="15" s="60" customFormat="1" ht="45" customHeight="1" spans="1:2">
      <c r="A15" s="68"/>
      <c r="B15" s="68"/>
    </row>
    <row r="16" spans="1:2">
      <c r="A16" s="69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7"/>
  <sheetViews>
    <sheetView tabSelected="1" topLeftCell="A21" workbookViewId="0">
      <selection activeCell="N8" sqref="N8"/>
    </sheetView>
  </sheetViews>
  <sheetFormatPr defaultColWidth="9" defaultRowHeight="13.5"/>
  <cols>
    <col min="1" max="1" width="16" customWidth="1"/>
    <col min="2" max="2" width="0.125" customWidth="1"/>
    <col min="3" max="3" width="5.125" customWidth="1"/>
    <col min="4" max="4" width="7" customWidth="1"/>
    <col min="5" max="5" width="16.625" customWidth="1"/>
    <col min="6" max="6" width="17.125" customWidth="1"/>
    <col min="7" max="7" width="15" customWidth="1"/>
    <col min="8" max="8" width="15.375" customWidth="1"/>
    <col min="9" max="9" width="13.125" customWidth="1"/>
    <col min="10" max="10" width="11.5" customWidth="1"/>
    <col min="11" max="11" width="12" customWidth="1"/>
    <col min="13" max="13" width="15" customWidth="1"/>
  </cols>
  <sheetData>
    <row r="1" ht="18.75" spans="1:11">
      <c r="A1" s="17" t="s">
        <v>272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14.25" spans="1:11">
      <c r="A2" s="18" t="s">
        <v>273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0" customHeight="1" spans="1:11">
      <c r="A3" s="19" t="s">
        <v>274</v>
      </c>
      <c r="B3" s="20"/>
      <c r="C3" s="21" t="s">
        <v>183</v>
      </c>
      <c r="D3" s="20"/>
      <c r="E3" s="20"/>
      <c r="F3" s="20"/>
      <c r="G3" s="20"/>
      <c r="H3" s="20"/>
      <c r="I3" s="20"/>
      <c r="J3" s="20"/>
      <c r="K3" s="20"/>
    </row>
    <row r="4" ht="20" customHeight="1" spans="1:11">
      <c r="A4" s="19" t="s">
        <v>275</v>
      </c>
      <c r="B4" s="20"/>
      <c r="C4" s="21" t="s">
        <v>276</v>
      </c>
      <c r="D4" s="20"/>
      <c r="E4" s="20"/>
      <c r="F4" s="20"/>
      <c r="G4" s="19" t="s">
        <v>277</v>
      </c>
      <c r="H4" s="20"/>
      <c r="I4" s="22">
        <v>15193675321</v>
      </c>
      <c r="J4" s="20"/>
      <c r="K4" s="20"/>
    </row>
    <row r="5" ht="20" customHeight="1" spans="1:11">
      <c r="A5" s="19" t="s">
        <v>278</v>
      </c>
      <c r="B5" s="20"/>
      <c r="C5" s="19" t="s">
        <v>279</v>
      </c>
      <c r="D5" s="20"/>
      <c r="E5" s="20"/>
      <c r="F5" s="19" t="s">
        <v>280</v>
      </c>
      <c r="G5" s="20"/>
      <c r="H5" s="19" t="s">
        <v>281</v>
      </c>
      <c r="I5" s="20"/>
      <c r="J5" s="19" t="s">
        <v>280</v>
      </c>
      <c r="K5" s="20"/>
    </row>
    <row r="6" ht="20" customHeight="1" spans="1:11">
      <c r="A6" s="20"/>
      <c r="B6" s="20"/>
      <c r="C6" s="19" t="s">
        <v>282</v>
      </c>
      <c r="D6" s="20"/>
      <c r="E6" s="19" t="s">
        <v>283</v>
      </c>
      <c r="F6" s="23">
        <f>J7-F7</f>
        <v>1465.96</v>
      </c>
      <c r="G6" s="20"/>
      <c r="H6" s="19" t="s">
        <v>284</v>
      </c>
      <c r="I6" s="20"/>
      <c r="J6" s="24">
        <v>0</v>
      </c>
      <c r="K6" s="20"/>
    </row>
    <row r="7" ht="20" customHeight="1" spans="1:11">
      <c r="A7" s="20"/>
      <c r="B7" s="20"/>
      <c r="C7" s="20"/>
      <c r="D7" s="20"/>
      <c r="E7" s="19" t="s">
        <v>285</v>
      </c>
      <c r="F7" s="23">
        <v>30.65</v>
      </c>
      <c r="G7" s="20"/>
      <c r="H7" s="19" t="s">
        <v>286</v>
      </c>
      <c r="I7" s="20"/>
      <c r="J7" s="19">
        <v>1496.61</v>
      </c>
      <c r="K7" s="20"/>
    </row>
    <row r="8" ht="20" customHeight="1" spans="1:11">
      <c r="A8" s="20"/>
      <c r="B8" s="20"/>
      <c r="C8" s="20"/>
      <c r="D8" s="20"/>
      <c r="E8" s="19" t="s">
        <v>287</v>
      </c>
      <c r="F8" s="23">
        <f>SUM(F6:G7)</f>
        <v>1496.61</v>
      </c>
      <c r="G8" s="20"/>
      <c r="H8" s="19" t="s">
        <v>288</v>
      </c>
      <c r="I8" s="20"/>
      <c r="J8" s="19">
        <v>0</v>
      </c>
      <c r="K8" s="20"/>
    </row>
    <row r="9" ht="20" customHeight="1" spans="1:11">
      <c r="A9" s="20"/>
      <c r="B9" s="20"/>
      <c r="C9" s="19" t="s">
        <v>289</v>
      </c>
      <c r="D9" s="20"/>
      <c r="E9" s="19" t="s">
        <v>290</v>
      </c>
      <c r="F9" s="19">
        <v>0</v>
      </c>
      <c r="G9" s="20"/>
      <c r="H9" s="19" t="s">
        <v>291</v>
      </c>
      <c r="I9" s="20"/>
      <c r="J9" s="19">
        <v>1496.61</v>
      </c>
      <c r="K9" s="20"/>
    </row>
    <row r="10" ht="20" customHeight="1" spans="1:11">
      <c r="A10" s="20"/>
      <c r="B10" s="20"/>
      <c r="C10" s="20"/>
      <c r="D10" s="20"/>
      <c r="E10" s="19" t="s">
        <v>292</v>
      </c>
      <c r="F10" s="19">
        <v>0</v>
      </c>
      <c r="G10" s="20"/>
      <c r="H10" s="19" t="s">
        <v>293</v>
      </c>
      <c r="I10" s="20"/>
      <c r="J10" s="19">
        <v>1496.61</v>
      </c>
      <c r="K10" s="20"/>
    </row>
    <row r="11" ht="20" customHeight="1" spans="1:11">
      <c r="A11" s="25"/>
      <c r="B11" s="25"/>
      <c r="C11" s="25"/>
      <c r="D11" s="25"/>
      <c r="E11" s="26" t="s">
        <v>287</v>
      </c>
      <c r="F11" s="26">
        <v>0</v>
      </c>
      <c r="G11" s="25"/>
      <c r="H11" s="27"/>
      <c r="I11" s="27"/>
      <c r="J11" s="28"/>
      <c r="K11" s="28"/>
    </row>
    <row r="12" ht="77" customHeight="1" spans="1:11">
      <c r="A12" s="29" t="s">
        <v>294</v>
      </c>
      <c r="B12" s="30" t="s">
        <v>295</v>
      </c>
      <c r="C12" s="31"/>
      <c r="D12" s="31"/>
      <c r="E12" s="31"/>
      <c r="F12" s="31"/>
      <c r="G12" s="31"/>
      <c r="H12" s="31"/>
      <c r="I12" s="31"/>
      <c r="J12" s="31"/>
      <c r="K12" s="31"/>
    </row>
    <row r="13" ht="20" customHeight="1" spans="1:11">
      <c r="A13" s="32" t="s">
        <v>296</v>
      </c>
      <c r="B13" s="33" t="s">
        <v>297</v>
      </c>
      <c r="C13" s="34"/>
      <c r="D13" s="33" t="s">
        <v>298</v>
      </c>
      <c r="E13" s="33" t="s">
        <v>299</v>
      </c>
      <c r="F13" s="34"/>
      <c r="G13" s="35" t="s">
        <v>300</v>
      </c>
      <c r="H13" s="34"/>
      <c r="I13" s="34"/>
      <c r="J13" s="34"/>
      <c r="K13" s="33" t="s">
        <v>301</v>
      </c>
    </row>
    <row r="14" ht="20" customHeight="1" spans="1:11">
      <c r="A14" s="36"/>
      <c r="B14" s="37" t="s">
        <v>302</v>
      </c>
      <c r="C14" s="38"/>
      <c r="D14" s="39">
        <v>10</v>
      </c>
      <c r="E14" s="33" t="s">
        <v>303</v>
      </c>
      <c r="F14" s="34"/>
      <c r="G14" s="33" t="s">
        <v>304</v>
      </c>
      <c r="H14" s="34"/>
      <c r="I14" s="34"/>
      <c r="J14" s="34"/>
      <c r="K14" s="40">
        <v>1</v>
      </c>
    </row>
    <row r="15" ht="20" customHeight="1" spans="1:11">
      <c r="A15" s="36"/>
      <c r="B15" s="38"/>
      <c r="C15" s="38"/>
      <c r="D15" s="34"/>
      <c r="E15" s="34"/>
      <c r="F15" s="34"/>
      <c r="G15" s="33" t="s">
        <v>305</v>
      </c>
      <c r="H15" s="34"/>
      <c r="I15" s="34"/>
      <c r="J15" s="34"/>
      <c r="K15" s="33" t="s">
        <v>306</v>
      </c>
    </row>
    <row r="16" ht="20" customHeight="1" spans="1:11">
      <c r="A16" s="36"/>
      <c r="B16" s="38"/>
      <c r="C16" s="38"/>
      <c r="D16" s="34"/>
      <c r="E16" s="34"/>
      <c r="F16" s="34"/>
      <c r="G16" s="33" t="s">
        <v>307</v>
      </c>
      <c r="H16" s="34"/>
      <c r="I16" s="34"/>
      <c r="J16" s="34"/>
      <c r="K16" s="33" t="s">
        <v>308</v>
      </c>
    </row>
    <row r="17" ht="20" customHeight="1" spans="1:15">
      <c r="A17" s="36"/>
      <c r="B17" s="38"/>
      <c r="C17" s="38"/>
      <c r="D17" s="34"/>
      <c r="E17" s="34"/>
      <c r="F17" s="34"/>
      <c r="G17" s="33" t="s">
        <v>309</v>
      </c>
      <c r="H17" s="34"/>
      <c r="I17" s="34"/>
      <c r="J17" s="34"/>
      <c r="K17" s="33" t="s">
        <v>310</v>
      </c>
    </row>
    <row r="18" ht="20" customHeight="1" spans="1:15">
      <c r="A18" s="36"/>
      <c r="B18" s="38"/>
      <c r="C18" s="38"/>
      <c r="D18" s="34"/>
      <c r="E18" s="33" t="s">
        <v>311</v>
      </c>
      <c r="F18" s="34"/>
      <c r="G18" s="33" t="s">
        <v>312</v>
      </c>
      <c r="H18" s="34"/>
      <c r="I18" s="34"/>
      <c r="J18" s="34"/>
      <c r="K18" s="33" t="s">
        <v>313</v>
      </c>
    </row>
    <row r="19" ht="20" customHeight="1" spans="1:15">
      <c r="A19" s="36"/>
      <c r="B19" s="38"/>
      <c r="C19" s="38"/>
      <c r="D19" s="34"/>
      <c r="E19" s="34"/>
      <c r="F19" s="34"/>
      <c r="G19" s="33" t="s">
        <v>314</v>
      </c>
      <c r="H19" s="34"/>
      <c r="I19" s="34"/>
      <c r="J19" s="34"/>
      <c r="K19" s="33" t="s">
        <v>315</v>
      </c>
    </row>
    <row r="20" ht="20" customHeight="1" spans="1:15">
      <c r="A20" s="36"/>
      <c r="B20" s="38"/>
      <c r="C20" s="38"/>
      <c r="D20" s="34"/>
      <c r="E20" s="33" t="s">
        <v>316</v>
      </c>
      <c r="F20" s="34"/>
      <c r="G20" s="33" t="s">
        <v>317</v>
      </c>
      <c r="H20" s="34"/>
      <c r="I20" s="34"/>
      <c r="J20" s="34"/>
      <c r="K20" s="33" t="s">
        <v>318</v>
      </c>
    </row>
    <row r="21" ht="20" customHeight="1" spans="1:15">
      <c r="A21" s="36"/>
      <c r="B21" s="38"/>
      <c r="C21" s="38"/>
      <c r="D21" s="34"/>
      <c r="E21" s="34"/>
      <c r="F21" s="34"/>
      <c r="G21" s="33" t="s">
        <v>319</v>
      </c>
      <c r="H21" s="34"/>
      <c r="I21" s="34"/>
      <c r="J21" s="34"/>
      <c r="K21" s="33" t="s">
        <v>320</v>
      </c>
    </row>
    <row r="22" ht="20" customHeight="1" spans="1:15">
      <c r="A22" s="36"/>
      <c r="B22" s="38"/>
      <c r="C22" s="38"/>
      <c r="D22" s="34"/>
      <c r="E22" s="33" t="s">
        <v>321</v>
      </c>
      <c r="F22" s="34"/>
      <c r="G22" s="33" t="s">
        <v>322</v>
      </c>
      <c r="H22" s="34"/>
      <c r="I22" s="34"/>
      <c r="J22" s="34"/>
      <c r="K22" s="33" t="s">
        <v>318</v>
      </c>
    </row>
    <row r="23" spans="1:15">
      <c r="A23" s="36"/>
      <c r="B23" s="38"/>
      <c r="C23" s="38"/>
      <c r="D23" s="34"/>
      <c r="E23" s="34"/>
      <c r="F23" s="34"/>
      <c r="G23" s="33" t="s">
        <v>323</v>
      </c>
      <c r="H23" s="34"/>
      <c r="I23" s="34"/>
      <c r="J23" s="34"/>
      <c r="K23" s="40">
        <v>1</v>
      </c>
    </row>
    <row r="24" spans="1:15">
      <c r="A24" s="36"/>
      <c r="B24" s="38"/>
      <c r="C24" s="38"/>
      <c r="D24" s="34"/>
      <c r="E24" s="33" t="s">
        <v>324</v>
      </c>
      <c r="F24" s="34"/>
      <c r="G24" s="33" t="s">
        <v>325</v>
      </c>
      <c r="H24" s="34"/>
      <c r="I24" s="34"/>
      <c r="J24" s="34"/>
      <c r="K24" s="33" t="s">
        <v>308</v>
      </c>
    </row>
    <row r="25" ht="22" customHeight="1" spans="1:15">
      <c r="A25" s="41"/>
      <c r="B25" s="41"/>
      <c r="C25" s="41"/>
      <c r="D25" s="41"/>
      <c r="E25" s="33" t="s">
        <v>326</v>
      </c>
      <c r="F25" s="34"/>
      <c r="G25" s="33" t="s">
        <v>327</v>
      </c>
      <c r="H25" s="34"/>
      <c r="I25" s="34"/>
      <c r="J25" s="34"/>
      <c r="K25" s="33" t="s">
        <v>328</v>
      </c>
    </row>
    <row r="26" spans="1:15">
      <c r="A26" s="41"/>
      <c r="B26" s="42" t="s">
        <v>329</v>
      </c>
      <c r="C26" s="43"/>
      <c r="D26" s="44">
        <v>30</v>
      </c>
      <c r="E26" s="33" t="s">
        <v>330</v>
      </c>
      <c r="F26" s="34"/>
      <c r="G26" s="45" t="s">
        <v>331</v>
      </c>
      <c r="H26" s="34"/>
      <c r="I26" s="34"/>
      <c r="J26" s="34"/>
      <c r="K26" s="40" t="s">
        <v>332</v>
      </c>
      <c r="M26" s="46"/>
      <c r="N26" s="46"/>
      <c r="O26" s="46"/>
    </row>
    <row r="27" spans="1:15">
      <c r="A27" s="41"/>
      <c r="B27" s="47"/>
      <c r="C27" s="48"/>
      <c r="D27" s="49"/>
      <c r="E27" s="33"/>
      <c r="F27" s="34"/>
      <c r="G27" s="45" t="s">
        <v>333</v>
      </c>
      <c r="H27" s="34"/>
      <c r="I27" s="34"/>
      <c r="J27" s="34"/>
      <c r="K27" s="40" t="s">
        <v>334</v>
      </c>
      <c r="M27" s="46"/>
      <c r="N27" s="46"/>
      <c r="O27" s="46"/>
    </row>
    <row r="28" spans="1:15">
      <c r="A28" s="41"/>
      <c r="B28" s="47"/>
      <c r="C28" s="48"/>
      <c r="D28" s="49"/>
      <c r="E28" s="33"/>
      <c r="F28" s="34"/>
      <c r="G28" s="45" t="s">
        <v>335</v>
      </c>
      <c r="H28" s="34"/>
      <c r="I28" s="34"/>
      <c r="J28" s="34"/>
      <c r="K28" s="40" t="s">
        <v>336</v>
      </c>
      <c r="M28" s="46"/>
      <c r="N28" s="46"/>
      <c r="O28" s="46"/>
    </row>
    <row r="29" spans="1:15">
      <c r="A29" s="41"/>
      <c r="B29" s="47"/>
      <c r="C29" s="48"/>
      <c r="D29" s="49"/>
      <c r="E29" s="33"/>
      <c r="F29" s="34"/>
      <c r="G29" s="45" t="s">
        <v>337</v>
      </c>
      <c r="H29" s="34"/>
      <c r="I29" s="34"/>
      <c r="J29" s="34"/>
      <c r="K29" s="40" t="s">
        <v>336</v>
      </c>
      <c r="M29" s="46"/>
      <c r="N29" s="46"/>
      <c r="O29" s="46"/>
    </row>
    <row r="30" spans="1:15">
      <c r="A30" s="41"/>
      <c r="B30" s="47"/>
      <c r="C30" s="48"/>
      <c r="D30" s="49"/>
      <c r="E30" s="33"/>
      <c r="F30" s="34"/>
      <c r="G30" s="45" t="s">
        <v>338</v>
      </c>
      <c r="H30" s="34"/>
      <c r="I30" s="34"/>
      <c r="J30" s="34"/>
      <c r="K30" s="40" t="s">
        <v>339</v>
      </c>
      <c r="M30" s="46"/>
      <c r="N30" s="46"/>
      <c r="O30" s="46"/>
    </row>
    <row r="31" spans="1:15">
      <c r="A31" s="41"/>
      <c r="B31" s="47"/>
      <c r="C31" s="48"/>
      <c r="D31" s="49"/>
      <c r="E31" s="33"/>
      <c r="F31" s="34"/>
      <c r="G31" s="45" t="s">
        <v>340</v>
      </c>
      <c r="H31" s="34"/>
      <c r="I31" s="34"/>
      <c r="J31" s="34"/>
      <c r="K31" s="40" t="s">
        <v>341</v>
      </c>
      <c r="M31" s="46"/>
      <c r="N31" s="46"/>
      <c r="O31" s="46"/>
    </row>
    <row r="32" spans="1:15">
      <c r="A32" s="41"/>
      <c r="B32" s="47"/>
      <c r="C32" s="48"/>
      <c r="D32" s="49"/>
      <c r="E32" s="34"/>
      <c r="F32" s="34"/>
      <c r="G32" s="45" t="s">
        <v>342</v>
      </c>
      <c r="H32" s="34"/>
      <c r="I32" s="34"/>
      <c r="J32" s="34"/>
      <c r="K32" s="40" t="s">
        <v>343</v>
      </c>
      <c r="M32" s="46"/>
      <c r="N32" s="46"/>
      <c r="O32" s="46"/>
    </row>
    <row r="33" spans="1:15">
      <c r="A33" s="41"/>
      <c r="B33" s="47"/>
      <c r="C33" s="48"/>
      <c r="D33" s="49"/>
      <c r="E33" s="33" t="s">
        <v>344</v>
      </c>
      <c r="F33" s="34"/>
      <c r="G33" s="45" t="s">
        <v>345</v>
      </c>
      <c r="H33" s="34"/>
      <c r="I33" s="34"/>
      <c r="J33" s="34"/>
      <c r="K33" s="40">
        <v>1</v>
      </c>
      <c r="M33" s="46"/>
      <c r="N33" s="46"/>
      <c r="O33" s="46"/>
    </row>
    <row r="34" spans="1:15">
      <c r="A34" s="41"/>
      <c r="B34" s="47"/>
      <c r="C34" s="48"/>
      <c r="D34" s="49"/>
      <c r="E34" s="33"/>
      <c r="F34" s="34"/>
      <c r="G34" s="45" t="s">
        <v>346</v>
      </c>
      <c r="H34" s="34"/>
      <c r="I34" s="34"/>
      <c r="J34" s="34"/>
      <c r="K34" s="40">
        <v>1</v>
      </c>
      <c r="M34" s="46"/>
      <c r="N34" s="46"/>
      <c r="O34" s="46"/>
    </row>
    <row r="35" spans="1:15">
      <c r="A35" s="41"/>
      <c r="B35" s="47"/>
      <c r="C35" s="48"/>
      <c r="D35" s="49"/>
      <c r="E35" s="33"/>
      <c r="F35" s="34"/>
      <c r="G35" s="45" t="s">
        <v>347</v>
      </c>
      <c r="H35" s="34"/>
      <c r="I35" s="34"/>
      <c r="J35" s="34"/>
      <c r="K35" s="40">
        <v>1</v>
      </c>
      <c r="M35" s="46"/>
      <c r="N35" s="46"/>
      <c r="O35" s="46"/>
    </row>
    <row r="36" spans="1:15">
      <c r="A36" s="41"/>
      <c r="B36" s="47"/>
      <c r="C36" s="48"/>
      <c r="D36" s="49"/>
      <c r="E36" s="33"/>
      <c r="F36" s="34"/>
      <c r="G36" s="45" t="s">
        <v>348</v>
      </c>
      <c r="H36" s="34"/>
      <c r="I36" s="34"/>
      <c r="J36" s="34"/>
      <c r="K36" s="40">
        <v>0.95</v>
      </c>
      <c r="M36" s="46"/>
      <c r="N36" s="46"/>
      <c r="O36" s="46"/>
    </row>
    <row r="37" spans="1:15">
      <c r="A37" s="41"/>
      <c r="B37" s="47"/>
      <c r="C37" s="48"/>
      <c r="D37" s="49"/>
      <c r="E37" s="33"/>
      <c r="F37" s="34"/>
      <c r="G37" s="45" t="s">
        <v>349</v>
      </c>
      <c r="H37" s="34"/>
      <c r="I37" s="34"/>
      <c r="J37" s="34"/>
      <c r="K37" s="40">
        <v>1</v>
      </c>
      <c r="M37" s="46"/>
      <c r="N37" s="46"/>
      <c r="O37" s="46"/>
    </row>
    <row r="38" spans="1:15">
      <c r="A38" s="41"/>
      <c r="B38" s="47"/>
      <c r="C38" s="48"/>
      <c r="D38" s="49"/>
      <c r="E38" s="33"/>
      <c r="F38" s="34"/>
      <c r="G38" s="45" t="s">
        <v>350</v>
      </c>
      <c r="H38" s="34"/>
      <c r="I38" s="34"/>
      <c r="J38" s="34"/>
      <c r="K38" s="40">
        <v>0.9</v>
      </c>
      <c r="M38" s="46"/>
      <c r="N38" s="46"/>
      <c r="O38" s="46"/>
    </row>
    <row r="39" spans="1:15">
      <c r="A39" s="41"/>
      <c r="B39" s="47"/>
      <c r="C39" s="48"/>
      <c r="D39" s="49"/>
      <c r="E39" s="33"/>
      <c r="F39" s="34"/>
      <c r="G39" s="45" t="s">
        <v>351</v>
      </c>
      <c r="H39" s="34"/>
      <c r="I39" s="34"/>
      <c r="J39" s="34"/>
      <c r="K39" s="40">
        <v>1</v>
      </c>
      <c r="M39" s="46"/>
      <c r="N39" s="46"/>
      <c r="O39" s="46"/>
    </row>
    <row r="40" spans="1:15">
      <c r="A40" s="41"/>
      <c r="B40" s="47"/>
      <c r="C40" s="48"/>
      <c r="D40" s="49"/>
      <c r="E40" s="33"/>
      <c r="F40" s="34"/>
      <c r="G40" s="45" t="s">
        <v>352</v>
      </c>
      <c r="H40" s="34"/>
      <c r="I40" s="34"/>
      <c r="J40" s="34"/>
      <c r="K40" s="40">
        <v>1</v>
      </c>
      <c r="M40" s="46"/>
      <c r="N40" s="46"/>
      <c r="O40" s="46"/>
    </row>
    <row r="41" spans="1:15">
      <c r="A41" s="41"/>
      <c r="B41" s="47"/>
      <c r="C41" s="48"/>
      <c r="D41" s="49"/>
      <c r="E41" s="33"/>
      <c r="F41" s="34"/>
      <c r="G41" s="45" t="s">
        <v>353</v>
      </c>
      <c r="H41" s="34"/>
      <c r="I41" s="34"/>
      <c r="J41" s="34"/>
      <c r="K41" s="40">
        <v>1</v>
      </c>
      <c r="M41" s="46"/>
      <c r="N41" s="46"/>
      <c r="O41" s="46"/>
    </row>
    <row r="42" spans="1:15">
      <c r="A42" s="41"/>
      <c r="B42" s="47"/>
      <c r="C42" s="48"/>
      <c r="D42" s="49"/>
      <c r="E42" s="33" t="s">
        <v>354</v>
      </c>
      <c r="F42" s="34"/>
      <c r="G42" s="45" t="s">
        <v>355</v>
      </c>
      <c r="H42" s="34"/>
      <c r="I42" s="34"/>
      <c r="J42" s="34"/>
      <c r="K42" s="33" t="s">
        <v>356</v>
      </c>
      <c r="M42" s="46"/>
      <c r="N42" s="46"/>
      <c r="O42" s="46"/>
    </row>
    <row r="43" spans="1:15">
      <c r="A43" s="41"/>
      <c r="B43" s="47"/>
      <c r="C43" s="48"/>
      <c r="D43" s="49"/>
      <c r="E43" s="33"/>
      <c r="F43" s="34"/>
      <c r="G43" s="45" t="s">
        <v>335</v>
      </c>
      <c r="H43" s="34"/>
      <c r="I43" s="34"/>
      <c r="J43" s="34"/>
      <c r="K43" s="33" t="s">
        <v>357</v>
      </c>
      <c r="M43" s="46"/>
      <c r="N43" s="46"/>
      <c r="O43" s="46"/>
    </row>
    <row r="44" spans="1:15">
      <c r="A44" s="41"/>
      <c r="B44" s="47"/>
      <c r="C44" s="48"/>
      <c r="D44" s="49"/>
      <c r="E44" s="34"/>
      <c r="F44" s="34"/>
      <c r="G44" s="33" t="s">
        <v>337</v>
      </c>
      <c r="H44" s="34"/>
      <c r="I44" s="34"/>
      <c r="J44" s="34"/>
      <c r="K44" s="33" t="s">
        <v>357</v>
      </c>
      <c r="M44" s="46"/>
      <c r="N44" s="46"/>
      <c r="O44" s="46"/>
    </row>
    <row r="45" spans="1:15">
      <c r="A45" s="41"/>
      <c r="B45" s="47"/>
      <c r="C45" s="48"/>
      <c r="D45" s="49"/>
      <c r="E45" s="42" t="s">
        <v>358</v>
      </c>
      <c r="F45" s="43"/>
      <c r="G45" s="45" t="s">
        <v>359</v>
      </c>
      <c r="H45" s="34"/>
      <c r="I45" s="34"/>
      <c r="J45" s="34"/>
      <c r="K45" s="50" t="s">
        <v>360</v>
      </c>
      <c r="M45" s="46"/>
      <c r="N45" s="46"/>
      <c r="O45" s="46"/>
    </row>
    <row r="46" spans="1:15">
      <c r="A46" s="41"/>
      <c r="B46" s="33" t="s">
        <v>361</v>
      </c>
      <c r="C46" s="34"/>
      <c r="D46" s="39">
        <v>30</v>
      </c>
      <c r="E46" s="33" t="s">
        <v>362</v>
      </c>
      <c r="F46" s="34"/>
      <c r="G46" s="45" t="s">
        <v>363</v>
      </c>
      <c r="H46" s="34"/>
      <c r="I46" s="34"/>
      <c r="J46" s="34"/>
      <c r="K46" s="51" t="s">
        <v>364</v>
      </c>
      <c r="M46" s="46"/>
      <c r="N46" s="46"/>
      <c r="O46" s="46"/>
    </row>
    <row r="47" spans="1:15">
      <c r="A47" s="41"/>
      <c r="B47" s="34"/>
      <c r="C47" s="34"/>
      <c r="D47" s="34"/>
      <c r="E47" s="33" t="s">
        <v>365</v>
      </c>
      <c r="F47" s="34"/>
      <c r="G47" s="45" t="s">
        <v>366</v>
      </c>
      <c r="H47" s="34"/>
      <c r="I47" s="34"/>
      <c r="J47" s="34"/>
      <c r="K47" s="40" t="s">
        <v>367</v>
      </c>
    </row>
    <row r="48" spans="1:15">
      <c r="A48" s="41"/>
      <c r="B48" s="33" t="s">
        <v>368</v>
      </c>
      <c r="C48" s="34"/>
      <c r="D48" s="39">
        <v>20</v>
      </c>
      <c r="E48" s="33" t="s">
        <v>369</v>
      </c>
      <c r="F48" s="34"/>
      <c r="G48" s="33" t="s">
        <v>370</v>
      </c>
      <c r="H48" s="34"/>
      <c r="I48" s="34"/>
      <c r="J48" s="34"/>
      <c r="K48" s="33" t="s">
        <v>371</v>
      </c>
    </row>
    <row r="49" spans="1:11">
      <c r="A49" s="41"/>
      <c r="B49" s="34"/>
      <c r="C49" s="34"/>
      <c r="D49" s="34"/>
      <c r="E49" s="33" t="s">
        <v>372</v>
      </c>
      <c r="F49" s="34"/>
      <c r="G49" s="33" t="s">
        <v>373</v>
      </c>
      <c r="H49" s="34"/>
      <c r="I49" s="34"/>
      <c r="J49" s="34"/>
      <c r="K49" s="33" t="s">
        <v>374</v>
      </c>
    </row>
    <row r="50" spans="1:11">
      <c r="A50" s="41"/>
      <c r="B50" s="34"/>
      <c r="C50" s="34"/>
      <c r="D50" s="34"/>
      <c r="E50" s="33" t="s">
        <v>375</v>
      </c>
      <c r="F50" s="34"/>
      <c r="G50" s="33" t="s">
        <v>376</v>
      </c>
      <c r="H50" s="34"/>
      <c r="I50" s="34"/>
      <c r="J50" s="34"/>
      <c r="K50" s="33" t="s">
        <v>377</v>
      </c>
    </row>
    <row r="51" spans="1:11">
      <c r="A51" s="52"/>
      <c r="B51" s="53"/>
      <c r="C51" s="53"/>
      <c r="D51" s="53"/>
      <c r="E51" s="54" t="s">
        <v>378</v>
      </c>
      <c r="F51" s="53"/>
      <c r="G51" s="54" t="s">
        <v>379</v>
      </c>
      <c r="H51" s="53"/>
      <c r="I51" s="53"/>
      <c r="J51" s="53"/>
      <c r="K51" s="54" t="s">
        <v>371</v>
      </c>
    </row>
    <row r="52" ht="24" customHeight="1" spans="1:11">
      <c r="A52" s="55" t="s">
        <v>380</v>
      </c>
      <c r="B52" s="55" t="s">
        <v>381</v>
      </c>
      <c r="C52" s="55"/>
      <c r="D52" s="55"/>
      <c r="E52" s="56"/>
      <c r="F52" s="55" t="s">
        <v>382</v>
      </c>
      <c r="G52" s="56"/>
      <c r="H52" s="55" t="s">
        <v>383</v>
      </c>
      <c r="I52" s="55"/>
      <c r="J52" s="55"/>
      <c r="K52" s="57"/>
    </row>
    <row r="53" spans="1:11">
      <c r="A53" s="3" t="s">
        <v>384</v>
      </c>
      <c r="B53" s="3"/>
      <c r="C53" s="3"/>
      <c r="D53" s="3"/>
      <c r="E53" s="3"/>
      <c r="F53" s="3"/>
      <c r="G53" s="3"/>
      <c r="H53" s="3"/>
      <c r="I53" s="3"/>
      <c r="J53" s="3"/>
      <c r="K53" s="16"/>
    </row>
    <row r="54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16"/>
    </row>
    <row r="55" spans="1:11">
      <c r="A55" s="3"/>
      <c r="B55" s="3"/>
      <c r="C55" s="3"/>
      <c r="D55" s="3"/>
      <c r="E55" s="3"/>
      <c r="F55" s="3"/>
      <c r="G55" s="3"/>
      <c r="H55" s="3"/>
      <c r="I55" s="3"/>
      <c r="J55" s="3"/>
      <c r="K55" s="16"/>
    </row>
    <row r="56" spans="1:11">
      <c r="A56" s="3"/>
      <c r="B56" s="3"/>
      <c r="C56" s="3"/>
      <c r="D56" s="3"/>
      <c r="E56" s="3"/>
      <c r="F56" s="3"/>
      <c r="G56" s="3"/>
      <c r="H56" s="3"/>
      <c r="I56" s="3"/>
      <c r="J56" s="3"/>
      <c r="K56" s="16"/>
    </row>
    <row r="57" spans="1:11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9"/>
    </row>
  </sheetData>
  <mergeCells count="107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E49:F49"/>
    <mergeCell ref="G49:J49"/>
    <mergeCell ref="E50:F50"/>
    <mergeCell ref="G50:J50"/>
    <mergeCell ref="E51:F51"/>
    <mergeCell ref="G51:J51"/>
    <mergeCell ref="B52:D52"/>
    <mergeCell ref="H52:I52"/>
    <mergeCell ref="J52:K52"/>
    <mergeCell ref="A13:A24"/>
    <mergeCell ref="A25:A47"/>
    <mergeCell ref="A48:A51"/>
    <mergeCell ref="D14:D24"/>
    <mergeCell ref="D26:D45"/>
    <mergeCell ref="D46:D47"/>
    <mergeCell ref="D48:D51"/>
    <mergeCell ref="A5:B11"/>
    <mergeCell ref="C6:D8"/>
    <mergeCell ref="C9:D11"/>
    <mergeCell ref="B14:C24"/>
    <mergeCell ref="E14:F17"/>
    <mergeCell ref="E18:F19"/>
    <mergeCell ref="E20:F21"/>
    <mergeCell ref="E22:F23"/>
    <mergeCell ref="E26:F32"/>
    <mergeCell ref="E33:F41"/>
    <mergeCell ref="E42:F44"/>
    <mergeCell ref="B48:C51"/>
    <mergeCell ref="A53:K57"/>
    <mergeCell ref="B46:C47"/>
    <mergeCell ref="B26:C45"/>
  </mergeCells>
  <pageMargins left="0.75" right="0.75" top="1" bottom="1" header="0.5" footer="0.5"/>
  <pageSetup paperSize="9" scale="68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K32" sqref="K32"/>
    </sheetView>
  </sheetViews>
  <sheetFormatPr defaultColWidth="9" defaultRowHeight="13.5" outlineLevelCol="6"/>
  <sheetData>
    <row r="1" ht="18.75" spans="1:7">
      <c r="A1" s="1" t="s">
        <v>385</v>
      </c>
      <c r="B1" s="2"/>
      <c r="C1" s="2"/>
      <c r="D1" s="2"/>
      <c r="E1" s="2"/>
      <c r="F1" s="2"/>
      <c r="G1" s="2"/>
    </row>
    <row r="2" ht="24" spans="1:7">
      <c r="A2" s="3" t="s">
        <v>386</v>
      </c>
      <c r="B2" s="3"/>
      <c r="C2" s="3"/>
      <c r="D2" s="3"/>
      <c r="E2" s="3" t="s">
        <v>387</v>
      </c>
      <c r="F2" s="3"/>
      <c r="G2" s="3"/>
    </row>
    <row r="3" ht="15" customHeight="1" spans="1:7">
      <c r="A3" s="3" t="s">
        <v>388</v>
      </c>
      <c r="B3" s="3"/>
      <c r="C3" s="3"/>
      <c r="D3" s="3"/>
      <c r="E3" s="3" t="s">
        <v>389</v>
      </c>
      <c r="F3" s="3"/>
      <c r="G3" s="3"/>
    </row>
    <row r="4" ht="15" customHeight="1" spans="1:7">
      <c r="A4" s="4" t="s">
        <v>390</v>
      </c>
      <c r="B4" s="4"/>
      <c r="C4" s="5" t="s">
        <v>391</v>
      </c>
      <c r="D4" s="5"/>
      <c r="E4" s="6"/>
      <c r="F4" s="6"/>
      <c r="G4" s="6"/>
    </row>
    <row r="5" ht="15" customHeight="1" spans="1:7">
      <c r="A5" s="4"/>
      <c r="B5" s="4"/>
      <c r="C5" s="7" t="s">
        <v>392</v>
      </c>
      <c r="D5" s="7"/>
      <c r="E5" s="6"/>
      <c r="F5" s="6"/>
      <c r="G5" s="6"/>
    </row>
    <row r="6" ht="15" customHeight="1" spans="1:7">
      <c r="A6" s="4"/>
      <c r="B6" s="4"/>
      <c r="C6" s="7" t="s">
        <v>393</v>
      </c>
      <c r="D6" s="7"/>
      <c r="E6" s="6"/>
      <c r="F6" s="6"/>
      <c r="G6" s="6"/>
    </row>
    <row r="7" ht="15" customHeight="1" spans="1:7">
      <c r="A7" s="4" t="s">
        <v>394</v>
      </c>
      <c r="B7" s="8" t="s">
        <v>395</v>
      </c>
      <c r="C7" s="8"/>
      <c r="D7" s="8"/>
      <c r="E7" s="8"/>
      <c r="F7" s="8"/>
      <c r="G7" s="8"/>
    </row>
    <row r="8" ht="15" customHeight="1" spans="1:7">
      <c r="A8" s="4"/>
      <c r="B8" s="5" t="s">
        <v>396</v>
      </c>
      <c r="C8" s="5"/>
      <c r="D8" s="5"/>
      <c r="E8" s="5"/>
      <c r="F8" s="5"/>
      <c r="G8" s="5"/>
    </row>
    <row r="9" customHeight="1" spans="1:7">
      <c r="A9" s="4" t="s">
        <v>397</v>
      </c>
      <c r="B9" s="4" t="s">
        <v>398</v>
      </c>
      <c r="C9" s="4" t="s">
        <v>399</v>
      </c>
      <c r="D9" s="8" t="s">
        <v>400</v>
      </c>
      <c r="E9" s="8"/>
      <c r="F9" s="8"/>
      <c r="G9" s="4" t="s">
        <v>401</v>
      </c>
    </row>
    <row r="10" customHeight="1" spans="1:7">
      <c r="A10" s="4"/>
      <c r="B10" s="9" t="s">
        <v>402</v>
      </c>
      <c r="C10" s="4" t="s">
        <v>403</v>
      </c>
      <c r="D10" s="10" t="s">
        <v>404</v>
      </c>
      <c r="E10" s="11"/>
      <c r="F10" s="12"/>
      <c r="G10" s="4"/>
    </row>
    <row r="11" customHeight="1" spans="1:7">
      <c r="A11" s="4"/>
      <c r="B11" s="13"/>
      <c r="C11" s="4" t="s">
        <v>405</v>
      </c>
      <c r="D11" s="10" t="s">
        <v>404</v>
      </c>
      <c r="E11" s="11"/>
      <c r="F11" s="12"/>
      <c r="G11" s="4"/>
    </row>
    <row r="12" ht="15" customHeight="1" spans="1:7">
      <c r="A12" s="4"/>
      <c r="B12" s="14"/>
      <c r="C12" s="4" t="s">
        <v>406</v>
      </c>
      <c r="D12" s="10" t="s">
        <v>404</v>
      </c>
      <c r="E12" s="11"/>
      <c r="F12" s="12"/>
      <c r="G12" s="4"/>
    </row>
    <row r="13" ht="15" customHeight="1" spans="1:7">
      <c r="A13" s="4"/>
      <c r="B13" s="4" t="s">
        <v>407</v>
      </c>
      <c r="C13" s="4" t="s">
        <v>408</v>
      </c>
      <c r="D13" s="7" t="s">
        <v>404</v>
      </c>
      <c r="E13" s="7"/>
      <c r="F13" s="7"/>
      <c r="G13" s="6"/>
    </row>
    <row r="14" ht="15" customHeight="1" spans="1:7">
      <c r="A14" s="4"/>
      <c r="B14" s="4"/>
      <c r="C14" s="4"/>
      <c r="D14" s="7" t="s">
        <v>409</v>
      </c>
      <c r="E14" s="7"/>
      <c r="F14" s="7"/>
      <c r="G14" s="6"/>
    </row>
    <row r="15" ht="15" customHeight="1" spans="1:7">
      <c r="A15" s="4"/>
      <c r="B15" s="4"/>
      <c r="C15" s="4" t="s">
        <v>410</v>
      </c>
      <c r="D15" s="7" t="s">
        <v>404</v>
      </c>
      <c r="E15" s="7"/>
      <c r="F15" s="7"/>
      <c r="G15" s="6"/>
    </row>
    <row r="16" ht="15" customHeight="1" spans="1:7">
      <c r="A16" s="4"/>
      <c r="B16" s="4"/>
      <c r="C16" s="4"/>
      <c r="D16" s="7" t="s">
        <v>409</v>
      </c>
      <c r="E16" s="7"/>
      <c r="F16" s="7"/>
      <c r="G16" s="6"/>
    </row>
    <row r="17" ht="15" customHeight="1" spans="1:7">
      <c r="A17" s="4"/>
      <c r="B17" s="4"/>
      <c r="C17" s="4" t="s">
        <v>411</v>
      </c>
      <c r="D17" s="7" t="s">
        <v>404</v>
      </c>
      <c r="E17" s="7"/>
      <c r="F17" s="7"/>
      <c r="G17" s="6"/>
    </row>
    <row r="18" ht="15" customHeight="1" spans="1:7">
      <c r="A18" s="4"/>
      <c r="B18" s="4"/>
      <c r="C18" s="4"/>
      <c r="D18" s="7" t="s">
        <v>409</v>
      </c>
      <c r="E18" s="7"/>
      <c r="F18" s="7"/>
      <c r="G18" s="6"/>
    </row>
    <row r="19" ht="15" customHeight="1" spans="1:7">
      <c r="A19" s="4"/>
      <c r="B19" s="4" t="s">
        <v>412</v>
      </c>
      <c r="C19" s="4" t="s">
        <v>413</v>
      </c>
      <c r="D19" s="7" t="s">
        <v>404</v>
      </c>
      <c r="E19" s="7"/>
      <c r="F19" s="7"/>
      <c r="G19" s="6"/>
    </row>
    <row r="20" ht="15" customHeight="1" spans="1:7">
      <c r="A20" s="4"/>
      <c r="B20" s="4"/>
      <c r="C20" s="4"/>
      <c r="D20" s="7" t="s">
        <v>409</v>
      </c>
      <c r="E20" s="7"/>
      <c r="F20" s="7"/>
      <c r="G20" s="6"/>
    </row>
    <row r="21" ht="15" customHeight="1" spans="1:7">
      <c r="A21" s="4"/>
      <c r="B21" s="4"/>
      <c r="C21" s="4" t="s">
        <v>414</v>
      </c>
      <c r="D21" s="7" t="s">
        <v>404</v>
      </c>
      <c r="E21" s="7"/>
      <c r="F21" s="7"/>
      <c r="G21" s="6"/>
    </row>
    <row r="22" ht="15" customHeight="1" spans="1:7">
      <c r="A22" s="4"/>
      <c r="B22" s="4"/>
      <c r="C22" s="4"/>
      <c r="D22" s="7" t="s">
        <v>409</v>
      </c>
      <c r="E22" s="7"/>
      <c r="F22" s="7"/>
      <c r="G22" s="6"/>
    </row>
    <row r="23" ht="15" customHeight="1" spans="1:7">
      <c r="A23" s="4"/>
      <c r="B23" s="4"/>
      <c r="C23" s="4" t="s">
        <v>415</v>
      </c>
      <c r="D23" s="7" t="s">
        <v>404</v>
      </c>
      <c r="E23" s="7"/>
      <c r="F23" s="7"/>
      <c r="G23" s="15"/>
    </row>
    <row r="24" ht="15" customHeight="1" spans="1:7">
      <c r="A24" s="4"/>
      <c r="B24" s="4"/>
      <c r="C24" s="4"/>
      <c r="D24" s="7" t="s">
        <v>409</v>
      </c>
      <c r="E24" s="7"/>
      <c r="F24" s="7"/>
      <c r="G24" s="15"/>
    </row>
    <row r="25" ht="15" customHeight="1" spans="1:7">
      <c r="A25" s="4"/>
      <c r="B25" s="4"/>
      <c r="C25" s="4" t="s">
        <v>416</v>
      </c>
      <c r="D25" s="7" t="s">
        <v>404</v>
      </c>
      <c r="E25" s="7"/>
      <c r="F25" s="7"/>
      <c r="G25" s="15"/>
    </row>
    <row r="26" spans="1:7">
      <c r="A26" s="4"/>
      <c r="B26" s="4"/>
      <c r="C26" s="4"/>
      <c r="D26" s="7" t="s">
        <v>409</v>
      </c>
      <c r="E26" s="7"/>
      <c r="F26" s="7"/>
      <c r="G26" s="15"/>
    </row>
    <row r="27" spans="1:7">
      <c r="A27" s="4"/>
      <c r="B27" s="4" t="s">
        <v>417</v>
      </c>
      <c r="C27" s="4" t="s">
        <v>418</v>
      </c>
      <c r="D27" s="7" t="s">
        <v>404</v>
      </c>
      <c r="E27" s="7"/>
      <c r="F27" s="7"/>
      <c r="G27" s="6"/>
    </row>
    <row r="28" spans="1:7">
      <c r="A28" s="4"/>
      <c r="B28" s="4"/>
      <c r="C28" s="4"/>
      <c r="D28" s="7" t="s">
        <v>409</v>
      </c>
      <c r="E28" s="7"/>
      <c r="F28" s="7"/>
      <c r="G28" s="6"/>
    </row>
    <row r="29" ht="29" customHeight="1" spans="1:7">
      <c r="A29" s="3" t="s">
        <v>384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彼岸天</cp:lastModifiedBy>
  <dcterms:created xsi:type="dcterms:W3CDTF">2023-04-13T07:17:00Z</dcterms:created>
  <cp:lastPrinted>2024-02-02T01:31:00Z</cp:lastPrinted>
  <dcterms:modified xsi:type="dcterms:W3CDTF">2026-03-12T09:27:45Z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