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（公共交通设备安全服务费）" sheetId="17" r:id="rId14"/>
    <sheet name="项目支出绩效目标表2（交管业务经费）" sheetId="18" r:id="rId15"/>
    <sheet name="项目支出绩效目标表3（12123短信服务费）" sheetId="19" r:id="rId16"/>
    <sheet name="项目支出绩效目标表4（事故多发路段精细化治理）" sheetId="20" r:id="rId17"/>
    <sheet name="项目支出绩效目标表5（交警中队房屋租赁费）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<sst xmlns="http://schemas.openxmlformats.org/spreadsheetml/2006/main" count="833" uniqueCount="515">
  <si>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</si>
  <si>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</si>
  <si>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</si>
  <si>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</si>
  <si>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</si>
  <si>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</si>
  <si>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</si>
  <si>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</si>
  <si>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</si>
  <si>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</si>
  <si>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</si>
  <si>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</si>
  <si>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</si>
  <si>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</si>
  <si>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</si>
  <si>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</si>
  <si>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</si>
  <si>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</si>
  <si>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</si>
  <si>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</si>
  <si>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</si>
  <si>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>八、社会保障和就业支出</t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</si>
  <si>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</si>
  <si>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</si>
  <si>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</si>
  <si>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</si>
  <si>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</si>
  <si>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</si>
  <si>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</si>
  <si>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</si>
  <si>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</si>
  <si>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</si>
  <si>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</si>
  <si>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</si>
  <si>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</si>
  <si>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</si>
  <si>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</si>
  <si>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</si>
  <si>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</si>
  <si>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</si>
  <si>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</si>
  <si>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</si>
  <si>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</si>
  <si>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</si>
  <si>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</si>
  <si>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</si>
  <si>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</si>
  <si>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</si>
  <si>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</si>
  <si>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</si>
  <si>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</si>
  <si>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</si>
  <si>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</si>
  <si>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</si>
  <si>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</si>
  <si>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</si>
  <si>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</si>
  <si>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</si>
  <si>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</si>
  <si>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</si>
  <si>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</si>
  <si>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</si>
  <si>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</si>
  <si>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</si>
  <si>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</si>
  <si>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</si>
  <si>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</si>
  <si>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</si>
  <si>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</si>
  <si>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</si>
  <si>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</si>
  <si>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</si>
  <si>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</si>
  <si>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</si>
  <si>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</si>
  <si>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</si>
  <si>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</si>
  <si>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</si>
  <si>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</si>
  <si>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204公共安全支出</t>
  </si>
  <si>
    <t>20402公安</t>
  </si>
  <si>
    <t>2040201行政运行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</si>
  <si>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</si>
  <si>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</si>
  <si>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</si>
  <si>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</si>
  <si>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</si>
  <si>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</si>
  <si>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</si>
  <si>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</si>
  <si>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</si>
  <si>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</si>
  <si>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</si>
  <si>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</si>
  <si>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</si>
  <si>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</si>
  <si>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</si>
  <si>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</si>
  <si>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</si>
  <si>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</si>
  <si>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</si>
  <si>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</si>
  <si>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</si>
  <si>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</si>
  <si>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</si>
  <si>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</si>
  <si>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</si>
  <si>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</si>
  <si>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</si>
  <si>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</si>
  <si>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</si>
  <si>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</si>
  <si>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</si>
  <si>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</si>
  <si>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</si>
  <si>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</si>
  <si>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</si>
  <si>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</si>
  <si>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</si>
  <si>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</si>
  <si>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</si>
  <si>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</si>
  <si>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</si>
  <si>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</si>
  <si>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</si>
  <si>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</si>
  <si>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</si>
  <si>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</si>
  <si>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</si>
  <si>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</si>
  <si>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</si>
  <si>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</si>
  <si>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</si>
  <si>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</si>
  <si>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</si>
  <si>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</si>
  <si>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</si>
  <si>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</si>
  <si>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</si>
  <si>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</si>
  <si>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</si>
  <si>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</si>
  <si>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</si>
  <si>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华池县公安局交通管理大队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</si>
  <si>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</si>
  <si>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</si>
  <si>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</si>
  <si>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</si>
  <si>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公共安全支出</t>
  </si>
  <si>
    <t>公安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</si>
  <si>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</si>
  <si>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</si>
  <si>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</si>
  <si>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</si>
  <si>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</si>
  <si>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</si>
  <si>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</si>
  <si>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</si>
  <si>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</si>
  <si>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</si>
  <si>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</si>
  <si>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</si>
  <si>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</si>
  <si>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</si>
  <si>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</si>
  <si>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</si>
  <si>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</si>
  <si>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</si>
  <si>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</si>
  <si>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</si>
  <si>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</si>
  <si>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</si>
  <si>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</si>
  <si>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</si>
  <si>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</si>
  <si>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</si>
  <si>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</si>
  <si>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</si>
  <si>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</si>
  <si>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城镇职工基本医疗保险缴费</t>
  </si>
  <si>
    <t>30111</t>
  </si>
  <si>
    <t>公务员医疗补助缴费（行政）</t>
  </si>
  <si>
    <t>30113</t>
  </si>
  <si>
    <t>30299</t>
  </si>
  <si>
    <t>其他商品和服务支出</t>
  </si>
  <si>
    <t>30239</t>
  </si>
  <si>
    <t>其他交通费用</t>
  </si>
  <si>
    <t>30229</t>
  </si>
  <si>
    <t>福利费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</si>
  <si>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</si>
  <si>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</si>
  <si>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30201</t>
  </si>
  <si>
    <t>办公费</t>
  </si>
  <si>
    <t>30202</t>
  </si>
  <si>
    <t>印刷费</t>
  </si>
  <si>
    <t>30211</t>
  </si>
  <si>
    <t>差旅费</t>
  </si>
  <si>
    <t>30205</t>
  </si>
  <si>
    <t>水费</t>
  </si>
  <si>
    <t>30206</t>
  </si>
  <si>
    <t>电费</t>
  </si>
  <si>
    <t>30227</t>
  </si>
  <si>
    <t xml:space="preserve"> 委托业务费</t>
  </si>
  <si>
    <t>30226</t>
  </si>
  <si>
    <t>劳务费</t>
  </si>
  <si>
    <t>30213</t>
  </si>
  <si>
    <t>维修（护）费</t>
  </si>
  <si>
    <t>办公设备购置费</t>
  </si>
  <si>
    <t>30216</t>
  </si>
  <si>
    <t>培训费</t>
  </si>
  <si>
    <t>30208</t>
  </si>
  <si>
    <t>取暖费</t>
  </si>
  <si>
    <t>30217</t>
  </si>
  <si>
    <t>公务接待费</t>
  </si>
  <si>
    <t>30231</t>
  </si>
  <si>
    <t>公务用车运行维护费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</si>
  <si>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</si>
  <si>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</si>
  <si>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</si>
  <si>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</si>
  <si>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</si>
  <si>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</si>
  <si>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</si>
  <si>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</si>
  <si>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</si>
  <si>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</si>
  <si>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</si>
  <si>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</si>
  <si>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</si>
  <si>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</si>
  <si>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</si>
  <si>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</si>
  <si>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</si>
  <si>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</si>
  <si>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</si>
  <si>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</si>
  <si>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</si>
  <si>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</si>
  <si>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</si>
  <si>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</si>
  <si>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</si>
  <si>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</si>
  <si>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</si>
  <si>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</si>
  <si>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</si>
  <si>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</si>
  <si>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</si>
  <si>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</si>
  <si>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</si>
  <si>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</si>
  <si>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</si>
  <si>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</si>
  <si>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</si>
  <si>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</si>
  <si>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</si>
  <si>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陈志渊</t>
  </si>
  <si>
    <r>
      <rPr>
        <sz val="9"/>
        <rFont val="SimSun"/>
        <charset val="134"/>
      </rPr>
      <t>联系电话</t>
    </r>
  </si>
  <si>
    <t>0934-5958790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</si>
  <si>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</si>
  <si>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</si>
  <si>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</si>
  <si>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</si>
  <si>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</si>
  <si>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</si>
  <si>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</si>
  <si>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</si>
  <si>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</si>
  <si>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</si>
  <si>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</si>
  <si>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</si>
  <si>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</si>
  <si>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</si>
  <si>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</si>
  <si>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</si>
  <si>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</si>
  <si>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 xml:space="preserve">目标1：严格落实事故预防“减量控大”工作要求，压降交通事故起数、死亡人数、受伤人数、财产损失，保障人民群众生命财产安全；
目标2：严查各类交通违法行为，进一步加强道路交通监管，维护道路交通秩序；
目标3：加强新媒体宣传、典型案例曝光、警示提示发布、提升群众交通安全意识。
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</si>
  <si>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</si>
  <si>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</si>
  <si>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</si>
  <si>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</si>
  <si>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</si>
  <si>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</si>
  <si>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</si>
  <si>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</si>
  <si>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</si>
  <si>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</si>
  <si>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t>≤5%</t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</si>
  <si>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</si>
  <si>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</si>
  <si>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</si>
  <si>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</si>
  <si>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</si>
  <si>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</si>
  <si>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</si>
  <si>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</si>
  <si>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</si>
  <si>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</si>
  <si>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</si>
  <si>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</si>
  <si>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</si>
  <si>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</si>
  <si>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</si>
  <si>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</si>
  <si>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</si>
  <si>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</si>
  <si>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</si>
  <si>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</si>
  <si>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</si>
  <si>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</si>
  <si>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</si>
  <si>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</si>
  <si>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</si>
  <si>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≥88</t>
    </r>
    <r>
      <rPr>
        <sz val="9"/>
        <color rgb="FF000000"/>
        <rFont val="宋体"/>
        <charset val="0"/>
      </rPr>
      <t>人</t>
    </r>
  </si>
  <si>
    <t>完成预算项目个数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</si>
  <si>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个</t>
    </r>
  </si>
  <si>
    <t>完成典型违法行为曝光个数</t>
  </si>
  <si>
    <r>
      <rPr>
        <sz val="9"/>
        <color rgb="FF000000"/>
        <rFont val="Arial"/>
        <charset val="0"/>
      </rPr>
      <t>≥200</t>
    </r>
    <r>
      <rPr>
        <sz val="9"/>
        <color rgb="FF000000"/>
        <rFont val="宋体"/>
        <charset val="0"/>
      </rPr>
      <t>条</t>
    </r>
  </si>
  <si>
    <t>一般事故案件受理个数</t>
  </si>
  <si>
    <r>
      <rPr>
        <sz val="9"/>
        <color rgb="FF000000"/>
        <rFont val="Arial"/>
        <charset val="0"/>
      </rPr>
      <t>≤40</t>
    </r>
    <r>
      <rPr>
        <sz val="9"/>
        <color rgb="FF000000"/>
        <rFont val="宋体"/>
        <charset val="0"/>
      </rPr>
      <t>起</t>
    </r>
  </si>
  <si>
    <t>酒驾等重点违法行为查处行动次数</t>
  </si>
  <si>
    <r>
      <rPr>
        <sz val="9"/>
        <color rgb="FF000000"/>
        <rFont val="Arial"/>
        <charset val="0"/>
      </rPr>
      <t>≥60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</si>
  <si>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</si>
  <si>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资金使用合规性率</t>
  </si>
  <si>
    <t>典型违法行为曝光成功率</t>
  </si>
  <si>
    <t>案件受理成功率</t>
  </si>
  <si>
    <t>≥98%</t>
  </si>
  <si>
    <t>酒驾查处行动成功率</t>
  </si>
  <si>
    <r>
      <rPr>
        <sz val="9"/>
        <rFont val="SimSun"/>
        <charset val="134"/>
      </rPr>
      <t>时效指标</t>
    </r>
  </si>
  <si>
    <t>出警及时性</t>
  </si>
  <si>
    <t>及时</t>
  </si>
  <si>
    <t>案件办理及时性</t>
  </si>
  <si>
    <r>
      <rPr>
        <sz val="9"/>
        <rFont val="SimSun"/>
        <charset val="134"/>
      </rPr>
      <t>成本指标</t>
    </r>
  </si>
  <si>
    <t>预算成本控制数</t>
  </si>
  <si>
    <r>
      <t>≤2035.35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</si>
  <si>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</si>
  <si>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</si>
  <si>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提高非税收入</t>
  </si>
  <si>
    <t>提高</t>
  </si>
  <si>
    <r>
      <rPr>
        <sz val="9"/>
        <rFont val="SimSun"/>
        <charset val="134"/>
      </rPr>
      <t>社会效益</t>
    </r>
  </si>
  <si>
    <t>维护道路交通秩序，提高道路交通安全服务水平</t>
  </si>
  <si>
    <t>提升道路通行环境</t>
  </si>
  <si>
    <t>提升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</si>
  <si>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</si>
  <si>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</si>
  <si>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</si>
  <si>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</si>
  <si>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</si>
  <si>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</si>
  <si>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</si>
  <si>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</si>
  <si>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</si>
  <si>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</si>
  <si>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</si>
  <si>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</si>
  <si>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</si>
  <si>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</si>
  <si>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</si>
  <si>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</si>
  <si>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</si>
  <si>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</si>
  <si>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</si>
  <si>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</si>
  <si>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</si>
  <si>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</si>
  <si>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公共交通设备安全服务费</t>
  </si>
  <si>
    <t>项目负责人
及联系电话</t>
  </si>
  <si>
    <t>陈志渊09345958790</t>
  </si>
  <si>
    <t>主管部门</t>
  </si>
  <si>
    <t>华池县公安局</t>
  </si>
  <si>
    <t>实施单位</t>
  </si>
  <si>
    <t>资金情况
(万元）</t>
  </si>
  <si>
    <t>年度资金总额：</t>
  </si>
  <si>
    <t>50万元</t>
  </si>
  <si>
    <t xml:space="preserve">     其中：财政拨款</t>
  </si>
  <si>
    <t xml:space="preserve">          其他资金</t>
  </si>
  <si>
    <t>总 体    目 标</t>
  </si>
  <si>
    <t>年度目标</t>
  </si>
  <si>
    <t>保障全县范围内区间测速、摄像头抓拍等设备正常运转，进一步加强道路交通监管，维护道路交通秩序，确保我大队及各交警中队正常开展各项交通管理工作，更好的为全县经济社会发展服务。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</si>
  <si>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</si>
  <si>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</si>
  <si>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</si>
  <si>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</si>
  <si>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</si>
  <si>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</si>
  <si>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</si>
  <si>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</si>
  <si>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≤50万元</t>
  </si>
  <si>
    <t>社会成本</t>
  </si>
  <si>
    <t>指标1：</t>
  </si>
  <si>
    <t>生态成本</t>
  </si>
  <si>
    <t>产出指标</t>
  </si>
  <si>
    <t>数量指标</t>
  </si>
  <si>
    <t>指标1：全县范围内监控设备</t>
  </si>
  <si>
    <t>≥200处</t>
  </si>
  <si>
    <t xml:space="preserve">指标2：设备维护期间业务中断投诉量 </t>
  </si>
  <si>
    <t>≤3次/年度</t>
  </si>
  <si>
    <t>指标3：县范围内监控设备光纤费及监控维修维护次数</t>
  </si>
  <si>
    <t>≥4次</t>
  </si>
  <si>
    <t>质量指标</t>
  </si>
  <si>
    <t>指标1：监控设备及交通管理平台使用正常率</t>
  </si>
  <si>
    <t>≥95%</t>
  </si>
  <si>
    <t xml:space="preserve">指标2：设备维护废弃物合规处理率 </t>
  </si>
  <si>
    <t>=100%</t>
  </si>
  <si>
    <t xml:space="preserve">指标3：监控设备及交管平台正常使用率 </t>
  </si>
  <si>
    <t xml:space="preserve">≥95% </t>
  </si>
  <si>
    <t>时效指标</t>
  </si>
  <si>
    <t>指标1：监控设备及交通管理平台故障维修及时率</t>
  </si>
  <si>
    <t>指标2：紧急故障响应时长</t>
  </si>
  <si>
    <t xml:space="preserve"> ≤1小时 </t>
  </si>
  <si>
    <t>效益指标</t>
  </si>
  <si>
    <t>经济效益
指标</t>
  </si>
  <si>
    <t>指标1：增加罚没款收入</t>
  </si>
  <si>
    <t>增加</t>
  </si>
  <si>
    <t>指标2：</t>
  </si>
  <si>
    <t>社会效益
指标</t>
  </si>
  <si>
    <t>指标1：保障全县范围内区间测速、摄像头抓拍等设备正常运转，维护道路交通秩序，保护群众生命财产安全</t>
  </si>
  <si>
    <t>指标2：区间测速/抓拍设备正常运转率</t>
  </si>
  <si>
    <t xml:space="preserve"> ≥95% </t>
  </si>
  <si>
    <t>生态效益
指标</t>
  </si>
  <si>
    <t>可持续影响
指标</t>
  </si>
  <si>
    <t xml:space="preserve">指标1：设备年度维护计划完成率 </t>
  </si>
  <si>
    <t xml:space="preserve">指标2：交管平台技术适配周期 </t>
  </si>
  <si>
    <t xml:space="preserve">≥3年 </t>
  </si>
  <si>
    <t>满意度指标</t>
  </si>
  <si>
    <t>服务对象满度
指标</t>
  </si>
  <si>
    <t>指标1：驾驶员满意度</t>
  </si>
  <si>
    <t>≧95%</t>
  </si>
  <si>
    <t>指标2：群众满意度</t>
  </si>
  <si>
    <t>交管业务经费</t>
  </si>
  <si>
    <t>项目负责人及联系电话</t>
  </si>
  <si>
    <r>
      <rPr>
        <sz val="10"/>
        <color rgb="FF000000"/>
        <rFont val="Times New Roman"/>
        <charset val="0"/>
      </rPr>
      <t>230</t>
    </r>
    <r>
      <rPr>
        <sz val="10"/>
        <color rgb="FF000000"/>
        <rFont val="宋体"/>
        <charset val="0"/>
      </rPr>
      <t>万元</t>
    </r>
  </si>
  <si>
    <t>解决执法办案经费严重不足的问题，保障执法办案工作正常开展，更好地维护全县交通稳定。</t>
  </si>
  <si>
    <t>≤230万元</t>
  </si>
  <si>
    <t xml:space="preserve">指标1：执法办案任务完成数  </t>
  </si>
  <si>
    <t>≥500件</t>
  </si>
  <si>
    <t xml:space="preserve">指标2：经费使用合规性投诉量 </t>
  </si>
  <si>
    <t>≤2次/年度</t>
  </si>
  <si>
    <t>指标3：监控及标志标牌等交通设施维护数量</t>
  </si>
  <si>
    <t xml:space="preserve"> ≥800个 </t>
  </si>
  <si>
    <t xml:space="preserve">指标1：执法办案合规率  </t>
  </si>
  <si>
    <t xml:space="preserve">指标2：办案废弃物合规处理率 </t>
  </si>
  <si>
    <t>指标3：交通设施维护覆盖率</t>
  </si>
  <si>
    <t xml:space="preserve"> ≥98% </t>
  </si>
  <si>
    <t xml:space="preserve">指标1：一般案件办理时长 </t>
  </si>
  <si>
    <t>≤3个工作日</t>
  </si>
  <si>
    <t xml:space="preserve">指标2：应急交通事件响应时长 </t>
  </si>
  <si>
    <t xml:space="preserve">≤30分钟 </t>
  </si>
  <si>
    <t>指标1：交通违法查处带来的间接经济损失减少</t>
  </si>
  <si>
    <t xml:space="preserve"> ≥15% </t>
  </si>
  <si>
    <t xml:space="preserve">指标1：道路交通事故发生率下降 </t>
  </si>
  <si>
    <t xml:space="preserve">≥8% </t>
  </si>
  <si>
    <t>指标2：交通秩序规范率提升</t>
  </si>
  <si>
    <t xml:space="preserve"> ≥10%</t>
  </si>
  <si>
    <t xml:space="preserve">指标1：执法队伍专业培训覆盖率 </t>
  </si>
  <si>
    <t xml:space="preserve">指标2： 经费保障机制适配性 符合年度工作需求 </t>
  </si>
  <si>
    <t>符合</t>
  </si>
  <si>
    <t>指标1：工作人员满意度</t>
  </si>
  <si>
    <t>12123短信服务费</t>
  </si>
  <si>
    <r>
      <rPr>
        <sz val="10"/>
        <color rgb="FF000000"/>
        <rFont val="Times New Roman"/>
        <charset val="0"/>
      </rPr>
      <t>20</t>
    </r>
    <r>
      <rPr>
        <sz val="10"/>
        <color rgb="FF000000"/>
        <rFont val="宋体"/>
        <charset val="0"/>
      </rPr>
      <t>万元</t>
    </r>
  </si>
  <si>
    <t>总 体  
目 标</t>
  </si>
  <si>
    <t xml:space="preserve">通过精准、及时的短信提醒服务，方便群众及时知晓交通违法、车辆状态、驾驶证状态等信息，提升交管服务便捷度和驾驶员满意度。
</t>
  </si>
  <si>
    <t>≤20万元</t>
  </si>
  <si>
    <t>指标1： 违法告知短信发送数量</t>
  </si>
  <si>
    <t>≥300万条</t>
  </si>
  <si>
    <t>指标2： 违停提示短信发送数量</t>
  </si>
  <si>
    <t xml:space="preserve">指标1： 短信发送成功率 </t>
  </si>
  <si>
    <t xml:space="preserve">≥99% </t>
  </si>
  <si>
    <t xml:space="preserve">指标2：短信信息准确率 </t>
  </si>
  <si>
    <t>指标3： 短信错误投诉量</t>
  </si>
  <si>
    <t xml:space="preserve">≤5次/年度 </t>
  </si>
  <si>
    <t>指标1： 违法信息短信发送延迟时长</t>
  </si>
  <si>
    <t xml:space="preserve">指标2： 违停提示短信发送响应时长 </t>
  </si>
  <si>
    <t xml:space="preserve">指标1：违法告知短信辅助罚款追缴率提升  </t>
  </si>
  <si>
    <t>≥8%</t>
  </si>
  <si>
    <t xml:space="preserve">指标1：违停行为及时纠正率提升 </t>
  </si>
  <si>
    <t xml:space="preserve">≥15% </t>
  </si>
  <si>
    <t>指标1： 短信服务系统稳定性</t>
  </si>
  <si>
    <t>指标2： 短信服务功能适配率</t>
  </si>
  <si>
    <t>道路交通事故多发路段及公路安全突出路口路段精细化治理项目</t>
  </si>
  <si>
    <r>
      <rPr>
        <sz val="10"/>
        <color rgb="FF000000"/>
        <rFont val="Times New Roman"/>
        <charset val="0"/>
      </rPr>
      <t>40</t>
    </r>
    <r>
      <rPr>
        <sz val="10"/>
        <color rgb="FF000000"/>
        <rFont val="宋体"/>
        <charset val="0"/>
      </rPr>
      <t>万元</t>
    </r>
  </si>
  <si>
    <t xml:space="preserve">进一步完善城区路段违停抓拍、非现场执法设备空缺，解决违法、违停等引发的各类交通事故，从源头上消除道路交通安全隐患。
</t>
  </si>
  <si>
    <t>≤40万元</t>
  </si>
  <si>
    <t>指标1：采购红绿灯晃配套设施数量</t>
  </si>
  <si>
    <t>2套</t>
  </si>
  <si>
    <t>指标2：采购会车预警系统</t>
  </si>
  <si>
    <t>2处</t>
  </si>
  <si>
    <t xml:space="preserve">指标1：设备验收合格率 </t>
  </si>
  <si>
    <t>指标2：设备正常使用率</t>
  </si>
  <si>
    <t xml:space="preserve">指标1：设备安装及治理完成时长 </t>
  </si>
  <si>
    <t>≤6个月</t>
  </si>
  <si>
    <t>指标2：设备故障响应修复时长</t>
  </si>
  <si>
    <t xml:space="preserve"> ≤2小时</t>
  </si>
  <si>
    <t xml:space="preserve">指标1：违法/违停引发的事故经济损失减少 </t>
  </si>
  <si>
    <t xml:space="preserve">≥20% </t>
  </si>
  <si>
    <t xml:space="preserve">指标1：治理路段违停发生率下降 </t>
  </si>
  <si>
    <t>≥30%</t>
  </si>
  <si>
    <t>指标2：治理路段交通事故发生率下降</t>
  </si>
  <si>
    <t xml:space="preserve"> ≥25% </t>
  </si>
  <si>
    <t xml:space="preserve">指标1： 设备运维机制完善率 </t>
  </si>
  <si>
    <t xml:space="preserve">指标2： 治理路段安全巡查覆盖率 </t>
  </si>
  <si>
    <t>交警中队房屋租赁费</t>
  </si>
  <si>
    <r>
      <rPr>
        <sz val="10"/>
        <color rgb="FF000000"/>
        <rFont val="Times New Roman"/>
        <charset val="0"/>
      </rPr>
      <t>43.6</t>
    </r>
    <r>
      <rPr>
        <sz val="10"/>
        <color rgb="FF000000"/>
        <rFont val="宋体"/>
        <charset val="0"/>
      </rPr>
      <t>万元</t>
    </r>
  </si>
  <si>
    <t>通过规范租赁基层中队办公用房，确保中队办公、值班、备勤、群众接待等场所稳定、安全、持续使用，满足基层勤务和队伍运行的基本需要，支撑辖区交管工作顺利进行。</t>
  </si>
  <si>
    <t>≤43.6万元</t>
  </si>
  <si>
    <t>指标1：租赁房屋数量</t>
  </si>
  <si>
    <t>6个</t>
  </si>
  <si>
    <t>指标1：房屋租赁正常使用安全率</t>
  </si>
  <si>
    <t xml:space="preserve">指标2：房屋配套设施配置完成率  </t>
  </si>
  <si>
    <t>指标3：房屋租赁协议履约合规率</t>
  </si>
  <si>
    <t>指标1：房屋租赁及时性</t>
  </si>
  <si>
    <t xml:space="preserve">指标2：房屋故障维修响应时长 </t>
  </si>
  <si>
    <t xml:space="preserve">≤24小时 </t>
  </si>
  <si>
    <t>指标1：保障各交警中队正常运转，提高道路交通安全服务水平</t>
  </si>
  <si>
    <t>指标1：为辖区道路交通安全更好服务，保护群众生命财产安全</t>
  </si>
  <si>
    <t>长期保障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</si>
</sst>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3" applyNumberFormat="0" applyAlignment="0" applyProtection="0">
      <alignment vertical="center"/>
    </xf>
    <xf numFmtId="0" fontId="34" fillId="5" borderId="24" applyNumberFormat="0" applyAlignment="0" applyProtection="0">
      <alignment vertical="center"/>
    </xf>
    <xf numFmtId="0" fontId="35" fillId="5" borderId="23" applyNumberFormat="0" applyAlignment="0" applyProtection="0">
      <alignment vertical="center"/>
    </xf>
    <xf numFmtId="0" fontId="36" fillId="6" borderId="25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</cellStyleXfs>
  <cellXfs count="1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 textRotation="255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textRotation="255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17" fillId="2" borderId="1" xfId="0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justify" vertical="top"/>
    </xf>
    <xf numFmtId="49" fontId="21" fillId="0" borderId="1" xfId="0" applyNumberFormat="1" applyFont="1" applyFill="1" applyBorder="1" applyAlignment="1">
      <alignment vertical="center" shrinkToFit="1"/>
    </xf>
    <xf numFmtId="0" fontId="19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9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7" fillId="2" borderId="1" xfId="0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18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1" workbookViewId="0">
      <selection activeCell="D8" sqref="D8:D26"/>
    </sheetView>
  </sheetViews>
  <sheetFormatPr defaultColWidth="9" defaultRowHeight="13.5" outlineLevelCol="3"/>
  <cols>
    <col min="1" max="1" width="24.5" customWidth="1"/>
    <col min="2" max="2" width="21.125" customWidth="1"/>
    <col min="3" max="3" width="24.5" customWidth="1"/>
    <col min="4" max="4" width="20.125" customWidth="1"/>
  </cols>
  <sheetData>
    <row r="1" ht="20.25" spans="1:4">
      <c r="A1" s="109" t="s">
        <v>0</v>
      </c>
      <c r="B1" s="109"/>
      <c r="C1" s="109"/>
      <c r="D1" s="109"/>
    </row>
    <row r="2" spans="1:4">
      <c r="A2" s="110"/>
      <c r="D2" t="s">
        <v>1</v>
      </c>
    </row>
    <row r="3" ht="19" customHeight="1" spans="1:4">
      <c r="A3" s="73" t="s">
        <v>2</v>
      </c>
      <c r="B3" s="73"/>
      <c r="C3" s="73" t="s">
        <v>3</v>
      </c>
      <c r="D3" s="73"/>
    </row>
    <row r="4" ht="19" customHeight="1" spans="1:4">
      <c r="A4" s="73" t="s">
        <v>4</v>
      </c>
      <c r="B4" s="73" t="s">
        <v>5</v>
      </c>
      <c r="C4" s="73" t="s">
        <v>4</v>
      </c>
      <c r="D4" s="73" t="s">
        <v>5</v>
      </c>
    </row>
    <row r="5" ht="19" customHeight="1" spans="1:4">
      <c r="A5" s="101" t="s">
        <v>6</v>
      </c>
      <c r="B5" s="111">
        <v>2035.35</v>
      </c>
      <c r="C5" s="101" t="s">
        <v>7</v>
      </c>
      <c r="D5" s="82"/>
    </row>
    <row r="6" ht="19" customHeight="1" spans="1:4">
      <c r="A6" s="101" t="s">
        <v>8</v>
      </c>
      <c r="B6" s="111"/>
      <c r="C6" s="101" t="s">
        <v>9</v>
      </c>
      <c r="D6" s="82"/>
    </row>
    <row r="7" ht="19" customHeight="1" spans="1:4">
      <c r="A7" s="101" t="s">
        <v>10</v>
      </c>
      <c r="B7" s="111"/>
      <c r="C7" s="101" t="s">
        <v>11</v>
      </c>
      <c r="D7" s="82"/>
    </row>
    <row r="8" ht="19" customHeight="1" spans="1:4">
      <c r="A8" s="101" t="s">
        <v>12</v>
      </c>
      <c r="B8" s="111"/>
      <c r="C8" s="101" t="s">
        <v>13</v>
      </c>
      <c r="D8" s="82">
        <v>1600.15</v>
      </c>
    </row>
    <row r="9" ht="19" customHeight="1" spans="1:4">
      <c r="A9" s="101" t="s">
        <v>14</v>
      </c>
      <c r="B9" s="111"/>
      <c r="C9" s="101" t="s">
        <v>15</v>
      </c>
      <c r="D9" s="82"/>
    </row>
    <row r="10" ht="19" customHeight="1" spans="1:4">
      <c r="A10" s="101" t="s">
        <v>16</v>
      </c>
      <c r="B10" s="111"/>
      <c r="C10" s="101" t="s">
        <v>17</v>
      </c>
      <c r="D10" s="82"/>
    </row>
    <row r="11" ht="19" customHeight="1" spans="1:4">
      <c r="A11" s="101" t="s">
        <v>18</v>
      </c>
      <c r="B11" s="111"/>
      <c r="C11" s="101" t="s">
        <v>19</v>
      </c>
      <c r="D11" s="82"/>
    </row>
    <row r="12" ht="19" customHeight="1" spans="1:4">
      <c r="A12" s="101" t="s">
        <v>20</v>
      </c>
      <c r="B12" s="111"/>
      <c r="C12" s="101" t="s">
        <v>21</v>
      </c>
      <c r="D12" s="82">
        <v>243.38</v>
      </c>
    </row>
    <row r="13" ht="19" customHeight="1" spans="1:4">
      <c r="A13" s="101" t="s">
        <v>22</v>
      </c>
      <c r="B13" s="111"/>
      <c r="C13" s="101" t="s">
        <v>23</v>
      </c>
      <c r="D13" s="82"/>
    </row>
    <row r="14" ht="19" customHeight="1" spans="1:4">
      <c r="A14" s="101"/>
      <c r="B14" s="103"/>
      <c r="C14" s="101" t="s">
        <v>24</v>
      </c>
      <c r="D14" s="82">
        <v>75.37</v>
      </c>
    </row>
    <row r="15" ht="19" customHeight="1" spans="1:4">
      <c r="A15" s="101"/>
      <c r="B15" s="103"/>
      <c r="C15" s="101" t="s">
        <v>25</v>
      </c>
      <c r="D15" s="82"/>
    </row>
    <row r="16" ht="19" customHeight="1" spans="1:4">
      <c r="A16" s="101"/>
      <c r="B16" s="103"/>
      <c r="C16" s="101" t="s">
        <v>26</v>
      </c>
      <c r="D16" s="82"/>
    </row>
    <row r="17" ht="19" customHeight="1" spans="1:4">
      <c r="A17" s="101"/>
      <c r="B17" s="103"/>
      <c r="C17" s="101" t="s">
        <v>27</v>
      </c>
      <c r="D17" s="82"/>
    </row>
    <row r="18" ht="19" customHeight="1" spans="1:4">
      <c r="A18" s="101"/>
      <c r="B18" s="103"/>
      <c r="C18" s="101" t="s">
        <v>28</v>
      </c>
      <c r="D18" s="82"/>
    </row>
    <row r="19" ht="19" customHeight="1" spans="1:4">
      <c r="A19" s="101"/>
      <c r="B19" s="103"/>
      <c r="C19" s="101" t="s">
        <v>29</v>
      </c>
      <c r="D19" s="82"/>
    </row>
    <row r="20" ht="19" customHeight="1" spans="1:4">
      <c r="A20" s="101"/>
      <c r="B20" s="103"/>
      <c r="C20" s="101" t="s">
        <v>30</v>
      </c>
      <c r="D20" s="82"/>
    </row>
    <row r="21" ht="19" customHeight="1" spans="1:4">
      <c r="A21" s="101"/>
      <c r="B21" s="103"/>
      <c r="C21" s="101" t="s">
        <v>31</v>
      </c>
      <c r="D21" s="82"/>
    </row>
    <row r="22" ht="19" customHeight="1" spans="1:4">
      <c r="A22" s="101"/>
      <c r="B22" s="103"/>
      <c r="C22" s="101" t="s">
        <v>32</v>
      </c>
      <c r="D22" s="82"/>
    </row>
    <row r="23" ht="19" customHeight="1" spans="1:4">
      <c r="A23" s="101"/>
      <c r="B23" s="103"/>
      <c r="C23" s="101" t="s">
        <v>33</v>
      </c>
      <c r="D23" s="82"/>
    </row>
    <row r="24" ht="19" customHeight="1" spans="1:4">
      <c r="A24" s="101"/>
      <c r="B24" s="103"/>
      <c r="C24" s="101" t="s">
        <v>34</v>
      </c>
      <c r="D24" s="82">
        <v>116.45</v>
      </c>
    </row>
    <row r="25" ht="19" customHeight="1" spans="1:4">
      <c r="A25" s="101"/>
      <c r="B25" s="103"/>
      <c r="C25" s="101" t="s">
        <v>35</v>
      </c>
      <c r="D25" s="82"/>
    </row>
    <row r="26" ht="19" customHeight="1" spans="1:4">
      <c r="A26" s="101"/>
      <c r="B26" s="103"/>
      <c r="C26" s="101" t="s">
        <v>36</v>
      </c>
      <c r="D26" s="82"/>
    </row>
    <row r="27" ht="19" customHeight="1" spans="1:4">
      <c r="A27" s="101"/>
      <c r="B27" s="103"/>
      <c r="C27" s="101" t="s">
        <v>37</v>
      </c>
      <c r="D27" s="82"/>
    </row>
    <row r="28" ht="19" customHeight="1" spans="1:4">
      <c r="A28" s="101"/>
      <c r="B28" s="103"/>
      <c r="C28" s="101" t="s">
        <v>38</v>
      </c>
      <c r="D28" s="82"/>
    </row>
    <row r="29" ht="19" customHeight="1" spans="1:4">
      <c r="A29" s="101"/>
      <c r="B29" s="103"/>
      <c r="C29" s="101" t="s">
        <v>39</v>
      </c>
      <c r="D29" s="82"/>
    </row>
    <row r="30" ht="19" customHeight="1" spans="1:4">
      <c r="A30" s="101"/>
      <c r="B30" s="103"/>
      <c r="C30" s="101" t="s">
        <v>40</v>
      </c>
      <c r="D30" s="82"/>
    </row>
    <row r="31" ht="19" customHeight="1" spans="1:4">
      <c r="A31" s="101"/>
      <c r="B31" s="103"/>
      <c r="C31" s="101" t="s">
        <v>41</v>
      </c>
      <c r="D31" s="82"/>
    </row>
    <row r="32" ht="19" customHeight="1" spans="1:4">
      <c r="A32" s="101"/>
      <c r="B32" s="103"/>
      <c r="C32" s="101" t="s">
        <v>42</v>
      </c>
      <c r="D32" s="82"/>
    </row>
    <row r="33" ht="19" customHeight="1" spans="1:4">
      <c r="A33" s="101"/>
      <c r="B33" s="103"/>
      <c r="C33" s="101" t="s">
        <v>43</v>
      </c>
      <c r="D33" s="82"/>
    </row>
    <row r="34" ht="19" customHeight="1" spans="1:4">
      <c r="A34" s="101"/>
      <c r="B34" s="103"/>
      <c r="C34" s="101" t="s">
        <v>44</v>
      </c>
      <c r="D34" s="82"/>
    </row>
    <row r="35" ht="19" customHeight="1" spans="1:4">
      <c r="A35" s="101"/>
      <c r="B35" s="103"/>
      <c r="C35" s="101"/>
      <c r="D35" s="112"/>
    </row>
    <row r="36" ht="19" customHeight="1" spans="1:4">
      <c r="A36" s="73" t="s">
        <v>45</v>
      </c>
      <c r="B36" s="76">
        <v>2035.35</v>
      </c>
      <c r="C36" s="73" t="s">
        <v>46</v>
      </c>
      <c r="D36" s="113">
        <v>2035.35</v>
      </c>
    </row>
    <row r="37" ht="19" customHeight="1" spans="1:4">
      <c r="A37" s="101" t="s">
        <v>47</v>
      </c>
      <c r="B37" s="80"/>
      <c r="C37" s="101" t="s">
        <v>48</v>
      </c>
      <c r="D37" s="80"/>
    </row>
    <row r="38" ht="19" customHeight="1" spans="1:4">
      <c r="A38" s="101" t="s">
        <v>49</v>
      </c>
      <c r="B38" s="80"/>
      <c r="C38" s="101"/>
      <c r="D38" s="114"/>
    </row>
    <row r="39" ht="19" customHeight="1" spans="1:4">
      <c r="A39" s="115"/>
      <c r="B39" s="104"/>
      <c r="C39" s="115"/>
      <c r="D39" s="114"/>
    </row>
    <row r="40" ht="19" customHeight="1" spans="1:4">
      <c r="A40" s="73" t="s">
        <v>50</v>
      </c>
      <c r="B40" s="76">
        <v>2035.35</v>
      </c>
      <c r="C40" s="73" t="s">
        <v>51</v>
      </c>
      <c r="D40" s="77">
        <v>2035.35</v>
      </c>
    </row>
    <row r="41" spans="1:4">
      <c r="A41" s="116" t="s">
        <v>52</v>
      </c>
      <c r="B41" s="116"/>
      <c r="C41" s="116"/>
      <c r="D41" s="116"/>
    </row>
  </sheetData>
  <mergeCells count="4">
    <mergeCell ref="A1:D1"/>
    <mergeCell ref="A3:B3"/>
    <mergeCell ref="C3:D3"/>
    <mergeCell ref="A41:D41"/>
  </mergeCells>
  <pageMargins left="0.590277777777778" right="0.590277777777778" top="0.590277777777778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A37" sqref="A37"/>
    </sheetView>
  </sheetViews>
  <sheetFormatPr defaultColWidth="9" defaultRowHeight="13.5" outlineLevelCol="1"/>
  <cols>
    <col min="1" max="1" width="73.75" customWidth="1"/>
    <col min="2" max="2" width="17.875" customWidth="1"/>
  </cols>
  <sheetData>
    <row r="1" ht="20.25" spans="1:2">
      <c r="A1" s="109" t="s">
        <v>53</v>
      </c>
      <c r="B1" s="109"/>
    </row>
    <row r="2" ht="17" customHeight="1" spans="1:2">
      <c r="A2" s="110"/>
      <c r="B2" t="s">
        <v>1</v>
      </c>
    </row>
    <row r="3" ht="20" customHeight="1" spans="1:2">
      <c r="A3" s="73" t="s">
        <v>4</v>
      </c>
      <c r="B3" s="73" t="s">
        <v>5</v>
      </c>
    </row>
    <row r="4" ht="23" customHeight="1" spans="1:2">
      <c r="A4" s="73" t="s">
        <v>54</v>
      </c>
      <c r="B4" s="73">
        <v>1</v>
      </c>
    </row>
    <row r="5" ht="23" customHeight="1" spans="1:2">
      <c r="A5" s="75" t="s">
        <v>55</v>
      </c>
      <c r="B5" s="76">
        <v>2035.35</v>
      </c>
    </row>
    <row r="6" ht="23" customHeight="1" spans="1:2">
      <c r="A6" s="71" t="s">
        <v>56</v>
      </c>
      <c r="B6" s="76">
        <v>2035.35</v>
      </c>
    </row>
    <row r="7" ht="23" customHeight="1" spans="1:2">
      <c r="A7" s="75" t="s">
        <v>57</v>
      </c>
      <c r="B7" s="76"/>
    </row>
    <row r="8" ht="23" customHeight="1" spans="1:2">
      <c r="A8" s="71" t="s">
        <v>58</v>
      </c>
      <c r="B8" s="76"/>
    </row>
    <row r="9" ht="23" customHeight="1" spans="1:2">
      <c r="A9" s="75" t="s">
        <v>59</v>
      </c>
      <c r="B9" s="76"/>
    </row>
    <row r="10" ht="23" customHeight="1" spans="1:2">
      <c r="A10" s="71" t="s">
        <v>58</v>
      </c>
      <c r="B10" s="76"/>
    </row>
    <row r="11" ht="23" customHeight="1" spans="1:2">
      <c r="A11" s="75" t="s">
        <v>60</v>
      </c>
      <c r="B11" s="76"/>
    </row>
    <row r="12" ht="23" customHeight="1" spans="1:2">
      <c r="A12" s="71" t="s">
        <v>58</v>
      </c>
      <c r="B12" s="76"/>
    </row>
    <row r="13" ht="23" customHeight="1" spans="1:2">
      <c r="A13" s="75" t="s">
        <v>61</v>
      </c>
      <c r="B13" s="76"/>
    </row>
    <row r="14" ht="23" customHeight="1" spans="1:2">
      <c r="A14" s="71" t="s">
        <v>58</v>
      </c>
      <c r="B14" s="76"/>
    </row>
    <row r="15" ht="23" customHeight="1" spans="1:2">
      <c r="A15" s="75" t="s">
        <v>62</v>
      </c>
      <c r="B15" s="76"/>
    </row>
    <row r="16" ht="23" customHeight="1" spans="1:2">
      <c r="A16" s="71" t="s">
        <v>58</v>
      </c>
      <c r="B16" s="76"/>
    </row>
    <row r="17" ht="23" customHeight="1" spans="1:2">
      <c r="A17" s="75" t="s">
        <v>63</v>
      </c>
      <c r="B17" s="76"/>
    </row>
    <row r="18" ht="23" customHeight="1" spans="1:2">
      <c r="A18" s="71" t="s">
        <v>58</v>
      </c>
      <c r="B18" s="76"/>
    </row>
    <row r="19" ht="23" customHeight="1" spans="1:2">
      <c r="A19" s="75" t="s">
        <v>64</v>
      </c>
      <c r="B19" s="76"/>
    </row>
    <row r="20" ht="23" customHeight="1" spans="1:2">
      <c r="A20" s="71" t="s">
        <v>58</v>
      </c>
      <c r="B20" s="76"/>
    </row>
    <row r="21" ht="23" customHeight="1" spans="1:2">
      <c r="A21" s="75" t="s">
        <v>65</v>
      </c>
      <c r="B21" s="76"/>
    </row>
    <row r="22" ht="23" customHeight="1" spans="1:2">
      <c r="A22" s="71" t="s">
        <v>58</v>
      </c>
      <c r="B22" s="76"/>
    </row>
    <row r="23" ht="23" customHeight="1" spans="1:2">
      <c r="A23" s="75" t="s">
        <v>66</v>
      </c>
      <c r="B23" s="76">
        <v>2035.35</v>
      </c>
    </row>
    <row r="24" ht="23" customHeight="1" spans="1:2">
      <c r="A24" s="71" t="s">
        <v>67</v>
      </c>
      <c r="B24" s="76"/>
    </row>
    <row r="25" ht="23" customHeight="1" spans="1:2">
      <c r="A25" s="71" t="s">
        <v>67</v>
      </c>
      <c r="B25" s="76"/>
    </row>
    <row r="26" ht="23" customHeight="1" spans="1:2">
      <c r="A26" s="71" t="s">
        <v>67</v>
      </c>
      <c r="B26" s="76"/>
    </row>
    <row r="27" ht="23" customHeight="1" spans="1:2">
      <c r="A27" s="71" t="s">
        <v>67</v>
      </c>
      <c r="B27" s="76"/>
    </row>
    <row r="28" ht="23" customHeight="1" spans="1:2">
      <c r="A28" s="71" t="s">
        <v>67</v>
      </c>
      <c r="B28" s="76"/>
    </row>
    <row r="29" ht="23" customHeight="1" spans="1:2">
      <c r="A29" s="75" t="s">
        <v>68</v>
      </c>
      <c r="B29" s="76"/>
    </row>
    <row r="30" ht="23" customHeight="1" spans="1:2">
      <c r="A30" s="71" t="s">
        <v>58</v>
      </c>
      <c r="B30" s="76"/>
    </row>
    <row r="31" ht="23" customHeight="1" spans="1:2">
      <c r="A31" s="75" t="s">
        <v>69</v>
      </c>
      <c r="B31" s="76"/>
    </row>
    <row r="32" ht="23" customHeight="1" spans="1:2">
      <c r="A32" s="71" t="s">
        <v>58</v>
      </c>
      <c r="B32" s="76"/>
    </row>
    <row r="33" ht="23" customHeight="1" spans="1:2">
      <c r="A33" s="75" t="s">
        <v>70</v>
      </c>
      <c r="B33" s="76">
        <v>2035.35</v>
      </c>
    </row>
    <row r="34" spans="1:2">
      <c r="A34" s="105" t="s">
        <v>71</v>
      </c>
    </row>
  </sheetData>
  <mergeCells count="1">
    <mergeCell ref="A1:B1"/>
  </mergeCells>
  <pageMargins left="0.590277777777778" right="0.590277777777778" top="0.590277777777778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5" workbookViewId="0">
      <selection activeCell="B17" sqref="B17"/>
    </sheetView>
  </sheetViews>
  <sheetFormatPr defaultColWidth="9" defaultRowHeight="13.5" outlineLevelCol="4"/>
  <cols>
    <col min="1" max="1" width="44" customWidth="1"/>
    <col min="2" max="5" width="11.75" customWidth="1"/>
  </cols>
  <sheetData>
    <row r="1" ht="26" customHeight="1" spans="1:5">
      <c r="A1" s="63" t="s">
        <v>72</v>
      </c>
      <c r="B1" s="63"/>
      <c r="C1" s="63"/>
      <c r="D1" s="63"/>
      <c r="E1" s="63"/>
    </row>
    <row r="2" ht="17" customHeight="1" spans="1:5">
      <c r="A2" s="64"/>
      <c r="B2" s="65"/>
      <c r="C2" s="65"/>
      <c r="D2" s="65"/>
      <c r="E2" s="65" t="s">
        <v>1</v>
      </c>
    </row>
    <row r="3" ht="30" customHeight="1" spans="1:5">
      <c r="A3" s="73" t="s">
        <v>73</v>
      </c>
      <c r="B3" s="73" t="s">
        <v>74</v>
      </c>
      <c r="C3" s="73" t="s">
        <v>75</v>
      </c>
      <c r="D3" s="73" t="s">
        <v>76</v>
      </c>
      <c r="E3" s="73" t="s">
        <v>77</v>
      </c>
    </row>
    <row r="4" ht="30" customHeight="1" spans="1:5">
      <c r="A4" s="73" t="s">
        <v>54</v>
      </c>
      <c r="B4" s="73">
        <v>1</v>
      </c>
      <c r="C4" s="73">
        <v>2</v>
      </c>
      <c r="D4" s="73">
        <v>3</v>
      </c>
      <c r="E4" s="73">
        <v>4</v>
      </c>
    </row>
    <row r="5" ht="36" customHeight="1" spans="1:5">
      <c r="A5" s="69" t="s">
        <v>78</v>
      </c>
      <c r="B5" s="89">
        <f>D5+C5</f>
        <v>2035.35</v>
      </c>
      <c r="C5" s="89">
        <f>C6+C9+C15+C18</f>
        <v>1651.75</v>
      </c>
      <c r="D5" s="89">
        <v>383.6</v>
      </c>
      <c r="E5" s="89"/>
    </row>
    <row r="6" ht="36" customHeight="1" spans="1:5">
      <c r="A6" s="106" t="s">
        <v>79</v>
      </c>
      <c r="B6" s="89">
        <f>C6+D6</f>
        <v>1600.15</v>
      </c>
      <c r="C6" s="89">
        <v>1216.55</v>
      </c>
      <c r="D6" s="89">
        <v>383.6</v>
      </c>
      <c r="E6" s="89"/>
    </row>
    <row r="7" ht="36" customHeight="1" spans="1:5">
      <c r="A7" s="106" t="s">
        <v>80</v>
      </c>
      <c r="B7" s="89">
        <f>C7+D7</f>
        <v>1600.15</v>
      </c>
      <c r="C7" s="89">
        <v>1216.55</v>
      </c>
      <c r="D7" s="92">
        <v>383.6</v>
      </c>
      <c r="E7" s="92"/>
    </row>
    <row r="8" ht="36" customHeight="1" spans="1:5">
      <c r="A8" s="107" t="s">
        <v>81</v>
      </c>
      <c r="B8" s="92">
        <f>C8+D8</f>
        <v>1600.15</v>
      </c>
      <c r="C8" s="92">
        <v>1216.55</v>
      </c>
      <c r="D8" s="92">
        <v>383.6</v>
      </c>
      <c r="E8" s="89"/>
    </row>
    <row r="9" ht="36" customHeight="1" spans="1:5">
      <c r="A9" s="106" t="s">
        <v>82</v>
      </c>
      <c r="B9" s="89">
        <v>243.38</v>
      </c>
      <c r="C9" s="89">
        <v>243.38</v>
      </c>
      <c r="D9" s="89"/>
      <c r="E9" s="89"/>
    </row>
    <row r="10" ht="36" customHeight="1" spans="1:5">
      <c r="A10" s="106" t="s">
        <v>83</v>
      </c>
      <c r="B10" s="89">
        <v>232.91</v>
      </c>
      <c r="C10" s="89">
        <v>232.91</v>
      </c>
      <c r="D10" s="92"/>
      <c r="E10" s="92"/>
    </row>
    <row r="11" ht="36" customHeight="1" spans="1:5">
      <c r="A11" s="107" t="s">
        <v>84</v>
      </c>
      <c r="B11" s="92">
        <v>155.27</v>
      </c>
      <c r="C11" s="92">
        <v>155.27</v>
      </c>
      <c r="D11" s="92"/>
      <c r="E11" s="92"/>
    </row>
    <row r="12" ht="36" customHeight="1" spans="1:5">
      <c r="A12" s="107" t="s">
        <v>85</v>
      </c>
      <c r="B12" s="92">
        <v>77.64</v>
      </c>
      <c r="C12" s="92">
        <v>77.64</v>
      </c>
      <c r="D12" s="92"/>
      <c r="E12" s="92"/>
    </row>
    <row r="13" ht="36" customHeight="1" spans="1:5">
      <c r="A13" s="106" t="s">
        <v>86</v>
      </c>
      <c r="B13" s="89">
        <v>10.47</v>
      </c>
      <c r="C13" s="89">
        <v>10.47</v>
      </c>
      <c r="D13" s="92"/>
      <c r="E13" s="92"/>
    </row>
    <row r="14" ht="36" customHeight="1" spans="1:5">
      <c r="A14" s="91" t="s">
        <v>87</v>
      </c>
      <c r="B14" s="92">
        <v>10.47</v>
      </c>
      <c r="C14" s="92">
        <v>10.47</v>
      </c>
      <c r="D14" s="92"/>
      <c r="E14" s="92"/>
    </row>
    <row r="15" ht="36" customHeight="1" spans="1:5">
      <c r="A15" s="106" t="s">
        <v>88</v>
      </c>
      <c r="B15" s="89">
        <v>75.37</v>
      </c>
      <c r="C15" s="89">
        <v>75.37</v>
      </c>
      <c r="D15" s="92"/>
      <c r="E15" s="92"/>
    </row>
    <row r="16" ht="36" customHeight="1" spans="1:5">
      <c r="A16" s="106" t="s">
        <v>89</v>
      </c>
      <c r="B16" s="92">
        <v>75.37</v>
      </c>
      <c r="C16" s="92">
        <v>75.37</v>
      </c>
      <c r="D16" s="92"/>
      <c r="E16" s="92"/>
    </row>
    <row r="17" ht="36" customHeight="1" spans="1:5">
      <c r="A17" s="107" t="s">
        <v>90</v>
      </c>
      <c r="B17" s="92">
        <v>75.37</v>
      </c>
      <c r="C17" s="92">
        <v>75.37</v>
      </c>
      <c r="D17" s="92"/>
      <c r="E17" s="92"/>
    </row>
    <row r="18" ht="36" customHeight="1" spans="1:5">
      <c r="A18" s="106" t="s">
        <v>91</v>
      </c>
      <c r="B18" s="89">
        <v>116.45</v>
      </c>
      <c r="C18" s="89">
        <v>116.45</v>
      </c>
      <c r="D18" s="92"/>
      <c r="E18" s="92"/>
    </row>
    <row r="19" ht="36" customHeight="1" spans="1:5">
      <c r="A19" s="108" t="s">
        <v>92</v>
      </c>
      <c r="B19" s="92">
        <v>116.45</v>
      </c>
      <c r="C19" s="92">
        <v>116.45</v>
      </c>
      <c r="D19" s="92"/>
      <c r="E19" s="92"/>
    </row>
    <row r="20" ht="36" customHeight="1" spans="1:5">
      <c r="A20" s="91" t="s">
        <v>93</v>
      </c>
      <c r="B20" s="92">
        <v>116.45</v>
      </c>
      <c r="C20" s="92">
        <v>116.45</v>
      </c>
      <c r="D20" s="92"/>
      <c r="E20" s="92"/>
    </row>
    <row r="21" spans="1:5">
      <c r="A21" s="86" t="s">
        <v>94</v>
      </c>
    </row>
  </sheetData>
  <mergeCells count="1">
    <mergeCell ref="A1:E1"/>
  </mergeCells>
  <pageMargins left="0.590277777777778" right="0.590277777777778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C33" sqref="C33"/>
    </sheetView>
  </sheetViews>
  <sheetFormatPr defaultColWidth="9" defaultRowHeight="13.5" outlineLevelCol="3"/>
  <cols>
    <col min="1" max="1" width="33.25" customWidth="1"/>
    <col min="2" max="2" width="13.125" customWidth="1"/>
    <col min="3" max="3" width="30.375" customWidth="1"/>
    <col min="4" max="4" width="13.875" customWidth="1"/>
  </cols>
  <sheetData>
    <row r="1" ht="20.25" spans="1:4">
      <c r="A1" s="63" t="s">
        <v>95</v>
      </c>
      <c r="B1" s="63"/>
      <c r="C1" s="63"/>
      <c r="D1" s="63"/>
    </row>
    <row r="2" spans="1:4">
      <c r="A2" s="64"/>
      <c r="B2" s="65"/>
      <c r="C2" s="65"/>
      <c r="D2" s="65" t="s">
        <v>1</v>
      </c>
    </row>
    <row r="3" ht="21" customHeight="1" spans="1:4">
      <c r="A3" s="73" t="s">
        <v>96</v>
      </c>
      <c r="B3" s="73"/>
      <c r="C3" s="73" t="s">
        <v>97</v>
      </c>
      <c r="D3" s="73"/>
    </row>
    <row r="4" ht="21" customHeight="1" spans="1:4">
      <c r="A4" s="73" t="s">
        <v>4</v>
      </c>
      <c r="B4" s="73" t="s">
        <v>5</v>
      </c>
      <c r="C4" s="73" t="s">
        <v>4</v>
      </c>
      <c r="D4" s="73" t="s">
        <v>98</v>
      </c>
    </row>
    <row r="5" ht="18" customHeight="1" spans="1:4">
      <c r="A5" s="101" t="s">
        <v>99</v>
      </c>
      <c r="B5" s="82">
        <v>2035.35</v>
      </c>
      <c r="C5" s="101" t="s">
        <v>100</v>
      </c>
      <c r="D5" s="82">
        <v>2035.35</v>
      </c>
    </row>
    <row r="6" ht="18" customHeight="1" spans="1:4">
      <c r="A6" s="101" t="s">
        <v>101</v>
      </c>
      <c r="B6" s="82">
        <v>2035.35</v>
      </c>
      <c r="C6" s="101" t="s">
        <v>102</v>
      </c>
      <c r="D6" s="82"/>
    </row>
    <row r="7" ht="18" customHeight="1" spans="1:4">
      <c r="A7" s="101" t="s">
        <v>103</v>
      </c>
      <c r="B7" s="82"/>
      <c r="C7" s="101" t="s">
        <v>104</v>
      </c>
      <c r="D7" s="82"/>
    </row>
    <row r="8" ht="18" customHeight="1" spans="1:4">
      <c r="A8" s="101" t="s">
        <v>105</v>
      </c>
      <c r="B8" s="82"/>
      <c r="C8" s="101" t="s">
        <v>106</v>
      </c>
      <c r="D8" s="82"/>
    </row>
    <row r="9" ht="18" customHeight="1" spans="1:4">
      <c r="A9" s="101"/>
      <c r="B9" s="102"/>
      <c r="C9" s="101" t="s">
        <v>107</v>
      </c>
      <c r="D9" s="82">
        <v>1600.15</v>
      </c>
    </row>
    <row r="10" ht="18" customHeight="1" spans="1:4">
      <c r="A10" s="101"/>
      <c r="B10" s="102"/>
      <c r="C10" s="101" t="s">
        <v>108</v>
      </c>
      <c r="D10" s="82"/>
    </row>
    <row r="11" ht="18" customHeight="1" spans="1:4">
      <c r="A11" s="101"/>
      <c r="B11" s="102"/>
      <c r="C11" s="101" t="s">
        <v>109</v>
      </c>
      <c r="D11" s="82"/>
    </row>
    <row r="12" ht="18" customHeight="1" spans="1:4">
      <c r="A12" s="103"/>
      <c r="B12" s="104"/>
      <c r="C12" s="101" t="s">
        <v>110</v>
      </c>
      <c r="D12" s="82"/>
    </row>
    <row r="13" ht="18" customHeight="1" spans="1:4">
      <c r="A13" s="103"/>
      <c r="B13" s="104"/>
      <c r="C13" s="101" t="s">
        <v>111</v>
      </c>
      <c r="D13" s="82">
        <v>243.38</v>
      </c>
    </row>
    <row r="14" ht="18" customHeight="1" spans="1:4">
      <c r="A14" s="103"/>
      <c r="B14" s="104"/>
      <c r="C14" s="101" t="s">
        <v>112</v>
      </c>
      <c r="D14" s="82"/>
    </row>
    <row r="15" ht="18" customHeight="1" spans="1:4">
      <c r="A15" s="103"/>
      <c r="B15" s="104"/>
      <c r="C15" s="101" t="s">
        <v>113</v>
      </c>
      <c r="D15" s="82">
        <v>75.37</v>
      </c>
    </row>
    <row r="16" ht="18" customHeight="1" spans="1:4">
      <c r="A16" s="103"/>
      <c r="B16" s="104"/>
      <c r="C16" s="101" t="s">
        <v>114</v>
      </c>
      <c r="D16" s="82"/>
    </row>
    <row r="17" ht="18" customHeight="1" spans="1:4">
      <c r="A17" s="103"/>
      <c r="B17" s="104"/>
      <c r="C17" s="101" t="s">
        <v>115</v>
      </c>
      <c r="D17" s="82"/>
    </row>
    <row r="18" ht="18" customHeight="1" spans="1:4">
      <c r="A18" s="103"/>
      <c r="B18" s="104"/>
      <c r="C18" s="101" t="s">
        <v>116</v>
      </c>
      <c r="D18" s="82"/>
    </row>
    <row r="19" ht="18" customHeight="1" spans="1:4">
      <c r="A19" s="103"/>
      <c r="B19" s="104"/>
      <c r="C19" s="101" t="s">
        <v>117</v>
      </c>
      <c r="D19" s="82"/>
    </row>
    <row r="20" ht="18" customHeight="1" spans="1:4">
      <c r="A20" s="103"/>
      <c r="B20" s="104"/>
      <c r="C20" s="101" t="s">
        <v>118</v>
      </c>
      <c r="D20" s="82"/>
    </row>
    <row r="21" ht="18" customHeight="1" spans="1:4">
      <c r="A21" s="103"/>
      <c r="B21" s="104"/>
      <c r="C21" s="101" t="s">
        <v>119</v>
      </c>
      <c r="D21" s="82"/>
    </row>
    <row r="22" ht="18" customHeight="1" spans="1:4">
      <c r="A22" s="103"/>
      <c r="B22" s="104"/>
      <c r="C22" s="101" t="s">
        <v>120</v>
      </c>
      <c r="D22" s="82"/>
    </row>
    <row r="23" ht="18" customHeight="1" spans="1:4">
      <c r="A23" s="103"/>
      <c r="B23" s="104"/>
      <c r="C23" s="101" t="s">
        <v>121</v>
      </c>
      <c r="D23" s="82"/>
    </row>
    <row r="24" ht="18" customHeight="1" spans="1:4">
      <c r="A24" s="103"/>
      <c r="B24" s="104"/>
      <c r="C24" s="101" t="s">
        <v>122</v>
      </c>
      <c r="D24" s="82"/>
    </row>
    <row r="25" ht="18" customHeight="1" spans="1:4">
      <c r="A25" s="103"/>
      <c r="B25" s="104"/>
      <c r="C25" s="101" t="s">
        <v>123</v>
      </c>
      <c r="D25" s="82">
        <v>116.45</v>
      </c>
    </row>
    <row r="26" ht="18" customHeight="1" spans="1:4">
      <c r="A26" s="103"/>
      <c r="B26" s="104"/>
      <c r="C26" s="101" t="s">
        <v>124</v>
      </c>
      <c r="D26" s="82"/>
    </row>
    <row r="27" ht="18" customHeight="1" spans="1:4">
      <c r="A27" s="103"/>
      <c r="B27" s="104"/>
      <c r="C27" s="101" t="s">
        <v>125</v>
      </c>
      <c r="D27" s="82"/>
    </row>
    <row r="28" ht="18" customHeight="1" spans="1:4">
      <c r="A28" s="103"/>
      <c r="B28" s="104"/>
      <c r="C28" s="101" t="s">
        <v>126</v>
      </c>
      <c r="D28" s="82"/>
    </row>
    <row r="29" ht="18" customHeight="1" spans="1:4">
      <c r="A29" s="103"/>
      <c r="B29" s="104"/>
      <c r="C29" s="101" t="s">
        <v>127</v>
      </c>
      <c r="D29" s="82"/>
    </row>
    <row r="30" ht="18" customHeight="1" spans="1:4">
      <c r="A30" s="103"/>
      <c r="B30" s="104"/>
      <c r="C30" s="101" t="s">
        <v>128</v>
      </c>
      <c r="D30" s="82"/>
    </row>
    <row r="31" ht="18" customHeight="1" spans="1:4">
      <c r="A31" s="103"/>
      <c r="B31" s="104"/>
      <c r="C31" s="101" t="s">
        <v>129</v>
      </c>
      <c r="D31" s="82"/>
    </row>
    <row r="32" ht="18" customHeight="1" spans="1:4">
      <c r="A32" s="103"/>
      <c r="B32" s="104"/>
      <c r="C32" s="101" t="s">
        <v>130</v>
      </c>
      <c r="D32" s="82"/>
    </row>
    <row r="33" ht="18" customHeight="1" spans="1:4">
      <c r="A33" s="103"/>
      <c r="B33" s="104"/>
      <c r="C33" s="101" t="s">
        <v>131</v>
      </c>
      <c r="D33" s="82"/>
    </row>
    <row r="34" ht="18" customHeight="1" spans="1:4">
      <c r="A34" s="103"/>
      <c r="B34" s="104"/>
      <c r="C34" s="101" t="s">
        <v>132</v>
      </c>
      <c r="D34" s="82"/>
    </row>
    <row r="35" ht="18" customHeight="1" spans="1:4">
      <c r="A35" s="103"/>
      <c r="B35" s="104"/>
      <c r="C35" s="101"/>
      <c r="D35" s="82"/>
    </row>
    <row r="36" ht="21" customHeight="1" spans="1:4">
      <c r="A36" s="73" t="s">
        <v>133</v>
      </c>
      <c r="B36" s="77">
        <v>2035.35</v>
      </c>
      <c r="C36" s="73" t="s">
        <v>134</v>
      </c>
      <c r="D36" s="77">
        <v>2035.35</v>
      </c>
    </row>
    <row r="37" ht="19" customHeight="1" spans="1:4">
      <c r="A37" s="105" t="s">
        <v>71</v>
      </c>
    </row>
    <row r="38" spans="1:4">
      <c r="A38" s="87" t="s">
        <v>135</v>
      </c>
    </row>
  </sheetData>
  <mergeCells count="3">
    <mergeCell ref="A1:D1"/>
    <mergeCell ref="A3:B3"/>
    <mergeCell ref="C3:D3"/>
  </mergeCells>
  <pageMargins left="0.590277777777778" right="0.590277777777778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3.5"/>
  <cols>
    <col min="1" max="1" width="21.125" customWidth="1"/>
    <col min="2" max="2" width="9.125" customWidth="1"/>
    <col min="3" max="11" width="10.875" customWidth="1"/>
  </cols>
  <sheetData>
    <row r="1" ht="26" customHeight="1" spans="1:11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ht="18" customHeight="1" spans="1:11">
      <c r="A2" s="64"/>
      <c r="B2" s="65"/>
      <c r="C2" s="65"/>
      <c r="D2" s="65"/>
      <c r="E2" s="65"/>
      <c r="F2" s="65"/>
      <c r="G2" s="65"/>
      <c r="H2" s="65"/>
      <c r="I2" s="65"/>
      <c r="J2" s="65"/>
      <c r="K2" s="65" t="s">
        <v>1</v>
      </c>
    </row>
    <row r="3" ht="29" customHeight="1" spans="1:11">
      <c r="A3" s="73" t="s">
        <v>137</v>
      </c>
      <c r="B3" s="73" t="s">
        <v>138</v>
      </c>
      <c r="C3" s="73" t="s">
        <v>139</v>
      </c>
      <c r="D3" s="73"/>
      <c r="E3" s="73"/>
      <c r="F3" s="73" t="s">
        <v>140</v>
      </c>
      <c r="G3" s="73"/>
      <c r="H3" s="73"/>
      <c r="I3" s="73" t="s">
        <v>141</v>
      </c>
      <c r="J3" s="73"/>
      <c r="K3" s="73"/>
    </row>
    <row r="4" ht="29" customHeight="1" spans="1:11">
      <c r="A4" s="73"/>
      <c r="B4" s="73"/>
      <c r="C4" s="73" t="s">
        <v>98</v>
      </c>
      <c r="D4" s="73" t="s">
        <v>75</v>
      </c>
      <c r="E4" s="73" t="s">
        <v>76</v>
      </c>
      <c r="F4" s="73" t="s">
        <v>98</v>
      </c>
      <c r="G4" s="73" t="s">
        <v>75</v>
      </c>
      <c r="H4" s="73" t="s">
        <v>76</v>
      </c>
      <c r="I4" s="73" t="s">
        <v>98</v>
      </c>
      <c r="J4" s="73" t="s">
        <v>75</v>
      </c>
      <c r="K4" s="73" t="s">
        <v>76</v>
      </c>
    </row>
    <row r="5" ht="29" customHeight="1" spans="1:11">
      <c r="A5" s="97" t="s">
        <v>142</v>
      </c>
      <c r="B5" s="97">
        <v>1</v>
      </c>
      <c r="C5" s="97">
        <v>2</v>
      </c>
      <c r="D5" s="97">
        <v>3</v>
      </c>
      <c r="E5" s="97">
        <v>4</v>
      </c>
      <c r="F5" s="97">
        <v>5</v>
      </c>
      <c r="G5" s="97">
        <v>6</v>
      </c>
      <c r="H5" s="97">
        <v>7</v>
      </c>
      <c r="I5" s="97">
        <v>8</v>
      </c>
      <c r="J5" s="97">
        <v>9</v>
      </c>
      <c r="K5" s="98">
        <v>10</v>
      </c>
    </row>
    <row r="6" ht="29" customHeight="1" spans="1:11">
      <c r="A6" s="99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ht="29" customHeight="1" spans="1:11">
      <c r="A7" s="100" t="s">
        <v>143</v>
      </c>
      <c r="B7" s="100">
        <v>2035.35</v>
      </c>
      <c r="C7" s="100">
        <f>D7+E7</f>
        <v>2035.35</v>
      </c>
      <c r="D7" s="100">
        <v>1651.75</v>
      </c>
      <c r="E7" s="100">
        <v>383.6</v>
      </c>
      <c r="F7" s="92"/>
      <c r="G7" s="92"/>
      <c r="H7" s="92"/>
      <c r="I7" s="92"/>
      <c r="J7" s="92"/>
      <c r="K7" s="92"/>
    </row>
    <row r="8" ht="29" customHeight="1" spans="1:11">
      <c r="A8" s="85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29" customHeight="1" spans="1:11">
      <c r="A9" s="85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29" customHeight="1" spans="1:11">
      <c r="A10" s="85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ht="29" customHeight="1" spans="1:11">
      <c r="A11" s="85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ht="29" customHeight="1" spans="1:11">
      <c r="A12" s="85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ht="29" customHeight="1" spans="1:11">
      <c r="A13" s="85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9" customHeight="1" spans="1:11">
      <c r="A14" s="85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ht="29" customHeight="1" spans="1:11">
      <c r="A15" s="85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1">
      <c r="A16" s="86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D15" sqref="D15"/>
    </sheetView>
  </sheetViews>
  <sheetFormatPr defaultColWidth="9" defaultRowHeight="13.5" outlineLevelCol="4"/>
  <cols>
    <col min="1" max="1" width="21.5" customWidth="1"/>
    <col min="2" max="2" width="25.75" customWidth="1"/>
    <col min="3" max="5" width="12" customWidth="1"/>
  </cols>
  <sheetData>
    <row r="1" ht="20.25" spans="1:5">
      <c r="A1" s="63" t="s">
        <v>144</v>
      </c>
      <c r="B1" s="63"/>
      <c r="C1" s="63"/>
      <c r="D1" s="63"/>
      <c r="E1" s="63"/>
    </row>
    <row r="2" ht="15" customHeight="1" spans="1:5">
      <c r="A2" s="64"/>
      <c r="B2" s="65"/>
      <c r="C2" s="65"/>
      <c r="D2" s="65"/>
      <c r="E2" s="65" t="s">
        <v>1</v>
      </c>
    </row>
    <row r="3" ht="33" customHeight="1" spans="1:5">
      <c r="A3" s="73" t="s">
        <v>73</v>
      </c>
      <c r="B3" s="73"/>
      <c r="C3" s="73" t="s">
        <v>139</v>
      </c>
      <c r="D3" s="73"/>
      <c r="E3" s="73"/>
    </row>
    <row r="4" ht="26" customHeight="1" spans="1:5">
      <c r="A4" s="73" t="s">
        <v>145</v>
      </c>
      <c r="B4" s="73" t="s">
        <v>146</v>
      </c>
      <c r="C4" s="73" t="s">
        <v>98</v>
      </c>
      <c r="D4" s="73" t="s">
        <v>75</v>
      </c>
      <c r="E4" s="73" t="s">
        <v>76</v>
      </c>
    </row>
    <row r="5" ht="24" customHeight="1" spans="1:5">
      <c r="A5" s="73" t="s">
        <v>54</v>
      </c>
      <c r="B5" s="73" t="s">
        <v>54</v>
      </c>
      <c r="C5" s="73">
        <v>1</v>
      </c>
      <c r="D5" s="73">
        <v>2</v>
      </c>
      <c r="E5" s="73">
        <v>3</v>
      </c>
    </row>
    <row r="6" ht="27" customHeight="1" spans="1:5">
      <c r="A6" s="69" t="s">
        <v>147</v>
      </c>
      <c r="B6" s="69" t="s">
        <v>78</v>
      </c>
      <c r="C6" s="69">
        <f>C7+C10+C16+C19</f>
        <v>2035.35</v>
      </c>
      <c r="D6" s="69">
        <f>D7+D10+D16+D19</f>
        <v>1651.75</v>
      </c>
      <c r="E6" s="69">
        <f>E7</f>
        <v>383.6</v>
      </c>
    </row>
    <row r="7" ht="34" customHeight="1" spans="1:5">
      <c r="A7" s="69">
        <v>204</v>
      </c>
      <c r="B7" s="69" t="s">
        <v>148</v>
      </c>
      <c r="C7" s="69">
        <f>D7+E7</f>
        <v>1600.15</v>
      </c>
      <c r="D7" s="69">
        <v>1216.55</v>
      </c>
      <c r="E7" s="69">
        <v>383.6</v>
      </c>
    </row>
    <row r="8" ht="34" customHeight="1" spans="1:5">
      <c r="A8" s="69">
        <v>20402</v>
      </c>
      <c r="B8" s="69" t="s">
        <v>149</v>
      </c>
      <c r="C8" s="83">
        <f>D8+E8</f>
        <v>1600.15</v>
      </c>
      <c r="D8" s="83">
        <v>1216.55</v>
      </c>
      <c r="E8" s="83">
        <v>383.6</v>
      </c>
    </row>
    <row r="9" ht="34" customHeight="1" spans="1:5">
      <c r="A9" s="69">
        <v>2040201</v>
      </c>
      <c r="B9" s="69" t="s">
        <v>150</v>
      </c>
      <c r="C9" s="83">
        <f>D9+E9</f>
        <v>1600.15</v>
      </c>
      <c r="D9" s="83">
        <v>1216.55</v>
      </c>
      <c r="E9" s="83">
        <v>383.6</v>
      </c>
    </row>
    <row r="10" ht="34" customHeight="1" spans="1:5">
      <c r="A10" s="69">
        <v>208</v>
      </c>
      <c r="B10" s="69" t="s">
        <v>151</v>
      </c>
      <c r="C10" s="69">
        <v>243.38</v>
      </c>
      <c r="D10" s="69">
        <v>243.38</v>
      </c>
      <c r="E10" s="69"/>
    </row>
    <row r="11" ht="34" customHeight="1" spans="1:5">
      <c r="A11" s="69">
        <v>20805</v>
      </c>
      <c r="B11" s="69" t="s">
        <v>152</v>
      </c>
      <c r="C11" s="69">
        <v>232.91</v>
      </c>
      <c r="D11" s="69">
        <v>232.91</v>
      </c>
      <c r="E11" s="83"/>
    </row>
    <row r="12" ht="34" customHeight="1" spans="1:5">
      <c r="A12" s="83">
        <v>2080505</v>
      </c>
      <c r="B12" s="83" t="s">
        <v>153</v>
      </c>
      <c r="C12" s="83">
        <v>155.27</v>
      </c>
      <c r="D12" s="83">
        <v>155.27</v>
      </c>
      <c r="E12" s="83"/>
    </row>
    <row r="13" ht="34" customHeight="1" spans="1:5">
      <c r="A13" s="83">
        <v>2080506</v>
      </c>
      <c r="B13" s="83" t="s">
        <v>154</v>
      </c>
      <c r="C13" s="83">
        <v>77.64</v>
      </c>
      <c r="D13" s="83">
        <v>77.64</v>
      </c>
      <c r="E13" s="83"/>
    </row>
    <row r="14" ht="34" customHeight="1" spans="1:5">
      <c r="A14" s="69">
        <v>20899</v>
      </c>
      <c r="B14" s="69" t="s">
        <v>155</v>
      </c>
      <c r="C14" s="69">
        <v>10.47</v>
      </c>
      <c r="D14" s="69">
        <v>10.47</v>
      </c>
      <c r="E14" s="83"/>
    </row>
    <row r="15" ht="34" customHeight="1" spans="1:5">
      <c r="A15" s="83">
        <v>2089999</v>
      </c>
      <c r="B15" s="83" t="s">
        <v>155</v>
      </c>
      <c r="C15" s="83">
        <v>10.47</v>
      </c>
      <c r="D15" s="83">
        <v>10.47</v>
      </c>
      <c r="E15" s="83"/>
    </row>
    <row r="16" ht="34" customHeight="1" spans="1:5">
      <c r="A16" s="69">
        <v>210</v>
      </c>
      <c r="B16" s="69" t="s">
        <v>156</v>
      </c>
      <c r="C16" s="69">
        <v>75.37</v>
      </c>
      <c r="D16" s="69">
        <v>75.37</v>
      </c>
      <c r="E16" s="83"/>
    </row>
    <row r="17" ht="34" customHeight="1" spans="1:5">
      <c r="A17" s="69">
        <v>21011</v>
      </c>
      <c r="B17" s="69" t="s">
        <v>157</v>
      </c>
      <c r="C17" s="83">
        <v>75.37</v>
      </c>
      <c r="D17" s="83">
        <v>75.37</v>
      </c>
      <c r="E17" s="83"/>
    </row>
    <row r="18" ht="34" customHeight="1" spans="1:5">
      <c r="A18" s="83">
        <v>2101101</v>
      </c>
      <c r="B18" s="83" t="s">
        <v>158</v>
      </c>
      <c r="C18" s="83">
        <v>75.37</v>
      </c>
      <c r="D18" s="83">
        <v>75.37</v>
      </c>
      <c r="E18" s="83"/>
    </row>
    <row r="19" ht="34" customHeight="1" spans="1:5">
      <c r="A19" s="69">
        <v>221</v>
      </c>
      <c r="B19" s="69" t="s">
        <v>159</v>
      </c>
      <c r="C19" s="69">
        <v>116.45</v>
      </c>
      <c r="D19" s="69">
        <v>116.45</v>
      </c>
      <c r="E19" s="83"/>
    </row>
    <row r="20" ht="34" customHeight="1" spans="1:5">
      <c r="A20" s="69">
        <v>22102</v>
      </c>
      <c r="B20" s="69" t="s">
        <v>160</v>
      </c>
      <c r="C20" s="83">
        <v>116.45</v>
      </c>
      <c r="D20" s="83">
        <v>116.45</v>
      </c>
      <c r="E20" s="83"/>
    </row>
    <row r="21" ht="34" customHeight="1" spans="1:5">
      <c r="A21" s="83">
        <v>2210201</v>
      </c>
      <c r="B21" s="83" t="s">
        <v>161</v>
      </c>
      <c r="C21" s="83">
        <v>116.45</v>
      </c>
      <c r="D21" s="83">
        <v>116.45</v>
      </c>
      <c r="E21" s="83"/>
    </row>
    <row r="22" spans="1:5">
      <c r="A22" s="96" t="s">
        <v>94</v>
      </c>
    </row>
    <row r="23" spans="1:5">
      <c r="A23" s="87" t="s">
        <v>135</v>
      </c>
    </row>
    <row r="24" spans="1:5">
      <c r="A24" s="87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7" workbookViewId="0">
      <selection activeCell="D7" sqref="D7:D15"/>
    </sheetView>
  </sheetViews>
  <sheetFormatPr defaultColWidth="9" defaultRowHeight="13.5" outlineLevelCol="4"/>
  <cols>
    <col min="1" max="1" width="10.875" customWidth="1"/>
    <col min="2" max="2" width="26.75" customWidth="1"/>
    <col min="3" max="5" width="16.75" customWidth="1"/>
    <col min="6" max="6" width="9.375"/>
  </cols>
  <sheetData>
    <row r="1" ht="20.25" spans="1:5">
      <c r="A1" s="63" t="s">
        <v>162</v>
      </c>
      <c r="B1" s="63"/>
      <c r="C1" s="63"/>
      <c r="D1" s="63"/>
      <c r="E1" s="63"/>
    </row>
    <row r="2" ht="18" customHeight="1" spans="1:5">
      <c r="A2" s="64"/>
      <c r="B2" s="65"/>
      <c r="C2" s="65"/>
      <c r="D2" s="65"/>
      <c r="E2" s="65" t="s">
        <v>1</v>
      </c>
    </row>
    <row r="3" ht="18" customHeight="1" spans="1:5">
      <c r="A3" s="73" t="s">
        <v>163</v>
      </c>
      <c r="B3" s="73"/>
      <c r="C3" s="73" t="s">
        <v>164</v>
      </c>
      <c r="D3" s="73"/>
      <c r="E3" s="73"/>
    </row>
    <row r="4" ht="18" customHeight="1" spans="1:5">
      <c r="A4" s="73" t="s">
        <v>145</v>
      </c>
      <c r="B4" s="73" t="s">
        <v>146</v>
      </c>
      <c r="C4" s="73" t="s">
        <v>98</v>
      </c>
      <c r="D4" s="73" t="s">
        <v>165</v>
      </c>
      <c r="E4" s="73" t="s">
        <v>166</v>
      </c>
    </row>
    <row r="5" ht="18" customHeight="1" spans="1:5">
      <c r="A5" s="73" t="s">
        <v>54</v>
      </c>
      <c r="B5" s="73" t="s">
        <v>54</v>
      </c>
      <c r="C5" s="73">
        <v>1</v>
      </c>
      <c r="D5" s="73">
        <v>2</v>
      </c>
      <c r="E5" s="73">
        <v>3</v>
      </c>
    </row>
    <row r="6" ht="19" customHeight="1" spans="1:5">
      <c r="A6" s="81" t="s">
        <v>147</v>
      </c>
      <c r="B6" s="81" t="s">
        <v>78</v>
      </c>
      <c r="C6" s="89">
        <f>D6+E6</f>
        <v>1651.75</v>
      </c>
      <c r="D6" s="89">
        <v>1522.3</v>
      </c>
      <c r="E6" s="89">
        <v>129.45</v>
      </c>
    </row>
    <row r="7" ht="21" customHeight="1" spans="1:5">
      <c r="A7" s="90">
        <v>30101</v>
      </c>
      <c r="B7" s="91" t="s">
        <v>167</v>
      </c>
      <c r="C7" s="92">
        <v>357.26</v>
      </c>
      <c r="D7" s="92">
        <v>357.26</v>
      </c>
      <c r="E7" s="92"/>
    </row>
    <row r="8" ht="21" customHeight="1" spans="1:5">
      <c r="A8" s="91" t="s">
        <v>168</v>
      </c>
      <c r="B8" s="91" t="s">
        <v>169</v>
      </c>
      <c r="C8" s="92">
        <v>647.27</v>
      </c>
      <c r="D8" s="92">
        <v>647.27</v>
      </c>
      <c r="E8" s="92"/>
    </row>
    <row r="9" ht="21" customHeight="1" spans="1:5">
      <c r="A9" s="91" t="s">
        <v>170</v>
      </c>
      <c r="B9" s="91" t="s">
        <v>171</v>
      </c>
      <c r="C9" s="92">
        <v>82.57</v>
      </c>
      <c r="D9" s="92">
        <v>82.57</v>
      </c>
      <c r="E9" s="92"/>
    </row>
    <row r="10" ht="21" customHeight="1" spans="1:5">
      <c r="A10" s="91" t="s">
        <v>172</v>
      </c>
      <c r="B10" s="91" t="s">
        <v>173</v>
      </c>
      <c r="C10" s="92">
        <v>155.27</v>
      </c>
      <c r="D10" s="92">
        <v>155.27</v>
      </c>
      <c r="E10" s="92"/>
    </row>
    <row r="11" ht="21" customHeight="1" spans="1:5">
      <c r="A11" s="91" t="s">
        <v>174</v>
      </c>
      <c r="B11" s="91" t="s">
        <v>175</v>
      </c>
      <c r="C11" s="92">
        <v>77.64</v>
      </c>
      <c r="D11" s="92">
        <v>77.64</v>
      </c>
      <c r="E11" s="92"/>
    </row>
    <row r="12" ht="21" customHeight="1" spans="1:5">
      <c r="A12" s="91" t="s">
        <v>176</v>
      </c>
      <c r="B12" s="91" t="s">
        <v>177</v>
      </c>
      <c r="C12" s="92">
        <v>10.47</v>
      </c>
      <c r="D12" s="92">
        <v>10.47</v>
      </c>
      <c r="E12" s="92"/>
    </row>
    <row r="13" ht="21" customHeight="1" spans="1:5">
      <c r="A13" s="91" t="s">
        <v>178</v>
      </c>
      <c r="B13" s="91" t="s">
        <v>179</v>
      </c>
      <c r="C13" s="92">
        <v>63.08</v>
      </c>
      <c r="D13" s="92">
        <v>63.08</v>
      </c>
      <c r="E13" s="92"/>
    </row>
    <row r="14" ht="21" customHeight="1" spans="1:5">
      <c r="A14" s="91" t="s">
        <v>180</v>
      </c>
      <c r="B14" s="91" t="s">
        <v>181</v>
      </c>
      <c r="C14" s="92">
        <v>12.29</v>
      </c>
      <c r="D14" s="92">
        <v>12.29</v>
      </c>
      <c r="E14" s="92"/>
    </row>
    <row r="15" ht="21" customHeight="1" spans="1:5">
      <c r="A15" s="91" t="s">
        <v>182</v>
      </c>
      <c r="B15" s="91" t="s">
        <v>161</v>
      </c>
      <c r="C15" s="92">
        <v>116.45</v>
      </c>
      <c r="D15" s="92">
        <v>116.45</v>
      </c>
      <c r="E15" s="92"/>
    </row>
    <row r="16" ht="21" customHeight="1" spans="1:5">
      <c r="A16" s="91" t="s">
        <v>183</v>
      </c>
      <c r="B16" s="91" t="s">
        <v>184</v>
      </c>
      <c r="C16" s="92">
        <v>14.11</v>
      </c>
      <c r="E16" s="92">
        <v>14.11</v>
      </c>
    </row>
    <row r="17" ht="21" customHeight="1" spans="1:5">
      <c r="A17" s="91" t="s">
        <v>185</v>
      </c>
      <c r="B17" s="91" t="s">
        <v>186</v>
      </c>
      <c r="C17" s="92">
        <v>2.4</v>
      </c>
      <c r="D17" s="93"/>
      <c r="E17" s="92">
        <v>2.4</v>
      </c>
    </row>
    <row r="18" ht="21" customHeight="1" spans="1:5">
      <c r="A18" s="91" t="s">
        <v>187</v>
      </c>
      <c r="B18" s="91" t="s">
        <v>188</v>
      </c>
      <c r="C18" s="92">
        <v>7.05</v>
      </c>
      <c r="D18" s="93"/>
      <c r="E18" s="92">
        <v>7.05</v>
      </c>
    </row>
    <row r="19" ht="21" customHeight="1" spans="1:5">
      <c r="A19" s="91" t="s">
        <v>189</v>
      </c>
      <c r="B19" s="91" t="s">
        <v>190</v>
      </c>
      <c r="C19" s="92">
        <v>11.29</v>
      </c>
      <c r="D19" s="93"/>
      <c r="E19" s="92">
        <v>11.29</v>
      </c>
    </row>
    <row r="20" ht="21" customHeight="1" spans="1:5">
      <c r="A20" s="85" t="s">
        <v>191</v>
      </c>
      <c r="B20" s="85" t="s">
        <v>192</v>
      </c>
      <c r="C20" s="92">
        <v>11.22</v>
      </c>
      <c r="D20" s="92"/>
      <c r="E20" s="92">
        <v>11.22</v>
      </c>
    </row>
    <row r="21" s="88" customFormat="1" ht="21" customHeight="1" spans="1:5">
      <c r="A21" s="94" t="s">
        <v>193</v>
      </c>
      <c r="B21" s="94" t="s">
        <v>194</v>
      </c>
      <c r="C21" s="95">
        <v>2</v>
      </c>
      <c r="D21" s="95"/>
      <c r="E21" s="95">
        <v>2</v>
      </c>
    </row>
    <row r="22" s="88" customFormat="1" ht="21" customHeight="1" spans="1:5">
      <c r="A22" s="94" t="s">
        <v>195</v>
      </c>
      <c r="B22" s="94" t="s">
        <v>196</v>
      </c>
      <c r="C22" s="95">
        <v>11</v>
      </c>
      <c r="D22" s="95"/>
      <c r="E22" s="95">
        <v>11</v>
      </c>
    </row>
    <row r="23" s="88" customFormat="1" ht="21" customHeight="1" spans="1:5">
      <c r="A23" s="94" t="s">
        <v>197</v>
      </c>
      <c r="B23" s="94" t="s">
        <v>198</v>
      </c>
      <c r="C23" s="95">
        <v>1</v>
      </c>
      <c r="D23" s="95"/>
      <c r="E23" s="95">
        <v>1</v>
      </c>
    </row>
    <row r="24" s="88" customFormat="1" ht="21" customHeight="1" spans="1:5">
      <c r="A24" s="94" t="s">
        <v>199</v>
      </c>
      <c r="B24" s="94" t="s">
        <v>200</v>
      </c>
      <c r="C24" s="95">
        <v>10</v>
      </c>
      <c r="D24" s="95"/>
      <c r="E24" s="95">
        <v>10</v>
      </c>
    </row>
    <row r="25" s="88" customFormat="1" ht="21" customHeight="1" spans="1:5">
      <c r="A25" s="94" t="s">
        <v>201</v>
      </c>
      <c r="B25" s="94" t="s">
        <v>202</v>
      </c>
      <c r="C25" s="95">
        <v>4</v>
      </c>
      <c r="D25" s="95"/>
      <c r="E25" s="95">
        <v>4</v>
      </c>
    </row>
    <row r="26" s="88" customFormat="1" ht="21" customHeight="1" spans="1:5">
      <c r="A26" s="94" t="s">
        <v>203</v>
      </c>
      <c r="B26" s="94" t="s">
        <v>204</v>
      </c>
      <c r="C26" s="95">
        <v>18</v>
      </c>
      <c r="D26" s="95"/>
      <c r="E26" s="95">
        <v>18</v>
      </c>
    </row>
    <row r="27" s="88" customFormat="1" ht="21" customHeight="1" spans="1:5">
      <c r="A27" s="94" t="s">
        <v>205</v>
      </c>
      <c r="B27" s="94" t="s">
        <v>206</v>
      </c>
      <c r="C27" s="95">
        <v>2</v>
      </c>
      <c r="D27" s="95"/>
      <c r="E27" s="95">
        <v>2</v>
      </c>
    </row>
    <row r="28" s="88" customFormat="1" ht="21" customHeight="1" spans="1:5">
      <c r="A28" s="94">
        <v>31002</v>
      </c>
      <c r="B28" s="94" t="s">
        <v>207</v>
      </c>
      <c r="C28" s="95">
        <v>0.9</v>
      </c>
      <c r="D28" s="95"/>
      <c r="E28" s="95">
        <v>0.9</v>
      </c>
    </row>
    <row r="29" s="88" customFormat="1" ht="21" customHeight="1" spans="1:5">
      <c r="A29" s="94" t="s">
        <v>208</v>
      </c>
      <c r="B29" s="94" t="s">
        <v>209</v>
      </c>
      <c r="C29" s="95">
        <v>2</v>
      </c>
      <c r="D29" s="95"/>
      <c r="E29" s="95">
        <v>2</v>
      </c>
    </row>
    <row r="30" s="88" customFormat="1" ht="21" customHeight="1" spans="1:5">
      <c r="A30" s="94" t="s">
        <v>210</v>
      </c>
      <c r="B30" s="94" t="s">
        <v>211</v>
      </c>
      <c r="C30" s="95">
        <v>10.38</v>
      </c>
      <c r="D30" s="95"/>
      <c r="E30" s="95">
        <v>10.38</v>
      </c>
    </row>
    <row r="31" s="88" customFormat="1" ht="21" customHeight="1" spans="1:5">
      <c r="A31" s="94" t="s">
        <v>212</v>
      </c>
      <c r="B31" s="94" t="s">
        <v>213</v>
      </c>
      <c r="C31" s="95">
        <v>0.1</v>
      </c>
      <c r="D31" s="95"/>
      <c r="E31" s="95">
        <v>0.1</v>
      </c>
    </row>
    <row r="32" ht="21" customHeight="1" spans="1:5">
      <c r="A32" s="85" t="s">
        <v>214</v>
      </c>
      <c r="B32" s="85" t="s">
        <v>215</v>
      </c>
      <c r="C32" s="92">
        <v>22</v>
      </c>
      <c r="D32" s="92"/>
      <c r="E32" s="92">
        <v>22</v>
      </c>
    </row>
    <row r="33" spans="1:1">
      <c r="A33" s="86" t="s">
        <v>94</v>
      </c>
    </row>
    <row r="34" spans="1:1">
      <c r="A34" s="87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8" sqref="D8:F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3" t="s">
        <v>216</v>
      </c>
      <c r="B1" s="63"/>
      <c r="C1" s="63"/>
      <c r="D1" s="63"/>
      <c r="E1" s="63"/>
      <c r="F1" s="63"/>
      <c r="G1" s="63"/>
      <c r="H1" s="63"/>
    </row>
    <row r="2" spans="1:8">
      <c r="A2" s="64"/>
      <c r="B2" s="65"/>
      <c r="C2" s="65"/>
      <c r="D2" s="65"/>
      <c r="E2" s="65"/>
      <c r="F2" s="65"/>
      <c r="G2" s="65"/>
      <c r="H2" s="65" t="s">
        <v>1</v>
      </c>
    </row>
    <row r="3" ht="15" customHeight="1" spans="1:8">
      <c r="A3" s="73" t="s">
        <v>137</v>
      </c>
      <c r="B3" s="68" t="s">
        <v>217</v>
      </c>
      <c r="C3" s="68"/>
      <c r="D3" s="68"/>
      <c r="E3" s="68"/>
      <c r="F3" s="68"/>
      <c r="G3" s="68" t="s">
        <v>218</v>
      </c>
      <c r="H3" s="68" t="s">
        <v>219</v>
      </c>
    </row>
    <row r="4" ht="18" customHeight="1" spans="1:8">
      <c r="A4" s="73"/>
      <c r="B4" s="68" t="s">
        <v>98</v>
      </c>
      <c r="C4" s="68" t="s">
        <v>220</v>
      </c>
      <c r="D4" s="68" t="s">
        <v>221</v>
      </c>
      <c r="E4" s="68" t="s">
        <v>222</v>
      </c>
      <c r="F4" s="68"/>
      <c r="G4" s="68"/>
      <c r="H4" s="68"/>
    </row>
    <row r="5" ht="18" customHeight="1" spans="1:8">
      <c r="A5" s="73"/>
      <c r="B5" s="68"/>
      <c r="C5" s="68"/>
      <c r="D5" s="68"/>
      <c r="E5" s="68" t="s">
        <v>223</v>
      </c>
      <c r="F5" s="68" t="s">
        <v>224</v>
      </c>
      <c r="G5" s="68"/>
      <c r="H5" s="68"/>
    </row>
    <row r="6" ht="19" customHeight="1" spans="1:8">
      <c r="A6" s="68" t="s">
        <v>54</v>
      </c>
      <c r="B6" s="68">
        <v>1</v>
      </c>
      <c r="C6" s="68">
        <v>2</v>
      </c>
      <c r="D6" s="68">
        <v>3</v>
      </c>
      <c r="E6" s="68">
        <v>4</v>
      </c>
      <c r="F6" s="68">
        <v>5</v>
      </c>
      <c r="G6" s="68">
        <v>6</v>
      </c>
      <c r="H6" s="68">
        <v>7</v>
      </c>
    </row>
    <row r="7" ht="33" customHeight="1" spans="1:8">
      <c r="A7" s="81" t="s">
        <v>78</v>
      </c>
      <c r="B7" s="82"/>
      <c r="C7" s="82"/>
      <c r="D7" s="82"/>
      <c r="E7" s="82"/>
      <c r="F7" s="82"/>
      <c r="G7" s="82"/>
      <c r="H7" s="82"/>
    </row>
    <row r="8" ht="33" customHeight="1" spans="1:8">
      <c r="A8" s="83" t="s">
        <v>143</v>
      </c>
      <c r="B8" s="84">
        <v>22.1</v>
      </c>
      <c r="C8" s="84"/>
      <c r="D8" s="84">
        <v>0.1</v>
      </c>
      <c r="E8" s="84"/>
      <c r="F8" s="84">
        <v>22</v>
      </c>
      <c r="G8" s="84"/>
      <c r="H8" s="84">
        <v>2</v>
      </c>
    </row>
    <row r="9" ht="33" customHeight="1" spans="1:8">
      <c r="A9" s="85"/>
      <c r="B9" s="82"/>
      <c r="C9" s="82"/>
      <c r="D9" s="82"/>
      <c r="E9" s="82"/>
      <c r="F9" s="82"/>
      <c r="G9" s="82"/>
      <c r="H9" s="82"/>
    </row>
    <row r="10" ht="33" customHeight="1" spans="1:8">
      <c r="A10" s="85"/>
      <c r="B10" s="82"/>
      <c r="C10" s="82"/>
      <c r="D10" s="82"/>
      <c r="E10" s="82"/>
      <c r="F10" s="82"/>
      <c r="G10" s="82"/>
      <c r="H10" s="82"/>
    </row>
    <row r="11" ht="33" customHeight="1" spans="1:8">
      <c r="A11" s="85"/>
      <c r="B11" s="82"/>
      <c r="C11" s="82"/>
      <c r="D11" s="82"/>
      <c r="E11" s="82"/>
      <c r="F11" s="82"/>
      <c r="G11" s="82"/>
      <c r="H11" s="82"/>
    </row>
    <row r="12" ht="33" customHeight="1" spans="1:8">
      <c r="A12" s="85"/>
      <c r="B12" s="82"/>
      <c r="C12" s="82"/>
      <c r="D12" s="82"/>
      <c r="E12" s="82"/>
      <c r="F12" s="82"/>
      <c r="G12" s="82"/>
      <c r="H12" s="82"/>
    </row>
    <row r="13" ht="33" customHeight="1" spans="1:8">
      <c r="A13" s="85"/>
      <c r="B13" s="82"/>
      <c r="C13" s="82"/>
      <c r="D13" s="82"/>
      <c r="E13" s="82"/>
      <c r="F13" s="82"/>
      <c r="G13" s="82"/>
      <c r="H13" s="82"/>
    </row>
    <row r="14" ht="33" customHeight="1" spans="1:8">
      <c r="A14" s="85"/>
      <c r="B14" s="82"/>
      <c r="C14" s="82"/>
      <c r="D14" s="82"/>
      <c r="E14" s="82"/>
      <c r="F14" s="82"/>
      <c r="G14" s="82"/>
      <c r="H14" s="82"/>
    </row>
    <row r="15" ht="33" customHeight="1" spans="1:8">
      <c r="A15" s="85"/>
      <c r="B15" s="82"/>
      <c r="C15" s="82"/>
      <c r="D15" s="82"/>
      <c r="E15" s="82"/>
      <c r="F15" s="82"/>
      <c r="G15" s="82"/>
      <c r="H15" s="82"/>
    </row>
    <row r="16" ht="33" customHeight="1" spans="1:8">
      <c r="A16" s="85"/>
      <c r="B16" s="82"/>
      <c r="C16" s="82"/>
      <c r="D16" s="82"/>
      <c r="E16" s="82"/>
      <c r="F16" s="82"/>
      <c r="G16" s="82"/>
      <c r="H16" s="82"/>
    </row>
    <row r="17" spans="1:1">
      <c r="A17" s="86" t="s">
        <v>94</v>
      </c>
    </row>
    <row r="18" spans="1:1">
      <c r="A18" s="87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7" sqref="D7"/>
    </sheetView>
  </sheetViews>
  <sheetFormatPr defaultColWidth="9" defaultRowHeight="13.5" outlineLevelCol="4"/>
  <cols>
    <col min="1" max="1" width="13.625" customWidth="1"/>
    <col min="2" max="2" width="24.375" customWidth="1"/>
    <col min="3" max="5" width="14.5" customWidth="1"/>
  </cols>
  <sheetData>
    <row r="1" ht="20.25" spans="1:5">
      <c r="A1" s="63" t="s">
        <v>225</v>
      </c>
      <c r="B1" s="63"/>
      <c r="C1" s="63"/>
      <c r="D1" s="63"/>
      <c r="E1" s="63"/>
    </row>
    <row r="2" ht="26" customHeight="1" spans="1:5">
      <c r="A2" s="64"/>
      <c r="B2" s="65"/>
      <c r="C2" s="65"/>
      <c r="D2" s="65"/>
      <c r="E2" s="65" t="s">
        <v>1</v>
      </c>
    </row>
    <row r="3" ht="25" customHeight="1" spans="1:5">
      <c r="A3" s="73" t="s">
        <v>226</v>
      </c>
      <c r="B3" s="73" t="s">
        <v>4</v>
      </c>
      <c r="C3" s="73" t="s">
        <v>98</v>
      </c>
      <c r="D3" s="73" t="s">
        <v>75</v>
      </c>
      <c r="E3" s="73" t="s">
        <v>76</v>
      </c>
    </row>
    <row r="4" ht="35" customHeight="1" spans="1:5">
      <c r="A4" s="73" t="s">
        <v>54</v>
      </c>
      <c r="B4" s="73" t="s">
        <v>54</v>
      </c>
      <c r="C4" s="73">
        <v>1</v>
      </c>
      <c r="D4" s="73">
        <v>2</v>
      </c>
      <c r="E4" s="73">
        <v>3</v>
      </c>
    </row>
    <row r="5" ht="35" customHeight="1" spans="1:5">
      <c r="A5" s="74"/>
      <c r="B5" s="75" t="s">
        <v>138</v>
      </c>
      <c r="C5" s="76">
        <v>91.66</v>
      </c>
      <c r="D5" s="76">
        <v>91.66</v>
      </c>
      <c r="E5" s="77"/>
    </row>
    <row r="6" ht="35" customHeight="1" spans="1:5">
      <c r="A6" s="78">
        <v>1</v>
      </c>
      <c r="B6" s="71" t="s">
        <v>227</v>
      </c>
      <c r="C6" s="79">
        <v>11.22</v>
      </c>
      <c r="D6" s="79">
        <v>11.22</v>
      </c>
      <c r="E6" s="80"/>
    </row>
    <row r="7" ht="35" customHeight="1" spans="1:5">
      <c r="A7" s="78">
        <v>2</v>
      </c>
      <c r="B7" s="71" t="s">
        <v>228</v>
      </c>
      <c r="C7" s="79">
        <v>2</v>
      </c>
      <c r="D7" s="79">
        <v>2</v>
      </c>
      <c r="E7" s="80"/>
    </row>
    <row r="8" ht="35" customHeight="1" spans="1:5">
      <c r="A8" s="78">
        <v>3</v>
      </c>
      <c r="B8" s="71" t="s">
        <v>229</v>
      </c>
      <c r="C8" s="79">
        <v>1</v>
      </c>
      <c r="D8" s="79">
        <v>1</v>
      </c>
      <c r="E8" s="80"/>
    </row>
    <row r="9" ht="35" customHeight="1" spans="1:5">
      <c r="A9" s="78">
        <v>4</v>
      </c>
      <c r="B9" s="71" t="s">
        <v>230</v>
      </c>
      <c r="C9" s="79">
        <v>10</v>
      </c>
      <c r="D9" s="79">
        <v>10</v>
      </c>
      <c r="E9" s="80"/>
    </row>
    <row r="10" ht="35" customHeight="1" spans="1:5">
      <c r="A10" s="78">
        <v>5</v>
      </c>
      <c r="B10" s="71" t="s">
        <v>231</v>
      </c>
      <c r="C10" s="70"/>
      <c r="D10" s="70"/>
      <c r="E10" s="80"/>
    </row>
    <row r="11" ht="35" customHeight="1" spans="1:5">
      <c r="A11" s="78">
        <v>6</v>
      </c>
      <c r="B11" s="71" t="s">
        <v>232</v>
      </c>
      <c r="C11" s="79">
        <v>10.38</v>
      </c>
      <c r="D11" s="79">
        <v>10.38</v>
      </c>
      <c r="E11" s="80"/>
    </row>
    <row r="12" ht="35" customHeight="1" spans="1:5">
      <c r="A12" s="78">
        <v>7</v>
      </c>
      <c r="B12" s="71" t="s">
        <v>233</v>
      </c>
      <c r="C12" s="70"/>
      <c r="D12" s="70"/>
      <c r="E12" s="80"/>
    </row>
    <row r="13" ht="35" customHeight="1" spans="1:5">
      <c r="A13" s="78">
        <v>8</v>
      </c>
      <c r="B13" s="71" t="s">
        <v>234</v>
      </c>
      <c r="C13" s="79">
        <v>11</v>
      </c>
      <c r="D13" s="79">
        <v>11</v>
      </c>
      <c r="E13" s="80"/>
    </row>
    <row r="14" ht="35" customHeight="1" spans="1:5">
      <c r="A14" s="78">
        <v>9</v>
      </c>
      <c r="B14" s="71" t="s">
        <v>235</v>
      </c>
      <c r="C14" s="79">
        <v>2</v>
      </c>
      <c r="D14" s="79">
        <v>2</v>
      </c>
      <c r="E14" s="80"/>
    </row>
    <row r="15" ht="35" customHeight="1" spans="1:5">
      <c r="A15" s="78">
        <v>10</v>
      </c>
      <c r="B15" s="71" t="s">
        <v>236</v>
      </c>
      <c r="C15" s="70"/>
      <c r="D15" s="70"/>
      <c r="E15" s="80"/>
    </row>
    <row r="16" ht="35" customHeight="1" spans="1:5">
      <c r="A16" s="78">
        <v>11</v>
      </c>
      <c r="B16" s="71" t="s">
        <v>237</v>
      </c>
      <c r="C16" s="70"/>
      <c r="D16" s="70"/>
      <c r="E16" s="80"/>
    </row>
    <row r="17" ht="35" customHeight="1" spans="1:5">
      <c r="A17" s="78">
        <v>12</v>
      </c>
      <c r="B17" s="71" t="s">
        <v>238</v>
      </c>
      <c r="C17" s="70">
        <v>7.05</v>
      </c>
      <c r="D17" s="70">
        <v>7.05</v>
      </c>
      <c r="E17" s="80"/>
    </row>
    <row r="18" ht="35" customHeight="1" spans="1:5">
      <c r="A18" s="78">
        <v>13</v>
      </c>
      <c r="B18" s="71" t="s">
        <v>239</v>
      </c>
      <c r="C18" s="79">
        <v>22</v>
      </c>
      <c r="D18" s="79">
        <v>22</v>
      </c>
      <c r="E18" s="80"/>
    </row>
    <row r="19" ht="35" customHeight="1" spans="1:5">
      <c r="A19" s="78">
        <v>14</v>
      </c>
      <c r="B19" s="71" t="s">
        <v>240</v>
      </c>
      <c r="C19" s="70">
        <v>14.11</v>
      </c>
      <c r="D19" s="70">
        <v>14.11</v>
      </c>
      <c r="E19" s="80"/>
    </row>
    <row r="20" ht="35" customHeight="1" spans="1:5">
      <c r="A20" s="78">
        <v>15</v>
      </c>
      <c r="B20" s="71" t="s">
        <v>241</v>
      </c>
      <c r="C20" s="79">
        <v>0.9</v>
      </c>
      <c r="D20" s="79">
        <v>0.9</v>
      </c>
      <c r="E20" s="80"/>
    </row>
    <row r="21" spans="1:5">
      <c r="A21" s="72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3" sqref="A3:A4"/>
    </sheetView>
  </sheetViews>
  <sheetFormatPr defaultColWidth="9" defaultRowHeight="13.5" outlineLevelCol="1"/>
  <cols>
    <col min="1" max="1" width="62.875" customWidth="1"/>
    <col min="2" max="2" width="19.875" customWidth="1"/>
  </cols>
  <sheetData>
    <row r="1" ht="20.25" spans="1:2">
      <c r="A1" s="63" t="s">
        <v>242</v>
      </c>
      <c r="B1" s="63"/>
    </row>
    <row r="2" ht="20" customHeight="1" spans="1:2">
      <c r="A2" s="64"/>
      <c r="B2" s="65" t="s">
        <v>1</v>
      </c>
    </row>
    <row r="3" ht="15" customHeight="1" spans="1:2">
      <c r="A3" s="66" t="s">
        <v>243</v>
      </c>
      <c r="B3" s="67" t="s">
        <v>244</v>
      </c>
    </row>
    <row r="4" ht="23" customHeight="1" spans="1:2">
      <c r="A4" s="66"/>
      <c r="B4" s="67"/>
    </row>
    <row r="5" ht="41" customHeight="1" spans="1:2">
      <c r="A5" s="68" t="s">
        <v>54</v>
      </c>
      <c r="B5" s="67">
        <v>1</v>
      </c>
    </row>
    <row r="6" ht="41" customHeight="1" spans="1:2">
      <c r="A6" s="69" t="s">
        <v>78</v>
      </c>
      <c r="B6" s="70"/>
    </row>
    <row r="7" ht="41" customHeight="1" spans="1:2">
      <c r="A7" s="71" t="s">
        <v>245</v>
      </c>
      <c r="B7" s="70"/>
    </row>
    <row r="8" ht="41" customHeight="1" spans="1:2">
      <c r="A8" s="71"/>
      <c r="B8" s="70"/>
    </row>
    <row r="9" ht="41" customHeight="1" spans="1:2">
      <c r="A9" s="71"/>
      <c r="B9" s="70"/>
    </row>
    <row r="10" ht="41" customHeight="1" spans="1:2">
      <c r="A10" s="71"/>
      <c r="B10" s="70"/>
    </row>
    <row r="11" ht="41" customHeight="1" spans="1:2">
      <c r="A11" s="71"/>
      <c r="B11" s="70"/>
    </row>
    <row r="12" ht="41" customHeight="1" spans="1:2">
      <c r="A12" s="71"/>
      <c r="B12" s="70"/>
    </row>
    <row r="13" ht="41" customHeight="1" spans="1:2">
      <c r="A13" s="71"/>
      <c r="B13" s="70"/>
    </row>
    <row r="14" ht="41" customHeight="1" spans="1:2">
      <c r="A14" s="71"/>
      <c r="B14" s="70"/>
    </row>
    <row r="15" ht="41" customHeight="1" spans="1:2">
      <c r="A15" s="71"/>
      <c r="B15" s="70"/>
    </row>
    <row r="16" spans="1:2">
      <c r="A16" s="7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opLeftCell="A6" workbookViewId="0">
      <selection activeCell="E4" sqref="E4"/>
    </sheetView>
  </sheetViews>
  <sheetFormatPr defaultColWidth="9" defaultRowHeight="13.5" outlineLevelCol="4"/>
  <cols>
    <col min="1" max="1" width="13.375" customWidth="1"/>
    <col min="3" max="5" width="21.5" customWidth="1"/>
  </cols>
  <sheetData>
    <row r="1" ht="23" customHeight="1" spans="1:5">
      <c r="A1" s="63" t="s">
        <v>246</v>
      </c>
      <c r="B1" s="63"/>
      <c r="C1" s="63"/>
      <c r="D1" s="63"/>
      <c r="E1" s="63"/>
    </row>
    <row r="2" ht="25" customHeight="1" spans="1:5">
      <c r="A2" s="64"/>
      <c r="B2" s="65"/>
      <c r="C2" s="65"/>
      <c r="D2" s="65"/>
      <c r="E2" s="65" t="s">
        <v>1</v>
      </c>
    </row>
    <row r="3" ht="43" customHeight="1" spans="1:5">
      <c r="A3" s="73" t="s">
        <v>137</v>
      </c>
      <c r="B3" s="73" t="s">
        <v>98</v>
      </c>
      <c r="C3" s="73" t="s">
        <v>247</v>
      </c>
      <c r="D3" s="73" t="s">
        <v>248</v>
      </c>
      <c r="E3" s="73" t="s">
        <v>249</v>
      </c>
    </row>
    <row r="4" ht="43" customHeight="1" spans="1:5">
      <c r="A4" s="73" t="s">
        <v>54</v>
      </c>
      <c r="B4" s="73">
        <v>1</v>
      </c>
      <c r="C4" s="73">
        <v>2</v>
      </c>
      <c r="D4" s="73">
        <v>3</v>
      </c>
      <c r="E4" s="73">
        <v>4</v>
      </c>
    </row>
    <row r="5" ht="43" customHeight="1" spans="1:5">
      <c r="A5" s="69" t="s">
        <v>78</v>
      </c>
      <c r="B5" s="70"/>
      <c r="C5" s="70"/>
      <c r="D5" s="70"/>
      <c r="E5" s="70"/>
    </row>
    <row r="6" ht="43" customHeight="1" spans="1:5">
      <c r="A6" s="71" t="s">
        <v>245</v>
      </c>
      <c r="B6" s="70"/>
      <c r="C6" s="70"/>
      <c r="D6" s="70"/>
      <c r="E6" s="70"/>
    </row>
    <row r="7" ht="43" customHeight="1" spans="1:5">
      <c r="A7" s="71"/>
      <c r="B7" s="70"/>
      <c r="C7" s="70"/>
      <c r="D7" s="70"/>
      <c r="E7" s="70"/>
    </row>
    <row r="8" ht="43" customHeight="1" spans="1:5">
      <c r="A8" s="71"/>
      <c r="B8" s="70"/>
      <c r="C8" s="70"/>
      <c r="D8" s="70"/>
      <c r="E8" s="70"/>
    </row>
    <row r="9" ht="43" customHeight="1" spans="1:5">
      <c r="A9" s="71"/>
      <c r="B9" s="70"/>
      <c r="C9" s="70"/>
      <c r="D9" s="70"/>
      <c r="E9" s="70"/>
    </row>
    <row r="10" ht="43" customHeight="1" spans="1:5">
      <c r="A10" s="71"/>
      <c r="B10" s="70"/>
      <c r="C10" s="70"/>
      <c r="D10" s="70"/>
      <c r="E10" s="70"/>
    </row>
    <row r="11" ht="43" customHeight="1" spans="1:5">
      <c r="A11" s="71"/>
      <c r="B11" s="70"/>
      <c r="C11" s="70"/>
      <c r="D11" s="70"/>
      <c r="E11" s="70"/>
    </row>
    <row r="12" ht="43" customHeight="1" spans="1:5">
      <c r="A12" s="71"/>
      <c r="B12" s="70"/>
      <c r="C12" s="70"/>
      <c r="D12" s="70"/>
      <c r="E12" s="70"/>
    </row>
    <row r="13" ht="43" customHeight="1" spans="1:5">
      <c r="A13" s="71"/>
      <c r="B13" s="70"/>
      <c r="C13" s="70"/>
      <c r="D13" s="70"/>
      <c r="E13" s="70"/>
    </row>
    <row r="14" ht="43" customHeight="1" spans="1:5">
      <c r="A14" s="71"/>
      <c r="B14" s="70"/>
      <c r="C14" s="70"/>
      <c r="D14" s="70"/>
      <c r="E14" s="70"/>
    </row>
    <row r="15" spans="1:5">
      <c r="A15" s="72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A5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3" t="s">
        <v>250</v>
      </c>
      <c r="B1" s="63"/>
    </row>
    <row r="2" ht="18" customHeight="1" spans="1:2">
      <c r="A2" s="64"/>
      <c r="B2" s="65" t="s">
        <v>1</v>
      </c>
    </row>
    <row r="3" ht="15" customHeight="1" spans="1:2">
      <c r="A3" s="66" t="s">
        <v>243</v>
      </c>
      <c r="B3" s="67" t="s">
        <v>244</v>
      </c>
    </row>
    <row r="4" spans="1:2">
      <c r="A4" s="66"/>
      <c r="B4" s="67"/>
    </row>
    <row r="5" ht="46" customHeight="1" spans="1:2">
      <c r="A5" s="68" t="s">
        <v>54</v>
      </c>
      <c r="B5" s="67">
        <v>1</v>
      </c>
    </row>
    <row r="6" ht="46" customHeight="1" spans="1:2">
      <c r="A6" s="69" t="s">
        <v>78</v>
      </c>
      <c r="B6" s="70"/>
    </row>
    <row r="7" ht="46" customHeight="1" spans="1:2">
      <c r="A7" s="71" t="s">
        <v>245</v>
      </c>
      <c r="B7" s="70"/>
    </row>
    <row r="8" ht="46" customHeight="1" spans="1:2">
      <c r="A8" s="71"/>
      <c r="B8" s="70"/>
    </row>
    <row r="9" ht="46" customHeight="1" spans="1:2">
      <c r="A9" s="71"/>
      <c r="B9" s="70"/>
    </row>
    <row r="10" ht="46" customHeight="1" spans="1:2">
      <c r="A10" s="71"/>
      <c r="B10" s="70"/>
    </row>
    <row r="11" ht="46" customHeight="1" spans="1:2">
      <c r="A11" s="71"/>
      <c r="B11" s="70"/>
    </row>
    <row r="12" ht="46" customHeight="1" spans="1:2">
      <c r="A12" s="71"/>
      <c r="B12" s="70"/>
    </row>
    <row r="13" ht="46" customHeight="1" spans="1:2">
      <c r="A13" s="71"/>
      <c r="B13" s="70"/>
    </row>
    <row r="14" ht="46" customHeight="1" spans="1:2">
      <c r="A14" s="71"/>
      <c r="B14" s="70"/>
    </row>
    <row r="15" ht="46" customHeight="1" spans="1:2">
      <c r="A15" s="71"/>
      <c r="B15" s="70"/>
    </row>
    <row r="16" spans="1:2">
      <c r="A16" s="7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12" workbookViewId="0">
      <selection activeCell="Q32" sqref="Q32"/>
    </sheetView>
  </sheetViews>
  <sheetFormatPr defaultColWidth="9" defaultRowHeight="13.5"/>
  <cols>
    <col min="1" max="1" width="6.875" customWidth="1"/>
    <col min="2" max="2" width="5.125" customWidth="1"/>
    <col min="3" max="3" width="6.125" customWidth="1"/>
    <col min="4" max="4" width="5.125" customWidth="1"/>
    <col min="5" max="5" width="14.125" customWidth="1"/>
    <col min="6" max="6" width="8.875" customWidth="1"/>
    <col min="7" max="7" width="8.125" customWidth="1"/>
    <col min="8" max="8" width="5.125" customWidth="1"/>
    <col min="9" max="9" width="7.5" customWidth="1"/>
    <col min="10" max="10" width="13.25" customWidth="1"/>
    <col min="11" max="11" width="16.5" customWidth="1"/>
  </cols>
  <sheetData>
    <row r="1" ht="18.75" spans="1:11">
      <c r="A1" s="23" t="s">
        <v>251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6" customHeight="1" spans="1:11">
      <c r="A2" s="24" t="s">
        <v>252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1" customHeight="1" spans="1:11">
      <c r="A3" s="25" t="s">
        <v>253</v>
      </c>
      <c r="B3" s="26"/>
      <c r="C3" s="27" t="s">
        <v>143</v>
      </c>
      <c r="D3" s="28"/>
      <c r="E3" s="28"/>
      <c r="F3" s="28"/>
      <c r="G3" s="28"/>
      <c r="H3" s="28"/>
      <c r="I3" s="28"/>
      <c r="J3" s="28"/>
      <c r="K3" s="28"/>
    </row>
    <row r="4" ht="21" customHeight="1" spans="1:11">
      <c r="A4" s="25" t="s">
        <v>254</v>
      </c>
      <c r="B4" s="26"/>
      <c r="C4" s="29" t="s">
        <v>255</v>
      </c>
      <c r="D4" s="26"/>
      <c r="E4" s="26"/>
      <c r="F4" s="26"/>
      <c r="G4" s="25" t="s">
        <v>256</v>
      </c>
      <c r="H4" s="26"/>
      <c r="I4" s="30" t="s">
        <v>257</v>
      </c>
      <c r="J4" s="26"/>
      <c r="K4" s="26"/>
    </row>
    <row r="5" ht="20" customHeight="1" spans="1:11">
      <c r="A5" s="25" t="s">
        <v>258</v>
      </c>
      <c r="B5" s="26"/>
      <c r="C5" s="25" t="s">
        <v>259</v>
      </c>
      <c r="D5" s="26"/>
      <c r="E5" s="26"/>
      <c r="F5" s="25" t="s">
        <v>260</v>
      </c>
      <c r="G5" s="26"/>
      <c r="H5" s="25" t="s">
        <v>261</v>
      </c>
      <c r="I5" s="26"/>
      <c r="J5" s="25" t="s">
        <v>260</v>
      </c>
      <c r="K5" s="26"/>
    </row>
    <row r="6" ht="18" customHeight="1" spans="1:11">
      <c r="A6" s="26"/>
      <c r="B6" s="26"/>
      <c r="C6" s="25" t="s">
        <v>262</v>
      </c>
      <c r="D6" s="26"/>
      <c r="E6" s="25" t="s">
        <v>263</v>
      </c>
      <c r="F6" s="31">
        <v>1522.3</v>
      </c>
      <c r="G6" s="32"/>
      <c r="H6" s="25" t="s">
        <v>264</v>
      </c>
      <c r="I6" s="26"/>
      <c r="J6" s="33"/>
      <c r="K6" s="32"/>
    </row>
    <row r="7" ht="18" customHeight="1" spans="1:11">
      <c r="A7" s="26"/>
      <c r="B7" s="26"/>
      <c r="C7" s="26"/>
      <c r="D7" s="26"/>
      <c r="E7" s="25" t="s">
        <v>265</v>
      </c>
      <c r="F7" s="31">
        <v>129.45</v>
      </c>
      <c r="G7" s="32"/>
      <c r="H7" s="25" t="s">
        <v>266</v>
      </c>
      <c r="I7" s="26"/>
      <c r="J7" s="31">
        <v>2035.35</v>
      </c>
      <c r="K7" s="32"/>
    </row>
    <row r="8" ht="18" customHeight="1" spans="1:11">
      <c r="A8" s="26"/>
      <c r="B8" s="26"/>
      <c r="C8" s="26"/>
      <c r="D8" s="26"/>
      <c r="E8" s="25" t="s">
        <v>267</v>
      </c>
      <c r="F8" s="31">
        <v>1651.75</v>
      </c>
      <c r="G8" s="32"/>
      <c r="H8" s="25" t="s">
        <v>268</v>
      </c>
      <c r="I8" s="26"/>
      <c r="J8" s="31"/>
      <c r="K8" s="32"/>
    </row>
    <row r="9" ht="18" customHeight="1" spans="1:11">
      <c r="A9" s="26"/>
      <c r="B9" s="26"/>
      <c r="C9" s="25" t="s">
        <v>269</v>
      </c>
      <c r="D9" s="26"/>
      <c r="E9" s="25" t="s">
        <v>270</v>
      </c>
      <c r="F9" s="31">
        <v>383.6</v>
      </c>
      <c r="G9" s="32"/>
      <c r="H9" s="25" t="s">
        <v>271</v>
      </c>
      <c r="I9" s="26"/>
      <c r="J9" s="31">
        <f>F9+F8</f>
        <v>2035.35</v>
      </c>
      <c r="K9" s="32"/>
    </row>
    <row r="10" ht="18" customHeight="1" spans="1:11">
      <c r="A10" s="26"/>
      <c r="B10" s="26"/>
      <c r="C10" s="26"/>
      <c r="D10" s="26"/>
      <c r="E10" s="25" t="s">
        <v>272</v>
      </c>
      <c r="F10" s="33"/>
      <c r="G10" s="32"/>
      <c r="H10" s="25" t="s">
        <v>273</v>
      </c>
      <c r="I10" s="26"/>
      <c r="J10" s="31">
        <v>2035.35</v>
      </c>
      <c r="K10" s="32"/>
    </row>
    <row r="11" ht="18" customHeight="1" spans="1:11">
      <c r="A11" s="34"/>
      <c r="B11" s="34"/>
      <c r="C11" s="34"/>
      <c r="D11" s="34"/>
      <c r="E11" s="35" t="s">
        <v>267</v>
      </c>
      <c r="F11" s="36">
        <v>383.6</v>
      </c>
      <c r="G11" s="37"/>
      <c r="H11" s="38"/>
      <c r="I11" s="38"/>
      <c r="J11" s="38"/>
      <c r="K11" s="38"/>
    </row>
    <row r="12" ht="53" customHeight="1" spans="1:11">
      <c r="A12" s="39" t="s">
        <v>274</v>
      </c>
      <c r="B12" s="40" t="s">
        <v>275</v>
      </c>
      <c r="C12" s="41"/>
      <c r="D12" s="41"/>
      <c r="E12" s="41"/>
      <c r="F12" s="41"/>
      <c r="G12" s="41"/>
      <c r="H12" s="41"/>
      <c r="I12" s="41"/>
      <c r="J12" s="41"/>
      <c r="K12" s="41"/>
    </row>
    <row r="13" ht="17" customHeight="1" spans="1:11">
      <c r="A13" s="42" t="s">
        <v>276</v>
      </c>
      <c r="B13" s="43" t="s">
        <v>277</v>
      </c>
      <c r="C13" s="44"/>
      <c r="D13" s="43" t="s">
        <v>278</v>
      </c>
      <c r="E13" s="43" t="s">
        <v>279</v>
      </c>
      <c r="F13" s="44"/>
      <c r="G13" s="45" t="s">
        <v>280</v>
      </c>
      <c r="H13" s="44"/>
      <c r="I13" s="44"/>
      <c r="J13" s="44"/>
      <c r="K13" s="43" t="s">
        <v>281</v>
      </c>
    </row>
    <row r="14" ht="13" customHeight="1" spans="1:11">
      <c r="A14" s="46"/>
      <c r="B14" s="43" t="s">
        <v>282</v>
      </c>
      <c r="C14" s="44"/>
      <c r="D14" s="47">
        <v>10</v>
      </c>
      <c r="E14" s="43" t="s">
        <v>283</v>
      </c>
      <c r="F14" s="44"/>
      <c r="G14" s="43" t="s">
        <v>284</v>
      </c>
      <c r="H14" s="44"/>
      <c r="I14" s="44"/>
      <c r="J14" s="44"/>
      <c r="K14" s="48">
        <v>1</v>
      </c>
    </row>
    <row r="15" ht="13" customHeight="1" spans="1:11">
      <c r="A15" s="46"/>
      <c r="B15" s="44"/>
      <c r="C15" s="44"/>
      <c r="D15" s="44"/>
      <c r="E15" s="44"/>
      <c r="F15" s="44"/>
      <c r="G15" s="43" t="s">
        <v>285</v>
      </c>
      <c r="H15" s="44"/>
      <c r="I15" s="44"/>
      <c r="J15" s="44"/>
      <c r="K15" s="49" t="s">
        <v>286</v>
      </c>
    </row>
    <row r="16" ht="13" customHeight="1" spans="1:11">
      <c r="A16" s="46"/>
      <c r="B16" s="44"/>
      <c r="C16" s="44"/>
      <c r="D16" s="44"/>
      <c r="E16" s="44"/>
      <c r="F16" s="44"/>
      <c r="G16" s="43" t="s">
        <v>287</v>
      </c>
      <c r="H16" s="44"/>
      <c r="I16" s="44"/>
      <c r="J16" s="44"/>
      <c r="K16" s="43" t="s">
        <v>288</v>
      </c>
    </row>
    <row r="17" ht="13" customHeight="1" spans="1:11">
      <c r="A17" s="46"/>
      <c r="B17" s="44"/>
      <c r="C17" s="44"/>
      <c r="D17" s="44"/>
      <c r="E17" s="44"/>
      <c r="F17" s="44"/>
      <c r="G17" s="43" t="s">
        <v>289</v>
      </c>
      <c r="H17" s="44"/>
      <c r="I17" s="44"/>
      <c r="J17" s="44"/>
      <c r="K17" s="43" t="s">
        <v>290</v>
      </c>
    </row>
    <row r="18" ht="13" customHeight="1" spans="1:11">
      <c r="A18" s="46"/>
      <c r="B18" s="44"/>
      <c r="C18" s="44"/>
      <c r="D18" s="44"/>
      <c r="E18" s="43" t="s">
        <v>291</v>
      </c>
      <c r="F18" s="44"/>
      <c r="G18" s="43" t="s">
        <v>292</v>
      </c>
      <c r="H18" s="44"/>
      <c r="I18" s="44"/>
      <c r="J18" s="44"/>
      <c r="K18" s="43" t="s">
        <v>293</v>
      </c>
    </row>
    <row r="19" ht="13" customHeight="1" spans="1:11">
      <c r="A19" s="46"/>
      <c r="B19" s="44"/>
      <c r="C19" s="44"/>
      <c r="D19" s="44"/>
      <c r="E19" s="44"/>
      <c r="F19" s="44"/>
      <c r="G19" s="43" t="s">
        <v>294</v>
      </c>
      <c r="H19" s="44"/>
      <c r="I19" s="44"/>
      <c r="J19" s="44"/>
      <c r="K19" s="43" t="s">
        <v>295</v>
      </c>
    </row>
    <row r="20" ht="13" customHeight="1" spans="1:11">
      <c r="A20" s="46"/>
      <c r="B20" s="44"/>
      <c r="C20" s="44"/>
      <c r="D20" s="44"/>
      <c r="E20" s="43" t="s">
        <v>296</v>
      </c>
      <c r="F20" s="44"/>
      <c r="G20" s="43" t="s">
        <v>297</v>
      </c>
      <c r="H20" s="44"/>
      <c r="I20" s="44"/>
      <c r="J20" s="44"/>
      <c r="K20" s="43" t="s">
        <v>298</v>
      </c>
    </row>
    <row r="21" ht="13" customHeight="1" spans="1:11">
      <c r="A21" s="46"/>
      <c r="B21" s="44"/>
      <c r="C21" s="44"/>
      <c r="D21" s="44"/>
      <c r="E21" s="44"/>
      <c r="F21" s="44"/>
      <c r="G21" s="43" t="s">
        <v>299</v>
      </c>
      <c r="H21" s="44"/>
      <c r="I21" s="44"/>
      <c r="J21" s="44"/>
      <c r="K21" s="43" t="s">
        <v>300</v>
      </c>
    </row>
    <row r="22" ht="13" customHeight="1" spans="1:11">
      <c r="A22" s="46"/>
      <c r="B22" s="44"/>
      <c r="C22" s="44"/>
      <c r="D22" s="44"/>
      <c r="E22" s="43" t="s">
        <v>301</v>
      </c>
      <c r="F22" s="44"/>
      <c r="G22" s="43" t="s">
        <v>302</v>
      </c>
      <c r="H22" s="44"/>
      <c r="I22" s="44"/>
      <c r="J22" s="44"/>
      <c r="K22" s="43" t="s">
        <v>298</v>
      </c>
    </row>
    <row r="23" ht="13" customHeight="1" spans="1:11">
      <c r="A23" s="46"/>
      <c r="B23" s="44"/>
      <c r="C23" s="44"/>
      <c r="D23" s="44"/>
      <c r="E23" s="44"/>
      <c r="F23" s="44"/>
      <c r="G23" s="43" t="s">
        <v>303</v>
      </c>
      <c r="H23" s="44"/>
      <c r="I23" s="44"/>
      <c r="J23" s="44"/>
      <c r="K23" s="48">
        <v>1</v>
      </c>
    </row>
    <row r="24" ht="13" customHeight="1" spans="1:11">
      <c r="A24" s="46"/>
      <c r="B24" s="44"/>
      <c r="C24" s="44"/>
      <c r="D24" s="44"/>
      <c r="E24" s="43" t="s">
        <v>304</v>
      </c>
      <c r="F24" s="44"/>
      <c r="G24" s="43" t="s">
        <v>305</v>
      </c>
      <c r="H24" s="44"/>
      <c r="I24" s="44"/>
      <c r="J24" s="44"/>
      <c r="K24" s="43" t="s">
        <v>288</v>
      </c>
    </row>
    <row r="25" ht="13" customHeight="1" spans="1:11">
      <c r="A25" s="46"/>
      <c r="B25" s="50"/>
      <c r="C25" s="50"/>
      <c r="D25" s="50"/>
      <c r="E25" s="43" t="s">
        <v>306</v>
      </c>
      <c r="F25" s="44"/>
      <c r="G25" s="43" t="s">
        <v>307</v>
      </c>
      <c r="H25" s="44"/>
      <c r="I25" s="44"/>
      <c r="J25" s="44"/>
      <c r="K25" s="43" t="s">
        <v>308</v>
      </c>
    </row>
    <row r="26" ht="13" customHeight="1" spans="1:11">
      <c r="A26" s="46"/>
      <c r="B26" s="43" t="s">
        <v>309</v>
      </c>
      <c r="C26" s="44"/>
      <c r="D26" s="47">
        <v>30</v>
      </c>
      <c r="E26" s="43" t="s">
        <v>310</v>
      </c>
      <c r="F26" s="44"/>
      <c r="G26" s="43" t="s">
        <v>311</v>
      </c>
      <c r="H26" s="44"/>
      <c r="I26" s="44"/>
      <c r="J26" s="44"/>
      <c r="K26" s="48" t="s">
        <v>312</v>
      </c>
    </row>
    <row r="27" ht="13" customHeight="1" spans="1:11">
      <c r="A27" s="46"/>
      <c r="B27" s="43"/>
      <c r="C27" s="44"/>
      <c r="D27" s="47"/>
      <c r="E27" s="43"/>
      <c r="F27" s="44"/>
      <c r="G27" s="51" t="s">
        <v>313</v>
      </c>
      <c r="H27" s="44"/>
      <c r="I27" s="44"/>
      <c r="J27" s="44"/>
      <c r="K27" s="48" t="s">
        <v>314</v>
      </c>
    </row>
    <row r="28" ht="13" customHeight="1" spans="1:11">
      <c r="A28" s="46"/>
      <c r="B28" s="43"/>
      <c r="C28" s="44"/>
      <c r="D28" s="47"/>
      <c r="E28" s="43"/>
      <c r="F28" s="44"/>
      <c r="G28" s="51" t="s">
        <v>315</v>
      </c>
      <c r="H28" s="44"/>
      <c r="I28" s="44"/>
      <c r="J28" s="44"/>
      <c r="K28" s="43" t="s">
        <v>316</v>
      </c>
    </row>
    <row r="29" ht="13" customHeight="1" spans="1:11">
      <c r="A29" s="46"/>
      <c r="B29" s="43"/>
      <c r="C29" s="44"/>
      <c r="D29" s="47"/>
      <c r="E29" s="43"/>
      <c r="F29" s="44"/>
      <c r="G29" s="51" t="s">
        <v>317</v>
      </c>
      <c r="H29" s="44"/>
      <c r="I29" s="44"/>
      <c r="J29" s="44"/>
      <c r="K29" s="43" t="s">
        <v>318</v>
      </c>
    </row>
    <row r="30" ht="13" customHeight="1" spans="1:11">
      <c r="A30" s="46"/>
      <c r="B30" s="44"/>
      <c r="C30" s="44"/>
      <c r="D30" s="44"/>
      <c r="E30" s="44"/>
      <c r="F30" s="44"/>
      <c r="G30" s="51" t="s">
        <v>319</v>
      </c>
      <c r="H30" s="44"/>
      <c r="I30" s="44"/>
      <c r="J30" s="44"/>
      <c r="K30" s="43" t="s">
        <v>320</v>
      </c>
    </row>
    <row r="31" ht="13" customHeight="1" spans="1:11">
      <c r="A31" s="46"/>
      <c r="B31" s="44"/>
      <c r="C31" s="44"/>
      <c r="D31" s="44"/>
      <c r="E31" s="43" t="s">
        <v>321</v>
      </c>
      <c r="F31" s="44"/>
      <c r="G31" s="51" t="s">
        <v>322</v>
      </c>
      <c r="H31" s="44"/>
      <c r="I31" s="44"/>
      <c r="J31" s="44"/>
      <c r="K31" s="48">
        <v>1</v>
      </c>
    </row>
    <row r="32" ht="13" customHeight="1" spans="1:11">
      <c r="A32" s="46"/>
      <c r="B32" s="44"/>
      <c r="C32" s="44"/>
      <c r="D32" s="44"/>
      <c r="E32" s="43"/>
      <c r="F32" s="44"/>
      <c r="G32" s="51" t="s">
        <v>323</v>
      </c>
      <c r="H32" s="44"/>
      <c r="I32" s="44"/>
      <c r="J32" s="44"/>
      <c r="K32" s="48">
        <v>1</v>
      </c>
    </row>
    <row r="33" ht="13" customHeight="1" spans="1:11">
      <c r="A33" s="46"/>
      <c r="B33" s="44"/>
      <c r="C33" s="44"/>
      <c r="D33" s="44"/>
      <c r="E33" s="43"/>
      <c r="F33" s="44"/>
      <c r="G33" s="43" t="s">
        <v>324</v>
      </c>
      <c r="H33" s="44"/>
      <c r="I33" s="44"/>
      <c r="J33" s="44"/>
      <c r="K33" s="48" t="s">
        <v>325</v>
      </c>
    </row>
    <row r="34" ht="13" customHeight="1" spans="1:11">
      <c r="A34" s="46"/>
      <c r="B34" s="44"/>
      <c r="C34" s="44"/>
      <c r="D34" s="44"/>
      <c r="E34" s="43"/>
      <c r="F34" s="44"/>
      <c r="G34" s="51" t="s">
        <v>326</v>
      </c>
      <c r="H34" s="44"/>
      <c r="I34" s="44"/>
      <c r="J34" s="44"/>
      <c r="K34" s="48">
        <v>1</v>
      </c>
    </row>
    <row r="35" ht="13" customHeight="1" spans="1:11">
      <c r="A35" s="46"/>
      <c r="B35" s="44"/>
      <c r="C35" s="44"/>
      <c r="D35" s="44"/>
      <c r="E35" s="43" t="s">
        <v>327</v>
      </c>
      <c r="F35" s="44"/>
      <c r="G35" s="51" t="s">
        <v>328</v>
      </c>
      <c r="H35" s="44"/>
      <c r="I35" s="44"/>
      <c r="J35" s="44"/>
      <c r="K35" s="51" t="s">
        <v>329</v>
      </c>
    </row>
    <row r="36" ht="13" customHeight="1" spans="1:11">
      <c r="A36" s="46"/>
      <c r="B36" s="44"/>
      <c r="C36" s="44"/>
      <c r="D36" s="44"/>
      <c r="E36" s="44"/>
      <c r="F36" s="44"/>
      <c r="G36" s="51" t="s">
        <v>330</v>
      </c>
      <c r="H36" s="44"/>
      <c r="I36" s="44"/>
      <c r="J36" s="44"/>
      <c r="K36" s="51" t="s">
        <v>329</v>
      </c>
    </row>
    <row r="37" ht="13" customHeight="1" spans="1:11">
      <c r="A37" s="46"/>
      <c r="B37" s="44"/>
      <c r="C37" s="44"/>
      <c r="D37" s="44"/>
      <c r="E37" s="43" t="s">
        <v>331</v>
      </c>
      <c r="F37" s="44"/>
      <c r="G37" s="43" t="s">
        <v>332</v>
      </c>
      <c r="H37" s="44"/>
      <c r="I37" s="44"/>
      <c r="J37" s="44"/>
      <c r="K37" s="43" t="s">
        <v>333</v>
      </c>
    </row>
    <row r="38" ht="13" customHeight="1" spans="1:11">
      <c r="A38" s="46"/>
      <c r="B38" s="43" t="s">
        <v>334</v>
      </c>
      <c r="C38" s="44"/>
      <c r="D38" s="47">
        <v>30</v>
      </c>
      <c r="E38" s="43" t="s">
        <v>335</v>
      </c>
      <c r="F38" s="44"/>
      <c r="G38" s="43" t="s">
        <v>336</v>
      </c>
      <c r="H38" s="44"/>
      <c r="I38" s="44"/>
      <c r="J38" s="44"/>
      <c r="K38" s="43" t="s">
        <v>337</v>
      </c>
    </row>
    <row r="39" ht="13" customHeight="1" spans="1:11">
      <c r="A39" s="46"/>
      <c r="B39" s="44"/>
      <c r="C39" s="44"/>
      <c r="D39" s="44"/>
      <c r="E39" s="52" t="s">
        <v>338</v>
      </c>
      <c r="F39" s="53"/>
      <c r="G39" s="51" t="s">
        <v>339</v>
      </c>
      <c r="H39" s="44"/>
      <c r="I39" s="44"/>
      <c r="J39" s="44"/>
      <c r="K39" s="43" t="s">
        <v>325</v>
      </c>
    </row>
    <row r="40" ht="13" customHeight="1" spans="1:11">
      <c r="A40" s="46"/>
      <c r="B40" s="44"/>
      <c r="C40" s="44"/>
      <c r="D40" s="44"/>
      <c r="E40" s="54"/>
      <c r="F40" s="55"/>
      <c r="G40" s="43" t="s">
        <v>340</v>
      </c>
      <c r="H40" s="44"/>
      <c r="I40" s="44"/>
      <c r="J40" s="44"/>
      <c r="K40" s="48" t="s">
        <v>341</v>
      </c>
    </row>
    <row r="41" ht="13" customHeight="1" spans="1:11">
      <c r="A41" s="46"/>
      <c r="B41" s="44"/>
      <c r="C41" s="44"/>
      <c r="D41" s="44"/>
      <c r="E41" s="56"/>
      <c r="F41" s="57"/>
      <c r="G41" s="51"/>
      <c r="H41" s="44"/>
      <c r="I41" s="44"/>
      <c r="J41" s="44"/>
      <c r="K41" s="43"/>
    </row>
    <row r="42" ht="13" customHeight="1" spans="1:11">
      <c r="A42" s="46"/>
      <c r="B42" s="44"/>
      <c r="C42" s="44"/>
      <c r="D42" s="44"/>
      <c r="E42" s="43" t="s">
        <v>342</v>
      </c>
      <c r="F42" s="44"/>
      <c r="G42" s="43"/>
      <c r="H42" s="44"/>
      <c r="I42" s="44"/>
      <c r="J42" s="44"/>
      <c r="K42" s="43"/>
    </row>
    <row r="43" ht="13" customHeight="1" spans="1:11">
      <c r="A43" s="46"/>
      <c r="B43" s="44"/>
      <c r="C43" s="44"/>
      <c r="D43" s="44"/>
      <c r="E43" s="43" t="s">
        <v>343</v>
      </c>
      <c r="F43" s="44"/>
      <c r="G43" s="51" t="s">
        <v>344</v>
      </c>
      <c r="H43" s="44"/>
      <c r="I43" s="44"/>
      <c r="J43" s="44"/>
      <c r="K43" s="43" t="s">
        <v>325</v>
      </c>
    </row>
    <row r="44" ht="13" customHeight="1" spans="1:11">
      <c r="A44" s="46"/>
      <c r="B44" s="43" t="s">
        <v>345</v>
      </c>
      <c r="C44" s="44"/>
      <c r="D44" s="47">
        <v>20</v>
      </c>
      <c r="E44" s="43" t="s">
        <v>346</v>
      </c>
      <c r="F44" s="44"/>
      <c r="G44" s="43" t="s">
        <v>347</v>
      </c>
      <c r="H44" s="44"/>
      <c r="I44" s="44"/>
      <c r="J44" s="44"/>
      <c r="K44" s="43" t="s">
        <v>348</v>
      </c>
    </row>
    <row r="45" ht="13" customHeight="1" spans="1:11">
      <c r="A45" s="46"/>
      <c r="B45" s="44"/>
      <c r="C45" s="44"/>
      <c r="D45" s="44"/>
      <c r="E45" s="43" t="s">
        <v>349</v>
      </c>
      <c r="F45" s="44"/>
      <c r="G45" s="43" t="s">
        <v>350</v>
      </c>
      <c r="H45" s="44"/>
      <c r="I45" s="44"/>
      <c r="J45" s="44"/>
      <c r="K45" s="43" t="s">
        <v>351</v>
      </c>
    </row>
    <row r="46" ht="13" customHeight="1" spans="1:11">
      <c r="A46" s="46"/>
      <c r="B46" s="44"/>
      <c r="C46" s="44"/>
      <c r="D46" s="44"/>
      <c r="E46" s="43" t="s">
        <v>352</v>
      </c>
      <c r="F46" s="44"/>
      <c r="G46" s="43" t="s">
        <v>353</v>
      </c>
      <c r="H46" s="44"/>
      <c r="I46" s="44"/>
      <c r="J46" s="44"/>
      <c r="K46" s="43" t="s">
        <v>354</v>
      </c>
    </row>
    <row r="47" ht="13" customHeight="1" spans="1:11">
      <c r="A47" s="46"/>
      <c r="B47" s="58"/>
      <c r="C47" s="58"/>
      <c r="D47" s="58"/>
      <c r="E47" s="59" t="s">
        <v>355</v>
      </c>
      <c r="F47" s="58"/>
      <c r="G47" s="59" t="s">
        <v>356</v>
      </c>
      <c r="H47" s="58"/>
      <c r="I47" s="58"/>
      <c r="J47" s="58"/>
      <c r="K47" s="59" t="s">
        <v>348</v>
      </c>
    </row>
    <row r="48" ht="28" customHeight="1" spans="1:11">
      <c r="A48" s="60" t="s">
        <v>357</v>
      </c>
      <c r="B48" s="61" t="s">
        <v>358</v>
      </c>
      <c r="C48" s="61"/>
      <c r="D48" s="61"/>
      <c r="E48" s="60"/>
      <c r="F48" s="60" t="s">
        <v>359</v>
      </c>
      <c r="G48" s="60"/>
      <c r="H48" s="61" t="s">
        <v>360</v>
      </c>
      <c r="I48" s="61"/>
      <c r="J48" s="61"/>
      <c r="K48" s="62"/>
    </row>
    <row r="49" spans="1:11">
      <c r="A49" s="3" t="s">
        <v>361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ht="5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7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47"/>
    <mergeCell ref="D14:D24"/>
    <mergeCell ref="D26:D37"/>
    <mergeCell ref="D38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4"/>
    <mergeCell ref="B26:C37"/>
    <mergeCell ref="E35:F36"/>
    <mergeCell ref="B38:C43"/>
    <mergeCell ref="B44:C47"/>
    <mergeCell ref="A49:K53"/>
    <mergeCell ref="E39:F41"/>
  </mergeCells>
  <pageMargins left="0.393055555555556" right="0.393055555555556" top="0.275" bottom="0.275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6" workbookViewId="0">
      <selection activeCell="G19" sqref="G19"/>
    </sheetView>
  </sheetViews>
  <sheetFormatPr defaultColWidth="9" defaultRowHeight="13.5" outlineLevelCol="6"/>
  <cols>
    <col min="2" max="2" width="9.875" customWidth="1"/>
    <col min="3" max="3" width="14.375" customWidth="1"/>
    <col min="4" max="4" width="9.5" customWidth="1"/>
    <col min="5" max="5" width="11.375" customWidth="1"/>
    <col min="6" max="6" width="23.5" customWidth="1"/>
    <col min="7" max="7" width="10.125" customWidth="1"/>
  </cols>
  <sheetData>
    <row r="1" ht="18.75" spans="1:7">
      <c r="A1" s="1" t="s">
        <v>362</v>
      </c>
      <c r="B1" s="2"/>
      <c r="C1" s="2"/>
      <c r="D1" s="2"/>
      <c r="E1" s="2"/>
      <c r="F1" s="2"/>
      <c r="G1" s="2"/>
    </row>
    <row r="2" ht="24" customHeight="1" spans="1:7">
      <c r="A2" s="3" t="s">
        <v>363</v>
      </c>
      <c r="B2" s="3"/>
      <c r="C2" s="3" t="s">
        <v>364</v>
      </c>
      <c r="D2" s="3"/>
      <c r="E2" s="3" t="s">
        <v>365</v>
      </c>
      <c r="F2" s="4" t="s">
        <v>366</v>
      </c>
      <c r="G2" s="4"/>
    </row>
    <row r="3" ht="24" customHeight="1" spans="1:7">
      <c r="A3" s="3" t="s">
        <v>367</v>
      </c>
      <c r="B3" s="3"/>
      <c r="C3" s="3" t="s">
        <v>368</v>
      </c>
      <c r="D3" s="3"/>
      <c r="E3" s="3" t="s">
        <v>369</v>
      </c>
      <c r="F3" s="4" t="s">
        <v>143</v>
      </c>
      <c r="G3" s="4"/>
    </row>
    <row r="4" ht="24" customHeight="1" spans="1:7">
      <c r="A4" s="4" t="s">
        <v>370</v>
      </c>
      <c r="B4" s="4"/>
      <c r="C4" s="5" t="s">
        <v>371</v>
      </c>
      <c r="D4" s="5"/>
      <c r="E4" s="6" t="s">
        <v>372</v>
      </c>
      <c r="F4" s="6"/>
      <c r="G4" s="6"/>
    </row>
    <row r="5" ht="24" customHeight="1" spans="1:7">
      <c r="A5" s="4"/>
      <c r="B5" s="4"/>
      <c r="C5" s="7" t="s">
        <v>373</v>
      </c>
      <c r="D5" s="7"/>
      <c r="E5" s="6" t="s">
        <v>372</v>
      </c>
      <c r="F5" s="6"/>
      <c r="G5" s="6"/>
    </row>
    <row r="6" ht="24" customHeight="1" spans="1:7">
      <c r="A6" s="4"/>
      <c r="B6" s="4"/>
      <c r="C6" s="7" t="s">
        <v>374</v>
      </c>
      <c r="D6" s="7"/>
      <c r="E6" s="6"/>
      <c r="F6" s="6"/>
      <c r="G6" s="6"/>
    </row>
    <row r="7" ht="19" customHeight="1" spans="1:7">
      <c r="A7" s="4" t="s">
        <v>375</v>
      </c>
      <c r="B7" s="8" t="s">
        <v>376</v>
      </c>
      <c r="C7" s="8"/>
      <c r="D7" s="8"/>
      <c r="E7" s="8"/>
      <c r="F7" s="8"/>
      <c r="G7" s="8"/>
    </row>
    <row r="8" ht="28" customHeight="1" spans="1:7">
      <c r="A8" s="4"/>
      <c r="B8" s="5" t="s">
        <v>377</v>
      </c>
      <c r="C8" s="5"/>
      <c r="D8" s="5"/>
      <c r="E8" s="5"/>
      <c r="F8" s="5"/>
      <c r="G8" s="5"/>
    </row>
    <row r="9" ht="20" customHeight="1" spans="1:7">
      <c r="A9" s="4" t="s">
        <v>378</v>
      </c>
      <c r="B9" s="4" t="s">
        <v>379</v>
      </c>
      <c r="C9" s="4" t="s">
        <v>380</v>
      </c>
      <c r="D9" s="8" t="s">
        <v>381</v>
      </c>
      <c r="E9" s="8"/>
      <c r="F9" s="8"/>
      <c r="G9" s="4" t="s">
        <v>382</v>
      </c>
    </row>
    <row r="10" ht="20" customHeight="1" spans="1:7">
      <c r="A10" s="4"/>
      <c r="B10" s="9" t="s">
        <v>383</v>
      </c>
      <c r="C10" s="4" t="s">
        <v>384</v>
      </c>
      <c r="D10" s="10" t="s">
        <v>385</v>
      </c>
      <c r="E10" s="11"/>
      <c r="F10" s="12"/>
      <c r="G10" s="3" t="s">
        <v>386</v>
      </c>
    </row>
    <row r="11" ht="20" customHeight="1" spans="1:7">
      <c r="A11" s="4"/>
      <c r="B11" s="14"/>
      <c r="C11" s="4" t="s">
        <v>387</v>
      </c>
      <c r="D11" s="10" t="s">
        <v>388</v>
      </c>
      <c r="E11" s="11"/>
      <c r="F11" s="12"/>
      <c r="G11" s="4"/>
    </row>
    <row r="12" ht="20" customHeight="1" spans="1:7">
      <c r="A12" s="4"/>
      <c r="B12" s="15"/>
      <c r="C12" s="4" t="s">
        <v>389</v>
      </c>
      <c r="D12" s="10" t="s">
        <v>388</v>
      </c>
      <c r="E12" s="11"/>
      <c r="F12" s="12"/>
      <c r="G12" s="4"/>
    </row>
    <row r="13" ht="20" customHeight="1" spans="1:7">
      <c r="A13" s="4"/>
      <c r="B13" s="4" t="s">
        <v>390</v>
      </c>
      <c r="C13" s="9" t="s">
        <v>391</v>
      </c>
      <c r="D13" s="3" t="s">
        <v>392</v>
      </c>
      <c r="E13" s="3"/>
      <c r="F13" s="3"/>
      <c r="G13" s="6" t="s">
        <v>393</v>
      </c>
    </row>
    <row r="14" ht="20" customHeight="1" spans="1:7">
      <c r="A14" s="4"/>
      <c r="B14" s="4"/>
      <c r="C14" s="14"/>
      <c r="D14" s="3" t="s">
        <v>394</v>
      </c>
      <c r="E14" s="3"/>
      <c r="F14" s="3"/>
      <c r="G14" s="6" t="s">
        <v>395</v>
      </c>
    </row>
    <row r="15" ht="20" customHeight="1" spans="1:7">
      <c r="A15" s="4"/>
      <c r="B15" s="4"/>
      <c r="C15" s="15"/>
      <c r="D15" s="3" t="s">
        <v>396</v>
      </c>
      <c r="E15" s="3"/>
      <c r="F15" s="3"/>
      <c r="G15" s="6" t="s">
        <v>397</v>
      </c>
    </row>
    <row r="16" ht="20" customHeight="1" spans="1:7">
      <c r="A16" s="4"/>
      <c r="B16" s="4"/>
      <c r="C16" s="4" t="s">
        <v>398</v>
      </c>
      <c r="D16" s="3" t="s">
        <v>399</v>
      </c>
      <c r="E16" s="3"/>
      <c r="F16" s="3"/>
      <c r="G16" s="6" t="s">
        <v>400</v>
      </c>
    </row>
    <row r="17" ht="20" customHeight="1" spans="1:7">
      <c r="A17" s="4"/>
      <c r="B17" s="4"/>
      <c r="C17" s="4"/>
      <c r="D17" s="10" t="s">
        <v>401</v>
      </c>
      <c r="E17" s="11"/>
      <c r="F17" s="12"/>
      <c r="G17" s="21" t="s">
        <v>402</v>
      </c>
    </row>
    <row r="18" ht="20" customHeight="1" spans="1:7">
      <c r="A18" s="4"/>
      <c r="B18" s="4"/>
      <c r="C18" s="4"/>
      <c r="D18" s="3" t="s">
        <v>403</v>
      </c>
      <c r="E18" s="3"/>
      <c r="F18" s="3"/>
      <c r="G18" s="6" t="s">
        <v>404</v>
      </c>
    </row>
    <row r="19" ht="20" customHeight="1" spans="1:7">
      <c r="A19" s="4"/>
      <c r="B19" s="4"/>
      <c r="C19" s="4" t="s">
        <v>405</v>
      </c>
      <c r="D19" s="3" t="s">
        <v>406</v>
      </c>
      <c r="E19" s="3"/>
      <c r="F19" s="3"/>
      <c r="G19" s="21" t="s">
        <v>402</v>
      </c>
    </row>
    <row r="20" ht="20" customHeight="1" spans="1:7">
      <c r="A20" s="4"/>
      <c r="B20" s="4"/>
      <c r="C20" s="4"/>
      <c r="D20" s="3" t="s">
        <v>407</v>
      </c>
      <c r="E20" s="3"/>
      <c r="F20" s="3"/>
      <c r="G20" s="18" t="s">
        <v>408</v>
      </c>
    </row>
    <row r="21" ht="20" customHeight="1" spans="1:7">
      <c r="A21" s="4"/>
      <c r="B21" s="4" t="s">
        <v>409</v>
      </c>
      <c r="C21" s="4" t="s">
        <v>410</v>
      </c>
      <c r="D21" s="3" t="s">
        <v>411</v>
      </c>
      <c r="E21" s="3"/>
      <c r="F21" s="3"/>
      <c r="G21" s="22" t="s">
        <v>412</v>
      </c>
    </row>
    <row r="22" ht="20" customHeight="1" spans="1:7">
      <c r="A22" s="4"/>
      <c r="B22" s="4"/>
      <c r="C22" s="4"/>
      <c r="D22" s="3" t="s">
        <v>413</v>
      </c>
      <c r="E22" s="3"/>
      <c r="F22" s="3"/>
      <c r="G22" s="6"/>
    </row>
    <row r="23" ht="27" customHeight="1" spans="1:7">
      <c r="A23" s="4"/>
      <c r="B23" s="4"/>
      <c r="C23" s="4" t="s">
        <v>414</v>
      </c>
      <c r="D23" s="3" t="s">
        <v>415</v>
      </c>
      <c r="E23" s="3"/>
      <c r="F23" s="3"/>
      <c r="G23" s="6" t="s">
        <v>400</v>
      </c>
    </row>
    <row r="24" ht="20" customHeight="1" spans="1:7">
      <c r="A24" s="4"/>
      <c r="B24" s="4"/>
      <c r="C24" s="4"/>
      <c r="D24" s="3" t="s">
        <v>416</v>
      </c>
      <c r="E24" s="3"/>
      <c r="F24" s="3"/>
      <c r="G24" s="6" t="s">
        <v>417</v>
      </c>
    </row>
    <row r="25" ht="20" customHeight="1" spans="1:7">
      <c r="A25" s="4"/>
      <c r="B25" s="4"/>
      <c r="C25" s="4" t="s">
        <v>418</v>
      </c>
      <c r="D25" s="3" t="s">
        <v>388</v>
      </c>
      <c r="E25" s="3"/>
      <c r="F25" s="3"/>
      <c r="G25" s="20"/>
    </row>
    <row r="26" ht="20" customHeight="1" spans="1:7">
      <c r="A26" s="4"/>
      <c r="B26" s="4"/>
      <c r="C26" s="4"/>
      <c r="D26" s="3" t="s">
        <v>413</v>
      </c>
      <c r="E26" s="3"/>
      <c r="F26" s="3"/>
      <c r="G26" s="20"/>
    </row>
    <row r="27" ht="20" customHeight="1" spans="1:7">
      <c r="A27" s="4"/>
      <c r="B27" s="4"/>
      <c r="C27" s="4" t="s">
        <v>419</v>
      </c>
      <c r="D27" s="3" t="s">
        <v>420</v>
      </c>
      <c r="E27" s="3"/>
      <c r="F27" s="3"/>
      <c r="G27" s="21" t="s">
        <v>402</v>
      </c>
    </row>
    <row r="28" ht="20" customHeight="1" spans="1:7">
      <c r="A28" s="4"/>
      <c r="B28" s="4"/>
      <c r="C28" s="4"/>
      <c r="D28" s="3" t="s">
        <v>421</v>
      </c>
      <c r="E28" s="3"/>
      <c r="F28" s="3"/>
      <c r="G28" s="20" t="s">
        <v>422</v>
      </c>
    </row>
    <row r="29" ht="20" customHeight="1" spans="1:7">
      <c r="A29" s="4"/>
      <c r="B29" s="4" t="s">
        <v>423</v>
      </c>
      <c r="C29" s="4" t="s">
        <v>424</v>
      </c>
      <c r="D29" s="3" t="s">
        <v>425</v>
      </c>
      <c r="E29" s="3"/>
      <c r="F29" s="3"/>
      <c r="G29" s="6" t="s">
        <v>426</v>
      </c>
    </row>
    <row r="30" ht="20" customHeight="1" spans="1:7">
      <c r="A30" s="4"/>
      <c r="B30" s="4"/>
      <c r="C30" s="4"/>
      <c r="D30" s="3" t="s">
        <v>427</v>
      </c>
      <c r="E30" s="3"/>
      <c r="F30" s="3"/>
      <c r="G30" s="6" t="s">
        <v>426</v>
      </c>
    </row>
    <row r="31" ht="29" customHeight="1" spans="1:7">
      <c r="A31" s="3" t="s">
        <v>361</v>
      </c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ht="8" customHeight="1" spans="1:7">
      <c r="A33" s="3"/>
      <c r="B33" s="3"/>
      <c r="C33" s="3"/>
      <c r="D33" s="3"/>
      <c r="E33" s="3"/>
      <c r="F33" s="3"/>
      <c r="G33" s="19"/>
    </row>
    <row r="34" ht="9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8" workbookViewId="0">
      <selection activeCell="G16" sqref="G16"/>
    </sheetView>
  </sheetViews>
  <sheetFormatPr defaultColWidth="9" defaultRowHeight="13.5" outlineLevelCol="6"/>
  <cols>
    <col min="2" max="2" width="13.875" customWidth="1"/>
    <col min="3" max="3" width="13.75" customWidth="1"/>
    <col min="5" max="5" width="12.75" customWidth="1"/>
    <col min="6" max="6" width="18" customWidth="1"/>
    <col min="7" max="7" width="11.375" customWidth="1"/>
  </cols>
  <sheetData>
    <row r="1" ht="18.75" spans="1:7">
      <c r="A1" s="1" t="s">
        <v>362</v>
      </c>
      <c r="B1" s="2"/>
      <c r="C1" s="2"/>
      <c r="D1" s="2"/>
      <c r="E1" s="2"/>
      <c r="F1" s="2"/>
      <c r="G1" s="2"/>
    </row>
    <row r="2" ht="31" customHeight="1" spans="1:7">
      <c r="A2" s="3" t="s">
        <v>363</v>
      </c>
      <c r="B2" s="3"/>
      <c r="C2" s="3" t="s">
        <v>428</v>
      </c>
      <c r="D2" s="3"/>
      <c r="E2" s="3" t="s">
        <v>429</v>
      </c>
      <c r="F2" s="4" t="s">
        <v>366</v>
      </c>
      <c r="G2" s="4"/>
    </row>
    <row r="3" ht="29" customHeight="1" spans="1:7">
      <c r="A3" s="3" t="s">
        <v>367</v>
      </c>
      <c r="B3" s="3"/>
      <c r="C3" s="3" t="s">
        <v>368</v>
      </c>
      <c r="D3" s="3"/>
      <c r="E3" s="3" t="s">
        <v>369</v>
      </c>
      <c r="F3" s="4" t="s">
        <v>143</v>
      </c>
      <c r="G3" s="4"/>
    </row>
    <row r="4" ht="17" customHeight="1" spans="1:7">
      <c r="A4" s="4" t="s">
        <v>370</v>
      </c>
      <c r="B4" s="4"/>
      <c r="C4" s="3" t="s">
        <v>371</v>
      </c>
      <c r="D4" s="3"/>
      <c r="E4" s="6" t="s">
        <v>430</v>
      </c>
      <c r="F4" s="6"/>
      <c r="G4" s="6"/>
    </row>
    <row r="5" ht="17" customHeight="1" spans="1:7">
      <c r="A5" s="4"/>
      <c r="B5" s="4"/>
      <c r="C5" s="17" t="s">
        <v>373</v>
      </c>
      <c r="D5" s="17"/>
      <c r="E5" s="6" t="s">
        <v>430</v>
      </c>
      <c r="F5" s="6"/>
      <c r="G5" s="6"/>
    </row>
    <row r="6" ht="17" customHeight="1" spans="1:7">
      <c r="A6" s="4"/>
      <c r="B6" s="4"/>
      <c r="C6" s="17" t="s">
        <v>374</v>
      </c>
      <c r="D6" s="17"/>
      <c r="E6" s="6"/>
      <c r="F6" s="6"/>
      <c r="G6" s="6"/>
    </row>
    <row r="7" ht="19" customHeight="1" spans="1:7">
      <c r="A7" s="4" t="s">
        <v>375</v>
      </c>
      <c r="B7" s="4" t="s">
        <v>376</v>
      </c>
      <c r="C7" s="4"/>
      <c r="D7" s="4"/>
      <c r="E7" s="4"/>
      <c r="F7" s="4"/>
      <c r="G7" s="4"/>
    </row>
    <row r="8" ht="31" customHeight="1" spans="1:7">
      <c r="A8" s="4"/>
      <c r="B8" s="3" t="s">
        <v>431</v>
      </c>
      <c r="C8" s="3"/>
      <c r="D8" s="3"/>
      <c r="E8" s="3"/>
      <c r="F8" s="3"/>
      <c r="G8" s="3"/>
    </row>
    <row r="9" ht="20" customHeight="1" spans="1:7">
      <c r="A9" s="4" t="s">
        <v>378</v>
      </c>
      <c r="B9" s="4" t="s">
        <v>379</v>
      </c>
      <c r="C9" s="4" t="s">
        <v>380</v>
      </c>
      <c r="D9" s="4" t="s">
        <v>381</v>
      </c>
      <c r="E9" s="4"/>
      <c r="F9" s="4"/>
      <c r="G9" s="4" t="s">
        <v>382</v>
      </c>
    </row>
    <row r="10" ht="20" customHeight="1" spans="1:7">
      <c r="A10" s="4"/>
      <c r="B10" s="9" t="s">
        <v>383</v>
      </c>
      <c r="C10" s="4" t="s">
        <v>384</v>
      </c>
      <c r="D10" s="10" t="s">
        <v>385</v>
      </c>
      <c r="E10" s="11"/>
      <c r="F10" s="12"/>
      <c r="G10" s="4" t="s">
        <v>432</v>
      </c>
    </row>
    <row r="11" ht="20" customHeight="1" spans="1:7">
      <c r="A11" s="4"/>
      <c r="B11" s="14"/>
      <c r="C11" s="4" t="s">
        <v>387</v>
      </c>
      <c r="D11" s="10" t="s">
        <v>388</v>
      </c>
      <c r="E11" s="11"/>
      <c r="F11" s="12"/>
      <c r="G11" s="4"/>
    </row>
    <row r="12" ht="20" customHeight="1" spans="1:7">
      <c r="A12" s="4"/>
      <c r="B12" s="15"/>
      <c r="C12" s="4" t="s">
        <v>389</v>
      </c>
      <c r="D12" s="10" t="s">
        <v>388</v>
      </c>
      <c r="E12" s="11"/>
      <c r="F12" s="12"/>
      <c r="G12" s="4"/>
    </row>
    <row r="13" ht="20" customHeight="1" spans="1:7">
      <c r="A13" s="4"/>
      <c r="B13" s="4" t="s">
        <v>390</v>
      </c>
      <c r="C13" s="9" t="s">
        <v>391</v>
      </c>
      <c r="D13" s="3" t="s">
        <v>433</v>
      </c>
      <c r="E13" s="3"/>
      <c r="F13" s="3"/>
      <c r="G13" s="16" t="s">
        <v>434</v>
      </c>
    </row>
    <row r="14" ht="20" customHeight="1" spans="1:7">
      <c r="A14" s="4"/>
      <c r="B14" s="4"/>
      <c r="C14" s="14"/>
      <c r="D14" s="10" t="s">
        <v>435</v>
      </c>
      <c r="E14" s="11"/>
      <c r="F14" s="12"/>
      <c r="G14" s="13" t="s">
        <v>436</v>
      </c>
    </row>
    <row r="15" ht="20" customHeight="1" spans="1:7">
      <c r="A15" s="4"/>
      <c r="B15" s="4"/>
      <c r="C15" s="15"/>
      <c r="D15" s="3" t="s">
        <v>437</v>
      </c>
      <c r="E15" s="3"/>
      <c r="F15" s="3"/>
      <c r="G15" s="13" t="s">
        <v>438</v>
      </c>
    </row>
    <row r="16" ht="20" customHeight="1" spans="1:7">
      <c r="A16" s="4"/>
      <c r="B16" s="4"/>
      <c r="C16" s="4" t="s">
        <v>398</v>
      </c>
      <c r="D16" s="3" t="s">
        <v>439</v>
      </c>
      <c r="E16" s="3"/>
      <c r="F16" s="3"/>
      <c r="G16" s="13" t="s">
        <v>402</v>
      </c>
    </row>
    <row r="17" ht="20" customHeight="1" spans="1:7">
      <c r="A17" s="4"/>
      <c r="B17" s="4"/>
      <c r="C17" s="4"/>
      <c r="D17" s="10" t="s">
        <v>440</v>
      </c>
      <c r="E17" s="11"/>
      <c r="F17" s="12"/>
      <c r="G17" s="13" t="s">
        <v>402</v>
      </c>
    </row>
    <row r="18" ht="20" customHeight="1" spans="1:7">
      <c r="A18" s="4"/>
      <c r="B18" s="4"/>
      <c r="C18" s="4"/>
      <c r="D18" s="3" t="s">
        <v>441</v>
      </c>
      <c r="E18" s="3"/>
      <c r="F18" s="3"/>
      <c r="G18" s="13" t="s">
        <v>442</v>
      </c>
    </row>
    <row r="19" ht="20" customHeight="1" spans="1:7">
      <c r="A19" s="4"/>
      <c r="B19" s="4"/>
      <c r="C19" s="4" t="s">
        <v>405</v>
      </c>
      <c r="D19" s="3" t="s">
        <v>443</v>
      </c>
      <c r="E19" s="3"/>
      <c r="F19" s="3"/>
      <c r="G19" s="16" t="s">
        <v>444</v>
      </c>
    </row>
    <row r="20" ht="20" customHeight="1" spans="1:7">
      <c r="A20" s="4"/>
      <c r="B20" s="4"/>
      <c r="C20" s="4"/>
      <c r="D20" s="3" t="s">
        <v>445</v>
      </c>
      <c r="E20" s="3"/>
      <c r="F20" s="3"/>
      <c r="G20" s="16" t="s">
        <v>446</v>
      </c>
    </row>
    <row r="21" ht="24" customHeight="1" spans="1:7">
      <c r="A21" s="4"/>
      <c r="B21" s="4" t="s">
        <v>409</v>
      </c>
      <c r="C21" s="4" t="s">
        <v>410</v>
      </c>
      <c r="D21" s="3" t="s">
        <v>447</v>
      </c>
      <c r="E21" s="3"/>
      <c r="F21" s="3"/>
      <c r="G21" s="16" t="s">
        <v>448</v>
      </c>
    </row>
    <row r="22" ht="20" customHeight="1" spans="1:7">
      <c r="A22" s="4"/>
      <c r="B22" s="4"/>
      <c r="C22" s="4"/>
      <c r="D22" s="17" t="s">
        <v>413</v>
      </c>
      <c r="E22" s="17"/>
      <c r="F22" s="17"/>
      <c r="G22" s="6"/>
    </row>
    <row r="23" ht="20" customHeight="1" spans="1:7">
      <c r="A23" s="4"/>
      <c r="B23" s="4"/>
      <c r="C23" s="4" t="s">
        <v>414</v>
      </c>
      <c r="D23" s="3" t="s">
        <v>449</v>
      </c>
      <c r="E23" s="3"/>
      <c r="F23" s="3"/>
      <c r="G23" s="16" t="s">
        <v>450</v>
      </c>
    </row>
    <row r="24" ht="20" customHeight="1" spans="1:7">
      <c r="A24" s="4"/>
      <c r="B24" s="4"/>
      <c r="C24" s="4"/>
      <c r="D24" s="3" t="s">
        <v>451</v>
      </c>
      <c r="E24" s="3"/>
      <c r="F24" s="3"/>
      <c r="G24" s="16" t="s">
        <v>452</v>
      </c>
    </row>
    <row r="25" ht="20" customHeight="1" spans="1:7">
      <c r="A25" s="4"/>
      <c r="B25" s="4"/>
      <c r="C25" s="4" t="s">
        <v>418</v>
      </c>
      <c r="D25" s="17" t="s">
        <v>388</v>
      </c>
      <c r="E25" s="17"/>
      <c r="F25" s="17"/>
      <c r="G25" s="20"/>
    </row>
    <row r="26" ht="20" customHeight="1" spans="1:7">
      <c r="A26" s="4"/>
      <c r="B26" s="4"/>
      <c r="C26" s="4"/>
      <c r="D26" s="17" t="s">
        <v>413</v>
      </c>
      <c r="E26" s="17"/>
      <c r="F26" s="17"/>
      <c r="G26" s="20"/>
    </row>
    <row r="27" ht="20" customHeight="1" spans="1:7">
      <c r="A27" s="4"/>
      <c r="B27" s="4"/>
      <c r="C27" s="4" t="s">
        <v>419</v>
      </c>
      <c r="D27" s="3" t="s">
        <v>453</v>
      </c>
      <c r="E27" s="3"/>
      <c r="F27" s="3"/>
      <c r="G27" s="13" t="s">
        <v>402</v>
      </c>
    </row>
    <row r="28" ht="25" customHeight="1" spans="1:7">
      <c r="A28" s="4"/>
      <c r="B28" s="4"/>
      <c r="C28" s="4"/>
      <c r="D28" s="3" t="s">
        <v>454</v>
      </c>
      <c r="E28" s="3"/>
      <c r="F28" s="3"/>
      <c r="G28" s="4" t="s">
        <v>455</v>
      </c>
    </row>
    <row r="29" ht="20" customHeight="1" spans="1:7">
      <c r="A29" s="4"/>
      <c r="B29" s="4" t="s">
        <v>423</v>
      </c>
      <c r="C29" s="4" t="s">
        <v>424</v>
      </c>
      <c r="D29" s="3" t="s">
        <v>456</v>
      </c>
      <c r="E29" s="3"/>
      <c r="F29" s="3"/>
      <c r="G29" s="16" t="s">
        <v>426</v>
      </c>
    </row>
    <row r="30" ht="20" customHeight="1" spans="1:7">
      <c r="A30" s="4"/>
      <c r="B30" s="4"/>
      <c r="C30" s="4"/>
      <c r="D30" s="3" t="s">
        <v>427</v>
      </c>
      <c r="E30" s="3"/>
      <c r="F30" s="3"/>
      <c r="G30" s="16" t="s">
        <v>426</v>
      </c>
    </row>
    <row r="31" ht="29" customHeight="1" spans="1:7">
      <c r="A31" s="3" t="s">
        <v>361</v>
      </c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spans="1:7">
      <c r="A33" s="3"/>
      <c r="B33" s="3"/>
      <c r="C33" s="3"/>
      <c r="D33" s="3"/>
      <c r="E33" s="3"/>
      <c r="F33" s="3"/>
      <c r="G33" s="19"/>
    </row>
    <row r="34" ht="21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ageMargins left="0.751388888888889" right="0.751388888888889" top="1" bottom="0.786805555555556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" workbookViewId="0">
      <selection activeCell="A1" sqref="$A1:$XFD1048576"/>
    </sheetView>
  </sheetViews>
  <sheetFormatPr defaultColWidth="9" defaultRowHeight="13.5" outlineLevelCol="6"/>
  <cols>
    <col min="1" max="1" width="9.875" customWidth="1"/>
    <col min="2" max="2" width="10.5" customWidth="1"/>
    <col min="3" max="3" width="15.5" customWidth="1"/>
    <col min="4" max="4" width="12.125" customWidth="1"/>
    <col min="5" max="5" width="12.5" customWidth="1"/>
    <col min="6" max="6" width="13.125" customWidth="1"/>
    <col min="7" max="7" width="11.875" customWidth="1"/>
  </cols>
  <sheetData>
    <row r="1" ht="26" customHeight="1" spans="1:7">
      <c r="A1" s="1" t="s">
        <v>362</v>
      </c>
      <c r="B1" s="2"/>
      <c r="C1" s="2"/>
      <c r="D1" s="2"/>
      <c r="E1" s="2"/>
      <c r="F1" s="2"/>
      <c r="G1" s="2"/>
    </row>
    <row r="2" ht="27" customHeight="1" spans="1:7">
      <c r="A2" s="3" t="s">
        <v>363</v>
      </c>
      <c r="B2" s="3"/>
      <c r="C2" s="3" t="s">
        <v>457</v>
      </c>
      <c r="D2" s="3"/>
      <c r="E2" s="3" t="s">
        <v>429</v>
      </c>
      <c r="F2" s="4" t="s">
        <v>366</v>
      </c>
      <c r="G2" s="4"/>
    </row>
    <row r="3" ht="21" customHeight="1" spans="1:7">
      <c r="A3" s="3" t="s">
        <v>367</v>
      </c>
      <c r="B3" s="3"/>
      <c r="C3" s="3" t="s">
        <v>368</v>
      </c>
      <c r="D3" s="3"/>
      <c r="E3" s="3" t="s">
        <v>369</v>
      </c>
      <c r="F3" s="4" t="s">
        <v>143</v>
      </c>
      <c r="G3" s="4"/>
    </row>
    <row r="4" ht="21" customHeight="1" spans="1:7">
      <c r="A4" s="4" t="s">
        <v>370</v>
      </c>
      <c r="B4" s="4"/>
      <c r="C4" s="3" t="s">
        <v>371</v>
      </c>
      <c r="D4" s="3"/>
      <c r="E4" s="6" t="s">
        <v>458</v>
      </c>
      <c r="F4" s="6"/>
      <c r="G4" s="6"/>
    </row>
    <row r="5" ht="21" customHeight="1" spans="1:7">
      <c r="A5" s="4"/>
      <c r="B5" s="4"/>
      <c r="C5" s="17" t="s">
        <v>373</v>
      </c>
      <c r="D5" s="17"/>
      <c r="E5" s="6" t="s">
        <v>458</v>
      </c>
      <c r="F5" s="6"/>
      <c r="G5" s="6"/>
    </row>
    <row r="6" ht="21" customHeight="1" spans="1:7">
      <c r="A6" s="4"/>
      <c r="B6" s="4"/>
      <c r="C6" s="17" t="s">
        <v>374</v>
      </c>
      <c r="D6" s="17"/>
      <c r="E6" s="6"/>
      <c r="F6" s="6"/>
      <c r="G6" s="6"/>
    </row>
    <row r="7" ht="20" customHeight="1" spans="1:7">
      <c r="A7" s="4" t="s">
        <v>459</v>
      </c>
      <c r="B7" s="4" t="s">
        <v>376</v>
      </c>
      <c r="C7" s="4"/>
      <c r="D7" s="4"/>
      <c r="E7" s="4"/>
      <c r="F7" s="4"/>
      <c r="G7" s="4"/>
    </row>
    <row r="8" ht="29" customHeight="1" spans="1:7">
      <c r="A8" s="4"/>
      <c r="B8" s="3" t="s">
        <v>460</v>
      </c>
      <c r="C8" s="3"/>
      <c r="D8" s="3"/>
      <c r="E8" s="3"/>
      <c r="F8" s="3"/>
      <c r="G8" s="3"/>
    </row>
    <row r="9" ht="21" customHeight="1" spans="1:7">
      <c r="A9" s="4" t="s">
        <v>378</v>
      </c>
      <c r="B9" s="4" t="s">
        <v>379</v>
      </c>
      <c r="C9" s="4" t="s">
        <v>380</v>
      </c>
      <c r="D9" s="4" t="s">
        <v>381</v>
      </c>
      <c r="E9" s="4"/>
      <c r="F9" s="4"/>
      <c r="G9" s="4" t="s">
        <v>382</v>
      </c>
    </row>
    <row r="10" ht="21" customHeight="1" spans="1:7">
      <c r="A10" s="4"/>
      <c r="B10" s="9" t="s">
        <v>383</v>
      </c>
      <c r="C10" s="4" t="s">
        <v>384</v>
      </c>
      <c r="D10" s="10" t="s">
        <v>385</v>
      </c>
      <c r="E10" s="11"/>
      <c r="F10" s="12"/>
      <c r="G10" s="4" t="s">
        <v>461</v>
      </c>
    </row>
    <row r="11" ht="21" customHeight="1" spans="1:7">
      <c r="A11" s="4"/>
      <c r="B11" s="14"/>
      <c r="C11" s="4" t="s">
        <v>387</v>
      </c>
      <c r="D11" s="10" t="s">
        <v>388</v>
      </c>
      <c r="E11" s="11"/>
      <c r="F11" s="12"/>
      <c r="G11" s="4"/>
    </row>
    <row r="12" ht="21" customHeight="1" spans="1:7">
      <c r="A12" s="4"/>
      <c r="B12" s="15"/>
      <c r="C12" s="4" t="s">
        <v>389</v>
      </c>
      <c r="D12" s="10" t="s">
        <v>388</v>
      </c>
      <c r="E12" s="11"/>
      <c r="F12" s="12"/>
      <c r="G12" s="4"/>
    </row>
    <row r="13" ht="21" customHeight="1" spans="1:7">
      <c r="A13" s="4"/>
      <c r="B13" s="4" t="s">
        <v>390</v>
      </c>
      <c r="C13" s="9" t="s">
        <v>391</v>
      </c>
      <c r="D13" s="3" t="s">
        <v>462</v>
      </c>
      <c r="E13" s="3"/>
      <c r="F13" s="3"/>
      <c r="G13" s="13" t="s">
        <v>463</v>
      </c>
    </row>
    <row r="14" ht="21" customHeight="1" spans="1:7">
      <c r="A14" s="4"/>
      <c r="B14" s="4"/>
      <c r="C14" s="14"/>
      <c r="D14" s="3" t="s">
        <v>464</v>
      </c>
      <c r="E14" s="3"/>
      <c r="F14" s="3"/>
      <c r="G14" s="13" t="s">
        <v>463</v>
      </c>
    </row>
    <row r="15" ht="21" customHeight="1" spans="1:7">
      <c r="A15" s="4"/>
      <c r="B15" s="4"/>
      <c r="C15" s="4" t="s">
        <v>398</v>
      </c>
      <c r="D15" s="3" t="s">
        <v>465</v>
      </c>
      <c r="E15" s="3"/>
      <c r="F15" s="3"/>
      <c r="G15" s="13" t="s">
        <v>466</v>
      </c>
    </row>
    <row r="16" ht="21" customHeight="1" spans="1:7">
      <c r="A16" s="4"/>
      <c r="B16" s="4"/>
      <c r="C16" s="4"/>
      <c r="D16" s="10" t="s">
        <v>467</v>
      </c>
      <c r="E16" s="11"/>
      <c r="F16" s="12"/>
      <c r="G16" s="13" t="s">
        <v>402</v>
      </c>
    </row>
    <row r="17" ht="21" customHeight="1" spans="1:7">
      <c r="A17" s="4"/>
      <c r="B17" s="4"/>
      <c r="C17" s="4"/>
      <c r="D17" s="3" t="s">
        <v>468</v>
      </c>
      <c r="E17" s="3"/>
      <c r="F17" s="3"/>
      <c r="G17" s="13" t="s">
        <v>469</v>
      </c>
    </row>
    <row r="18" ht="21" customHeight="1" spans="1:7">
      <c r="A18" s="4"/>
      <c r="B18" s="4"/>
      <c r="C18" s="4" t="s">
        <v>405</v>
      </c>
      <c r="D18" s="3" t="s">
        <v>470</v>
      </c>
      <c r="E18" s="3"/>
      <c r="F18" s="3"/>
      <c r="G18" s="16" t="s">
        <v>408</v>
      </c>
    </row>
    <row r="19" ht="21" customHeight="1" spans="1:7">
      <c r="A19" s="4"/>
      <c r="B19" s="4"/>
      <c r="C19" s="4"/>
      <c r="D19" s="3" t="s">
        <v>471</v>
      </c>
      <c r="E19" s="3"/>
      <c r="F19" s="3"/>
      <c r="G19" s="16" t="s">
        <v>446</v>
      </c>
    </row>
    <row r="20" ht="21" customHeight="1" spans="1:7">
      <c r="A20" s="4"/>
      <c r="B20" s="4" t="s">
        <v>409</v>
      </c>
      <c r="C20" s="4" t="s">
        <v>410</v>
      </c>
      <c r="D20" s="3" t="s">
        <v>472</v>
      </c>
      <c r="E20" s="3"/>
      <c r="F20" s="3"/>
      <c r="G20" s="16" t="s">
        <v>473</v>
      </c>
    </row>
    <row r="21" ht="21" customHeight="1" spans="1:7">
      <c r="A21" s="4"/>
      <c r="B21" s="4"/>
      <c r="C21" s="4"/>
      <c r="D21" s="17" t="s">
        <v>413</v>
      </c>
      <c r="E21" s="17"/>
      <c r="F21" s="17"/>
      <c r="G21" s="6"/>
    </row>
    <row r="22" ht="21" customHeight="1" spans="1:7">
      <c r="A22" s="4"/>
      <c r="B22" s="4"/>
      <c r="C22" s="4" t="s">
        <v>414</v>
      </c>
      <c r="D22" s="3" t="s">
        <v>474</v>
      </c>
      <c r="E22" s="3"/>
      <c r="F22" s="3"/>
      <c r="G22" s="16" t="s">
        <v>475</v>
      </c>
    </row>
    <row r="23" ht="21" customHeight="1" spans="1:7">
      <c r="A23" s="4"/>
      <c r="B23" s="4"/>
      <c r="C23" s="4"/>
      <c r="D23" s="3" t="s">
        <v>413</v>
      </c>
      <c r="E23" s="3"/>
      <c r="F23" s="3"/>
      <c r="G23" s="16"/>
    </row>
    <row r="24" ht="21" customHeight="1" spans="1:7">
      <c r="A24" s="4"/>
      <c r="B24" s="4"/>
      <c r="C24" s="4" t="s">
        <v>418</v>
      </c>
      <c r="D24" s="17" t="s">
        <v>388</v>
      </c>
      <c r="E24" s="17"/>
      <c r="F24" s="17"/>
      <c r="G24" s="20"/>
    </row>
    <row r="25" ht="21" customHeight="1" spans="1:7">
      <c r="A25" s="4"/>
      <c r="B25" s="4"/>
      <c r="C25" s="4"/>
      <c r="D25" s="17" t="s">
        <v>413</v>
      </c>
      <c r="E25" s="17"/>
      <c r="F25" s="17"/>
      <c r="G25" s="20"/>
    </row>
    <row r="26" ht="21" customHeight="1" spans="1:7">
      <c r="A26" s="4"/>
      <c r="B26" s="4"/>
      <c r="C26" s="4" t="s">
        <v>419</v>
      </c>
      <c r="D26" s="3" t="s">
        <v>476</v>
      </c>
      <c r="E26" s="3"/>
      <c r="F26" s="3"/>
      <c r="G26" s="13" t="s">
        <v>402</v>
      </c>
    </row>
    <row r="27" ht="21" customHeight="1" spans="1:7">
      <c r="A27" s="4"/>
      <c r="B27" s="4"/>
      <c r="C27" s="4"/>
      <c r="D27" s="3" t="s">
        <v>477</v>
      </c>
      <c r="E27" s="3"/>
      <c r="F27" s="3"/>
      <c r="G27" s="13" t="s">
        <v>402</v>
      </c>
    </row>
    <row r="28" ht="21" customHeight="1" spans="1:7">
      <c r="A28" s="4"/>
      <c r="B28" s="4" t="s">
        <v>423</v>
      </c>
      <c r="C28" s="4" t="s">
        <v>424</v>
      </c>
      <c r="D28" s="3" t="s">
        <v>425</v>
      </c>
      <c r="E28" s="3"/>
      <c r="F28" s="3"/>
      <c r="G28" s="16" t="s">
        <v>426</v>
      </c>
    </row>
    <row r="29" ht="21" customHeight="1" spans="1:7">
      <c r="A29" s="4"/>
      <c r="B29" s="4"/>
      <c r="C29" s="4"/>
      <c r="D29" s="3" t="s">
        <v>427</v>
      </c>
      <c r="E29" s="3"/>
      <c r="F29" s="3"/>
      <c r="G29" s="16" t="s">
        <v>426</v>
      </c>
    </row>
    <row r="30" ht="29" customHeight="1" spans="1:7">
      <c r="A30" s="3" t="s">
        <v>361</v>
      </c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ht="21" customHeight="1" spans="1:7">
      <c r="A33" s="3"/>
      <c r="B33" s="3"/>
      <c r="C33" s="3"/>
      <c r="D33" s="3"/>
      <c r="E33" s="3"/>
      <c r="F33" s="3"/>
      <c r="G33" s="19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0:G33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11" workbookViewId="0">
      <selection activeCell="D17" sqref="D17:F17"/>
    </sheetView>
  </sheetViews>
  <sheetFormatPr defaultColWidth="9" defaultRowHeight="13.5" outlineLevelCol="6"/>
  <cols>
    <col min="2" max="2" width="10.25" customWidth="1"/>
    <col min="3" max="3" width="11.75" customWidth="1"/>
    <col min="4" max="4" width="13.375" customWidth="1"/>
    <col min="5" max="5" width="13.5" customWidth="1"/>
    <col min="6" max="6" width="16.125" customWidth="1"/>
    <col min="7" max="7" width="13.5" customWidth="1"/>
  </cols>
  <sheetData>
    <row r="1" ht="26" customHeight="1" spans="1:7">
      <c r="A1" s="1" t="s">
        <v>362</v>
      </c>
      <c r="B1" s="2"/>
      <c r="C1" s="2"/>
      <c r="D1" s="2"/>
      <c r="E1" s="2"/>
      <c r="F1" s="2"/>
      <c r="G1" s="2"/>
    </row>
    <row r="2" ht="45" customHeight="1" spans="1:7">
      <c r="A2" s="3" t="s">
        <v>363</v>
      </c>
      <c r="B2" s="3"/>
      <c r="C2" s="3" t="s">
        <v>478</v>
      </c>
      <c r="D2" s="3"/>
      <c r="E2" s="3" t="s">
        <v>429</v>
      </c>
      <c r="F2" s="4" t="s">
        <v>366</v>
      </c>
      <c r="G2" s="4"/>
    </row>
    <row r="3" ht="28" customHeight="1" spans="1:7">
      <c r="A3" s="3" t="s">
        <v>367</v>
      </c>
      <c r="B3" s="3"/>
      <c r="C3" s="3" t="s">
        <v>368</v>
      </c>
      <c r="D3" s="3"/>
      <c r="E3" s="3" t="s">
        <v>369</v>
      </c>
      <c r="F3" s="4" t="s">
        <v>143</v>
      </c>
      <c r="G3" s="4"/>
    </row>
    <row r="4" ht="20" customHeight="1" spans="1:7">
      <c r="A4" s="4" t="s">
        <v>370</v>
      </c>
      <c r="B4" s="4"/>
      <c r="C4" s="3" t="s">
        <v>371</v>
      </c>
      <c r="D4" s="3"/>
      <c r="E4" s="6" t="s">
        <v>479</v>
      </c>
      <c r="F4" s="6"/>
      <c r="G4" s="6"/>
    </row>
    <row r="5" ht="20" customHeight="1" spans="1:7">
      <c r="A5" s="4"/>
      <c r="B5" s="4"/>
      <c r="C5" s="7" t="s">
        <v>373</v>
      </c>
      <c r="D5" s="7"/>
      <c r="E5" s="6" t="s">
        <v>479</v>
      </c>
      <c r="F5" s="6"/>
      <c r="G5" s="6"/>
    </row>
    <row r="6" ht="20" customHeight="1" spans="1:7">
      <c r="A6" s="4"/>
      <c r="B6" s="4"/>
      <c r="C6" s="7" t="s">
        <v>374</v>
      </c>
      <c r="D6" s="7"/>
      <c r="E6" s="6"/>
      <c r="F6" s="6"/>
      <c r="G6" s="6"/>
    </row>
    <row r="7" ht="17" customHeight="1" spans="1:7">
      <c r="A7" s="4" t="s">
        <v>375</v>
      </c>
      <c r="B7" s="8" t="s">
        <v>376</v>
      </c>
      <c r="C7" s="8"/>
      <c r="D7" s="8"/>
      <c r="E7" s="8"/>
      <c r="F7" s="8"/>
      <c r="G7" s="8"/>
    </row>
    <row r="8" ht="33" customHeight="1" spans="1:7">
      <c r="A8" s="4"/>
      <c r="B8" s="3" t="s">
        <v>480</v>
      </c>
      <c r="C8" s="3"/>
      <c r="D8" s="3"/>
      <c r="E8" s="3"/>
      <c r="F8" s="3"/>
      <c r="G8" s="3"/>
    </row>
    <row r="9" ht="17" customHeight="1" spans="1:7">
      <c r="A9" s="4" t="s">
        <v>378</v>
      </c>
      <c r="B9" s="4" t="s">
        <v>379</v>
      </c>
      <c r="C9" s="4" t="s">
        <v>380</v>
      </c>
      <c r="D9" s="4" t="s">
        <v>381</v>
      </c>
      <c r="E9" s="4"/>
      <c r="F9" s="4"/>
      <c r="G9" s="4" t="s">
        <v>382</v>
      </c>
    </row>
    <row r="10" ht="21" customHeight="1" spans="1:7">
      <c r="A10" s="4"/>
      <c r="B10" s="9" t="s">
        <v>383</v>
      </c>
      <c r="C10" s="4" t="s">
        <v>384</v>
      </c>
      <c r="D10" s="10" t="s">
        <v>385</v>
      </c>
      <c r="E10" s="11"/>
      <c r="F10" s="12"/>
      <c r="G10" s="4" t="s">
        <v>481</v>
      </c>
    </row>
    <row r="11" ht="21" customHeight="1" spans="1:7">
      <c r="A11" s="4"/>
      <c r="B11" s="14"/>
      <c r="C11" s="4" t="s">
        <v>387</v>
      </c>
      <c r="D11" s="10" t="s">
        <v>388</v>
      </c>
      <c r="E11" s="11"/>
      <c r="F11" s="12"/>
      <c r="G11" s="4"/>
    </row>
    <row r="12" ht="21" customHeight="1" spans="1:7">
      <c r="A12" s="4"/>
      <c r="B12" s="15"/>
      <c r="C12" s="4" t="s">
        <v>389</v>
      </c>
      <c r="D12" s="10" t="s">
        <v>388</v>
      </c>
      <c r="E12" s="11"/>
      <c r="F12" s="12"/>
      <c r="G12" s="4"/>
    </row>
    <row r="13" ht="21" customHeight="1" spans="1:7">
      <c r="A13" s="4"/>
      <c r="B13" s="4" t="s">
        <v>390</v>
      </c>
      <c r="C13" s="9" t="s">
        <v>391</v>
      </c>
      <c r="D13" s="3" t="s">
        <v>482</v>
      </c>
      <c r="E13" s="3"/>
      <c r="F13" s="3"/>
      <c r="G13" s="13" t="s">
        <v>483</v>
      </c>
    </row>
    <row r="14" ht="27" customHeight="1" spans="1:7">
      <c r="A14" s="4"/>
      <c r="B14" s="4"/>
      <c r="C14" s="14"/>
      <c r="D14" s="10" t="s">
        <v>484</v>
      </c>
      <c r="E14" s="11"/>
      <c r="F14" s="12"/>
      <c r="G14" s="13" t="s">
        <v>485</v>
      </c>
    </row>
    <row r="15" ht="21" customHeight="1" spans="1:7">
      <c r="A15" s="4"/>
      <c r="B15" s="4"/>
      <c r="C15" s="4" t="s">
        <v>398</v>
      </c>
      <c r="D15" s="3" t="s">
        <v>486</v>
      </c>
      <c r="E15" s="3"/>
      <c r="F15" s="3"/>
      <c r="G15" s="13" t="s">
        <v>402</v>
      </c>
    </row>
    <row r="16" ht="21" customHeight="1" spans="1:7">
      <c r="A16" s="4"/>
      <c r="B16" s="4"/>
      <c r="C16" s="4"/>
      <c r="D16" s="10" t="s">
        <v>487</v>
      </c>
      <c r="E16" s="11"/>
      <c r="F16" s="12"/>
      <c r="G16" s="16" t="s">
        <v>466</v>
      </c>
    </row>
    <row r="17" ht="21" customHeight="1" spans="1:7">
      <c r="A17" s="4"/>
      <c r="B17" s="4"/>
      <c r="C17" s="4" t="s">
        <v>405</v>
      </c>
      <c r="D17" s="3" t="s">
        <v>488</v>
      </c>
      <c r="E17" s="3"/>
      <c r="F17" s="3"/>
      <c r="G17" s="16" t="s">
        <v>489</v>
      </c>
    </row>
    <row r="18" ht="21" customHeight="1" spans="1:7">
      <c r="A18" s="4"/>
      <c r="B18" s="4"/>
      <c r="C18" s="4"/>
      <c r="D18" s="3" t="s">
        <v>490</v>
      </c>
      <c r="E18" s="3"/>
      <c r="F18" s="3"/>
      <c r="G18" s="16" t="s">
        <v>491</v>
      </c>
    </row>
    <row r="19" ht="21" customHeight="1" spans="1:7">
      <c r="A19" s="4"/>
      <c r="B19" s="4" t="s">
        <v>409</v>
      </c>
      <c r="C19" s="4" t="s">
        <v>410</v>
      </c>
      <c r="D19" s="3" t="s">
        <v>492</v>
      </c>
      <c r="E19" s="3"/>
      <c r="F19" s="3"/>
      <c r="G19" s="16" t="s">
        <v>493</v>
      </c>
    </row>
    <row r="20" ht="21" customHeight="1" spans="1:7">
      <c r="A20" s="4"/>
      <c r="B20" s="4"/>
      <c r="C20" s="4"/>
      <c r="D20" s="17" t="s">
        <v>413</v>
      </c>
      <c r="E20" s="17"/>
      <c r="F20" s="17"/>
      <c r="G20" s="18"/>
    </row>
    <row r="21" ht="21" customHeight="1" spans="1:7">
      <c r="A21" s="4"/>
      <c r="B21" s="4"/>
      <c r="C21" s="4" t="s">
        <v>414</v>
      </c>
      <c r="D21" s="3" t="s">
        <v>494</v>
      </c>
      <c r="E21" s="3"/>
      <c r="F21" s="3"/>
      <c r="G21" s="16" t="s">
        <v>495</v>
      </c>
    </row>
    <row r="22" ht="21" customHeight="1" spans="1:7">
      <c r="A22" s="4"/>
      <c r="B22" s="4"/>
      <c r="C22" s="4"/>
      <c r="D22" s="3" t="s">
        <v>496</v>
      </c>
      <c r="E22" s="3"/>
      <c r="F22" s="3"/>
      <c r="G22" s="16" t="s">
        <v>497</v>
      </c>
    </row>
    <row r="23" ht="21" customHeight="1" spans="1:7">
      <c r="A23" s="4"/>
      <c r="B23" s="4"/>
      <c r="C23" s="4" t="s">
        <v>418</v>
      </c>
      <c r="D23" s="17" t="s">
        <v>388</v>
      </c>
      <c r="E23" s="17"/>
      <c r="F23" s="17"/>
      <c r="G23" s="3"/>
    </row>
    <row r="24" ht="21" customHeight="1" spans="1:7">
      <c r="A24" s="4"/>
      <c r="B24" s="4"/>
      <c r="C24" s="4"/>
      <c r="D24" s="17" t="s">
        <v>413</v>
      </c>
      <c r="E24" s="17"/>
      <c r="F24" s="17"/>
      <c r="G24" s="3"/>
    </row>
    <row r="25" ht="21" customHeight="1" spans="1:7">
      <c r="A25" s="4"/>
      <c r="B25" s="4"/>
      <c r="C25" s="4" t="s">
        <v>419</v>
      </c>
      <c r="D25" s="3" t="s">
        <v>498</v>
      </c>
      <c r="E25" s="3"/>
      <c r="F25" s="3"/>
      <c r="G25" s="13" t="s">
        <v>402</v>
      </c>
    </row>
    <row r="26" ht="21" customHeight="1" spans="1:7">
      <c r="A26" s="4"/>
      <c r="B26" s="4"/>
      <c r="C26" s="4"/>
      <c r="D26" s="3" t="s">
        <v>499</v>
      </c>
      <c r="E26" s="3"/>
      <c r="F26" s="3"/>
      <c r="G26" s="13" t="s">
        <v>402</v>
      </c>
    </row>
    <row r="27" ht="21" customHeight="1" spans="1:7">
      <c r="A27" s="4"/>
      <c r="B27" s="4" t="s">
        <v>423</v>
      </c>
      <c r="C27" s="4" t="s">
        <v>424</v>
      </c>
      <c r="D27" s="3" t="s">
        <v>425</v>
      </c>
      <c r="E27" s="3"/>
      <c r="F27" s="3"/>
      <c r="G27" s="16" t="s">
        <v>426</v>
      </c>
    </row>
    <row r="28" ht="21" customHeight="1" spans="1:7">
      <c r="A28" s="4"/>
      <c r="B28" s="4"/>
      <c r="C28" s="4"/>
      <c r="D28" s="3" t="s">
        <v>427</v>
      </c>
      <c r="E28" s="3"/>
      <c r="F28" s="3"/>
      <c r="G28" s="16" t="s">
        <v>426</v>
      </c>
    </row>
    <row r="29" ht="29" customHeight="1" spans="1:7">
      <c r="A29" s="3" t="s">
        <v>361</v>
      </c>
      <c r="B29" s="3"/>
      <c r="C29" s="3"/>
      <c r="D29" s="3"/>
      <c r="E29" s="3"/>
      <c r="F29" s="3"/>
      <c r="G29" s="19"/>
    </row>
    <row r="30" spans="1:7">
      <c r="A30" s="3"/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ht="13" customHeight="1" spans="1:7">
      <c r="A32" s="3"/>
      <c r="B32" s="3"/>
      <c r="C32" s="3"/>
      <c r="D32" s="3"/>
      <c r="E32" s="3"/>
      <c r="F32" s="3"/>
      <c r="G32" s="19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1388888888889" right="0.751388888888889" top="0.590277777777778" bottom="0.590277777777778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G26" sqref="G26"/>
    </sheetView>
  </sheetViews>
  <sheetFormatPr defaultColWidth="9" defaultRowHeight="13.5" outlineLevelCol="6"/>
  <cols>
    <col min="3" max="3" width="10.625" customWidth="1"/>
    <col min="4" max="4" width="10.375" customWidth="1"/>
    <col min="5" max="5" width="13.25" customWidth="1"/>
    <col min="6" max="6" width="17.125" customWidth="1"/>
    <col min="7" max="7" width="15.75" customWidth="1"/>
  </cols>
  <sheetData>
    <row r="1" ht="24" customHeight="1" spans="1:7">
      <c r="A1" s="1" t="s">
        <v>362</v>
      </c>
      <c r="B1" s="2"/>
      <c r="C1" s="2"/>
      <c r="D1" s="2"/>
      <c r="E1" s="2"/>
      <c r="F1" s="2"/>
      <c r="G1" s="2"/>
    </row>
    <row r="2" ht="24" spans="1:7">
      <c r="A2" s="3" t="s">
        <v>363</v>
      </c>
      <c r="B2" s="3"/>
      <c r="C2" s="3" t="s">
        <v>500</v>
      </c>
      <c r="D2" s="3"/>
      <c r="E2" s="3" t="s">
        <v>429</v>
      </c>
      <c r="F2" s="4" t="s">
        <v>366</v>
      </c>
      <c r="G2" s="4"/>
    </row>
    <row r="3" ht="19" customHeight="1" spans="1:7">
      <c r="A3" s="3" t="s">
        <v>367</v>
      </c>
      <c r="B3" s="3"/>
      <c r="C3" s="3" t="s">
        <v>368</v>
      </c>
      <c r="D3" s="3"/>
      <c r="E3" s="3" t="s">
        <v>369</v>
      </c>
      <c r="F3" s="4" t="s">
        <v>143</v>
      </c>
      <c r="G3" s="4"/>
    </row>
    <row r="4" ht="19" customHeight="1" spans="1:7">
      <c r="A4" s="4" t="s">
        <v>370</v>
      </c>
      <c r="B4" s="4"/>
      <c r="C4" s="5" t="s">
        <v>371</v>
      </c>
      <c r="D4" s="5"/>
      <c r="E4" s="6" t="s">
        <v>501</v>
      </c>
      <c r="F4" s="6"/>
      <c r="G4" s="6"/>
    </row>
    <row r="5" ht="19" customHeight="1" spans="1:7">
      <c r="A5" s="4"/>
      <c r="B5" s="4"/>
      <c r="C5" s="7" t="s">
        <v>373</v>
      </c>
      <c r="D5" s="7"/>
      <c r="E5" s="6" t="s">
        <v>501</v>
      </c>
      <c r="F5" s="6"/>
      <c r="G5" s="6"/>
    </row>
    <row r="6" ht="19" customHeight="1" spans="1:7">
      <c r="A6" s="4"/>
      <c r="B6" s="4"/>
      <c r="C6" s="7" t="s">
        <v>374</v>
      </c>
      <c r="D6" s="7"/>
      <c r="E6" s="6"/>
      <c r="F6" s="6"/>
      <c r="G6" s="6"/>
    </row>
    <row r="7" ht="18" customHeight="1" spans="1:7">
      <c r="A7" s="4" t="s">
        <v>375</v>
      </c>
      <c r="B7" s="8" t="s">
        <v>376</v>
      </c>
      <c r="C7" s="8"/>
      <c r="D7" s="8"/>
      <c r="E7" s="8"/>
      <c r="F7" s="8"/>
      <c r="G7" s="8"/>
    </row>
    <row r="8" ht="29" customHeight="1" spans="1:7">
      <c r="A8" s="4"/>
      <c r="B8" s="3" t="s">
        <v>502</v>
      </c>
      <c r="C8" s="3"/>
      <c r="D8" s="3"/>
      <c r="E8" s="3"/>
      <c r="F8" s="3"/>
      <c r="G8" s="3"/>
    </row>
    <row r="9" ht="24" customHeight="1" spans="1:7">
      <c r="A9" s="4" t="s">
        <v>378</v>
      </c>
      <c r="B9" s="4" t="s">
        <v>379</v>
      </c>
      <c r="C9" s="4" t="s">
        <v>380</v>
      </c>
      <c r="D9" s="4" t="s">
        <v>381</v>
      </c>
      <c r="E9" s="4"/>
      <c r="F9" s="4"/>
      <c r="G9" s="4" t="s">
        <v>382</v>
      </c>
    </row>
    <row r="10" ht="21" customHeight="1" spans="1:7">
      <c r="A10" s="4"/>
      <c r="B10" s="9" t="s">
        <v>383</v>
      </c>
      <c r="C10" s="4" t="s">
        <v>384</v>
      </c>
      <c r="D10" s="10" t="s">
        <v>385</v>
      </c>
      <c r="E10" s="11"/>
      <c r="F10" s="12"/>
      <c r="G10" s="13" t="s">
        <v>503</v>
      </c>
    </row>
    <row r="11" ht="21" customHeight="1" spans="1:7">
      <c r="A11" s="4"/>
      <c r="B11" s="14"/>
      <c r="C11" s="4" t="s">
        <v>387</v>
      </c>
      <c r="D11" s="10" t="s">
        <v>388</v>
      </c>
      <c r="E11" s="11"/>
      <c r="F11" s="12"/>
      <c r="G11" s="4"/>
    </row>
    <row r="12" ht="21" customHeight="1" spans="1:7">
      <c r="A12" s="4"/>
      <c r="B12" s="15"/>
      <c r="C12" s="4" t="s">
        <v>389</v>
      </c>
      <c r="D12" s="10" t="s">
        <v>388</v>
      </c>
      <c r="E12" s="11"/>
      <c r="F12" s="12"/>
      <c r="G12" s="4"/>
    </row>
    <row r="13" ht="21" customHeight="1" spans="1:7">
      <c r="A13" s="4"/>
      <c r="B13" s="4" t="s">
        <v>390</v>
      </c>
      <c r="C13" s="9" t="s">
        <v>391</v>
      </c>
      <c r="D13" s="3" t="s">
        <v>504</v>
      </c>
      <c r="E13" s="3"/>
      <c r="F13" s="3"/>
      <c r="G13" s="16" t="s">
        <v>505</v>
      </c>
    </row>
    <row r="14" ht="21" customHeight="1" spans="1:7">
      <c r="A14" s="4"/>
      <c r="B14" s="4"/>
      <c r="C14" s="4" t="s">
        <v>398</v>
      </c>
      <c r="D14" s="3" t="s">
        <v>506</v>
      </c>
      <c r="E14" s="3"/>
      <c r="F14" s="3"/>
      <c r="G14" s="13" t="s">
        <v>402</v>
      </c>
    </row>
    <row r="15" ht="21" customHeight="1" spans="1:7">
      <c r="A15" s="4"/>
      <c r="B15" s="4"/>
      <c r="C15" s="4"/>
      <c r="D15" s="10" t="s">
        <v>507</v>
      </c>
      <c r="E15" s="11"/>
      <c r="F15" s="12"/>
      <c r="G15" s="13" t="s">
        <v>402</v>
      </c>
    </row>
    <row r="16" ht="21" customHeight="1" spans="1:7">
      <c r="A16" s="4"/>
      <c r="B16" s="4"/>
      <c r="C16" s="4"/>
      <c r="D16" s="3" t="s">
        <v>508</v>
      </c>
      <c r="E16" s="3"/>
      <c r="F16" s="3"/>
      <c r="G16" s="13" t="s">
        <v>402</v>
      </c>
    </row>
    <row r="17" ht="21" customHeight="1" spans="1:7">
      <c r="A17" s="4"/>
      <c r="B17" s="4"/>
      <c r="C17" s="4" t="s">
        <v>405</v>
      </c>
      <c r="D17" s="3" t="s">
        <v>509</v>
      </c>
      <c r="E17" s="3"/>
      <c r="F17" s="3"/>
      <c r="G17" s="13" t="s">
        <v>402</v>
      </c>
    </row>
    <row r="18" ht="21" customHeight="1" spans="1:7">
      <c r="A18" s="4"/>
      <c r="B18" s="4"/>
      <c r="C18" s="4"/>
      <c r="D18" s="3" t="s">
        <v>510</v>
      </c>
      <c r="E18" s="3"/>
      <c r="F18" s="3"/>
      <c r="G18" s="16" t="s">
        <v>511</v>
      </c>
    </row>
    <row r="19" ht="20" customHeight="1" spans="1:7">
      <c r="A19" s="4"/>
      <c r="B19" s="4" t="s">
        <v>409</v>
      </c>
      <c r="C19" s="4" t="s">
        <v>410</v>
      </c>
      <c r="D19" s="3" t="s">
        <v>388</v>
      </c>
      <c r="E19" s="3"/>
      <c r="F19" s="3"/>
      <c r="G19" s="16"/>
    </row>
    <row r="20" ht="20" customHeight="1" spans="1:7">
      <c r="A20" s="4"/>
      <c r="B20" s="4"/>
      <c r="C20" s="4"/>
      <c r="D20" s="17" t="s">
        <v>413</v>
      </c>
      <c r="E20" s="17"/>
      <c r="F20" s="17"/>
      <c r="G20" s="18"/>
    </row>
    <row r="21" ht="30" customHeight="1" spans="1:7">
      <c r="A21" s="4"/>
      <c r="B21" s="4"/>
      <c r="C21" s="4" t="s">
        <v>414</v>
      </c>
      <c r="D21" s="3" t="s">
        <v>512</v>
      </c>
      <c r="E21" s="3"/>
      <c r="F21" s="3"/>
      <c r="G21" s="16" t="s">
        <v>337</v>
      </c>
    </row>
    <row r="22" ht="21" customHeight="1" spans="1:7">
      <c r="A22" s="4"/>
      <c r="B22" s="4"/>
      <c r="C22" s="4"/>
      <c r="D22" s="3" t="s">
        <v>413</v>
      </c>
      <c r="E22" s="3"/>
      <c r="F22" s="3"/>
      <c r="G22" s="16"/>
    </row>
    <row r="23" ht="21" customHeight="1" spans="1:7">
      <c r="A23" s="4"/>
      <c r="B23" s="4"/>
      <c r="C23" s="4" t="s">
        <v>418</v>
      </c>
      <c r="D23" s="17" t="s">
        <v>388</v>
      </c>
      <c r="E23" s="17"/>
      <c r="F23" s="17"/>
      <c r="G23" s="3"/>
    </row>
    <row r="24" ht="21" customHeight="1" spans="1:7">
      <c r="A24" s="4"/>
      <c r="B24" s="4"/>
      <c r="C24" s="4"/>
      <c r="D24" s="17" t="s">
        <v>413</v>
      </c>
      <c r="E24" s="17"/>
      <c r="F24" s="17"/>
      <c r="G24" s="3"/>
    </row>
    <row r="25" ht="30" customHeight="1" spans="1:7">
      <c r="A25" s="4"/>
      <c r="B25" s="4"/>
      <c r="C25" s="4" t="s">
        <v>419</v>
      </c>
      <c r="D25" s="3" t="s">
        <v>513</v>
      </c>
      <c r="E25" s="3"/>
      <c r="F25" s="3"/>
      <c r="G25" s="4" t="s">
        <v>514</v>
      </c>
    </row>
    <row r="26" ht="21" customHeight="1" spans="1:7">
      <c r="A26" s="4"/>
      <c r="B26" s="4"/>
      <c r="C26" s="4"/>
      <c r="D26" s="3" t="s">
        <v>413</v>
      </c>
      <c r="E26" s="3"/>
      <c r="F26" s="3"/>
      <c r="G26" s="13"/>
    </row>
    <row r="27" ht="21" customHeight="1" spans="1:7">
      <c r="A27" s="4"/>
      <c r="B27" s="4" t="s">
        <v>423</v>
      </c>
      <c r="C27" s="4" t="s">
        <v>424</v>
      </c>
      <c r="D27" s="3" t="s">
        <v>456</v>
      </c>
      <c r="E27" s="3"/>
      <c r="F27" s="3"/>
      <c r="G27" s="16" t="s">
        <v>426</v>
      </c>
    </row>
    <row r="28" ht="21" customHeight="1" spans="1:7">
      <c r="A28" s="4"/>
      <c r="B28" s="4"/>
      <c r="C28" s="4"/>
      <c r="D28" s="3" t="s">
        <v>427</v>
      </c>
      <c r="E28" s="3"/>
      <c r="F28" s="3"/>
      <c r="G28" s="16" t="s">
        <v>426</v>
      </c>
    </row>
    <row r="29" ht="29" customHeight="1" spans="1:7">
      <c r="A29" s="3" t="s">
        <v>361</v>
      </c>
      <c r="B29" s="3"/>
      <c r="C29" s="3"/>
      <c r="D29" s="3"/>
      <c r="E29" s="3"/>
      <c r="F29" s="3"/>
      <c r="G29" s="19"/>
    </row>
    <row r="30" spans="1:7">
      <c r="A30" s="3"/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ht="15" customHeight="1" spans="1:7">
      <c r="A32" s="3"/>
      <c r="B32" s="3"/>
      <c r="C32" s="3"/>
      <c r="D32" s="3"/>
      <c r="E32" s="3"/>
      <c r="F32" s="3"/>
      <c r="G32" s="19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4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项目支出绩效目标表1（公共交通设备安全服务费）</vt:lpstr>
      <vt:lpstr>项目支出绩效目标表2（交管业务经费）</vt:lpstr>
      <vt:lpstr>项目支出绩效目标表3（12123短信服务费）</vt:lpstr>
      <vt:lpstr>项目支出绩效目标表4（事故多发路段精细化治理）</vt:lpstr>
      <vt:lpstr>项目支出绩效目标表5（交警中队房屋租赁费）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无泪人</cp:lastModifiedBy>
  <dcterms:created xsi:type="dcterms:W3CDTF">2023-04-13T07:17:00Z</dcterms:created>
  <cp:lastPrinted>2024-02-02T01:31:00Z</cp:lastPrinted>
  <dcterms:modified xsi:type="dcterms:W3CDTF">2026-03-20T02:56:14Z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6ECE863C52D64360834CB0A610A7DA8D_13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