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20" r:id="rId14"/>
    <sheet name="项目支出绩效目标表" sheetId="1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<sst xmlns="http://schemas.openxmlformats.org/spreadsheetml/2006/main" count="624" uniqueCount="474">
  <si>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</si>
  <si>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</si>
  <si>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</si>
  <si>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</si>
  <si>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</si>
  <si>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</si>
  <si>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</si>
  <si>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</si>
  <si>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</si>
  <si>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</si>
  <si>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</si>
  <si>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</si>
  <si>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</si>
  <si>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</si>
  <si>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</si>
  <si>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</si>
  <si>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</si>
  <si>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</si>
  <si>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</si>
  <si>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</si>
  <si>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</si>
  <si>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</si>
  <si>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</si>
  <si>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</si>
  <si>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</si>
  <si>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</si>
  <si>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</si>
  <si>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</si>
  <si>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</si>
  <si>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</si>
  <si>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</si>
  <si>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</si>
  <si>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</si>
  <si>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</si>
  <si>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</si>
  <si>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</si>
  <si>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</si>
  <si>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</si>
  <si>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</si>
  <si>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</si>
  <si>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</si>
  <si>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</si>
  <si>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</si>
  <si>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</si>
  <si>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</si>
  <si>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</si>
  <si>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</si>
  <si>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</si>
  <si>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</si>
  <si>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</si>
  <si>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</si>
  <si>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</si>
  <si>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</si>
  <si>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</si>
  <si>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</si>
  <si>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</si>
  <si>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</si>
  <si>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</si>
  <si>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</si>
  <si>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</si>
  <si>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</si>
  <si>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</si>
  <si>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</si>
  <si>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</si>
  <si>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</si>
  <si>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</si>
  <si>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</si>
  <si>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</si>
  <si>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</si>
  <si>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</si>
  <si>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</si>
  <si>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</si>
  <si>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</si>
  <si>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</si>
  <si>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</si>
  <si>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</si>
  <si>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</si>
  <si>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</si>
  <si>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</si>
  <si>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</si>
  <si>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</si>
  <si>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</si>
  <si>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</si>
  <si>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</si>
  <si>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</si>
  <si>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</si>
  <si>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</si>
  <si>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</si>
  <si>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</si>
  <si>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</si>
  <si>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</si>
  <si>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</si>
  <si>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</si>
  <si>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</si>
  <si>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</si>
  <si>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</si>
  <si>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</si>
  <si>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</si>
  <si>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</si>
  <si>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</si>
  <si>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</si>
  <si>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</si>
  <si>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</si>
  <si>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</si>
  <si>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</si>
  <si>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</si>
  <si>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</si>
  <si>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</si>
  <si>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</si>
  <si>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</si>
  <si>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</si>
  <si>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</si>
  <si>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</si>
  <si>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</si>
  <si>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</si>
  <si>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</si>
  <si>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</si>
  <si>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</si>
  <si>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</si>
  <si>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</si>
  <si>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</si>
  <si>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</si>
  <si>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</si>
  <si>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</si>
  <si>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</si>
  <si>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</si>
  <si>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</si>
  <si>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</si>
  <si>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</si>
  <si>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</si>
  <si>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</si>
  <si>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</si>
  <si>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</si>
  <si>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</si>
  <si>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</si>
  <si>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</si>
  <si>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t>部门专项</t>
  </si>
  <si>
    <t>村级公益性共享共管基金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</si>
  <si>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</si>
  <si>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</si>
  <si>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</si>
  <si>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</si>
  <si>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</si>
  <si>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</si>
  <si>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</si>
  <si>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</si>
  <si>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</si>
  <si>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</si>
  <si>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</si>
  <si>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</si>
  <si>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</si>
  <si>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</si>
  <si>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</si>
  <si>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</si>
  <si>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</si>
  <si>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</si>
  <si>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</si>
  <si>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</si>
  <si>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</si>
  <si>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</si>
  <si>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</si>
  <si>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</si>
  <si>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</si>
  <si>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</si>
  <si>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</si>
  <si>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</si>
  <si>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</si>
  <si>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</si>
  <si>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</si>
  <si>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</si>
  <si>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</si>
  <si>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</si>
  <si>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</si>
  <si>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</si>
  <si>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</si>
  <si>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</si>
  <si>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</si>
  <si>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</si>
  <si>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</si>
  <si>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</si>
  <si>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</si>
  <si>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</si>
  <si>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</si>
  <si>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</si>
  <si>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</si>
  <si>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</si>
  <si>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</si>
  <si>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华池县乔川乡人民政府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</si>
  <si>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</si>
  <si>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</si>
  <si>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</si>
  <si>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</si>
  <si>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</si>
  <si>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</si>
  <si>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</si>
  <si>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</si>
  <si>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</si>
  <si>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</si>
  <si>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</si>
  <si>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</si>
  <si>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</si>
  <si>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</si>
  <si>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</si>
  <si>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</si>
  <si>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</si>
  <si>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</si>
  <si>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</si>
  <si>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</si>
  <si>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</si>
  <si>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</si>
  <si>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</si>
  <si>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</si>
  <si>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</si>
  <si>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</si>
  <si>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</si>
  <si>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</si>
  <si>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</si>
  <si>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</si>
  <si>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</si>
  <si>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</si>
  <si>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</si>
  <si>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</si>
  <si>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</si>
  <si>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</si>
  <si>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</si>
  <si>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</si>
  <si>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</si>
  <si>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</si>
  <si>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</si>
  <si>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</si>
  <si>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</si>
  <si>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</si>
  <si>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</si>
  <si>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</si>
  <si>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</si>
  <si>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</si>
  <si>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</si>
  <si>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</si>
  <si>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</si>
  <si>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</si>
  <si>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</si>
  <si>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</si>
  <si>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</si>
  <si>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</si>
  <si>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</si>
  <si>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</si>
  <si>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</si>
  <si>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</si>
  <si>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</si>
  <si>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</si>
  <si>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</si>
  <si>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</si>
  <si>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</si>
  <si>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</si>
  <si>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</si>
  <si>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</si>
  <si>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</si>
  <si>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</si>
  <si>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</si>
  <si>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</si>
  <si>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</si>
  <si>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</si>
  <si>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</si>
  <si>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</si>
  <si>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</si>
  <si>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</si>
  <si>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</si>
  <si>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</si>
  <si>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</si>
  <si>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</si>
  <si>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</si>
  <si>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</si>
  <si>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</si>
  <si>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</si>
  <si>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</si>
  <si>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</si>
  <si>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</si>
  <si>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</si>
  <si>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</si>
  <si>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</si>
  <si>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</si>
  <si>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</si>
  <si>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</si>
  <si>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</si>
  <si>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</si>
  <si>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华池县乔川乡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</si>
  <si>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</si>
  <si>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</si>
  <si>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</si>
  <si>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</si>
  <si>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</si>
  <si>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</si>
  <si>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</si>
  <si>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</si>
  <si>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</si>
  <si>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</si>
  <si>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</si>
  <si>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</si>
  <si>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</si>
  <si>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</si>
  <si>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</si>
  <si>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</si>
  <si>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</si>
  <si>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</si>
  <si>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</si>
  <si>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</si>
  <si>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</si>
  <si>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</si>
  <si>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</si>
  <si>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</si>
  <si>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</si>
  <si>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</si>
  <si>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部门（单位）整体支出绩效目标申报表（2026年度）</t>
  </si>
  <si>
    <t>部门名称</t>
  </si>
  <si>
    <t>华池乔川乡人民政府</t>
  </si>
  <si>
    <t>联系人</t>
  </si>
  <si>
    <t>包净益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</si>
  <si>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</si>
  <si>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</si>
  <si>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</si>
  <si>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</si>
  <si>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</si>
  <si>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</si>
  <si>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</si>
  <si>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</si>
  <si>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</si>
  <si>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</si>
  <si>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其他资金</t>
  </si>
  <si>
    <t>项目支出</t>
  </si>
  <si>
    <t>本级</t>
  </si>
  <si>
    <t>收入预算合计</t>
  </si>
  <si>
    <t>对下转移支付</t>
  </si>
  <si>
    <t>支出预算合计</t>
  </si>
  <si>
    <t>总 体 目 标</t>
  </si>
  <si>
    <t>目标1：以保障乡镇履职尽责、提升公共服务能力为核心，科学统筹财政资金配置，强化预算执行与资金使用管理，提高财政资源使用效益。</t>
  </si>
  <si>
    <t>目标2：通过规范高效使用财政资金，全面完成乡镇年度重点工作任务，持续提升基层治理、公共服务、民生保障、乡村振兴、生态环境改善等工作水平。</t>
  </si>
  <si>
    <t>目标3：不断优化支出结构，严控一般性支出，确保资金安全、规范、高效运行，切实增强群众获得感、满意度，推动乡镇治理能力现代化和各项事业持续健康发展。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</si>
  <si>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</si>
  <si>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</si>
  <si>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</si>
  <si>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</si>
  <si>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</si>
  <si>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</si>
  <si>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</si>
  <si>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</si>
  <si>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</si>
  <si>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</si>
  <si>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</si>
  <si>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</si>
  <si>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</si>
  <si>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</si>
  <si>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</si>
  <si>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</si>
  <si>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</si>
  <si>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</si>
  <si>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</si>
  <si>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</si>
  <si>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</si>
  <si>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</si>
  <si>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</si>
  <si>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</si>
  <si>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</si>
  <si>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</si>
  <si>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</si>
  <si>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</si>
  <si>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</si>
  <si>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</si>
  <si>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</si>
  <si>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</si>
  <si>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</si>
  <si>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</si>
  <si>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</si>
  <si>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保障全乡职工人数</t>
  </si>
  <si>
    <r>
      <t>40</t>
    </r>
    <r>
      <rPr>
        <sz val="10"/>
        <color rgb="FF000000"/>
        <rFont val="宋体"/>
        <charset val="0"/>
      </rPr>
      <t>人</t>
    </r>
  </si>
  <si>
    <t>有效指导各村开展党建工作个数</t>
  </si>
  <si>
    <r>
      <t>8</t>
    </r>
    <r>
      <rPr>
        <sz val="10"/>
        <color rgb="FF000000"/>
        <rFont val="宋体"/>
        <charset val="0"/>
      </rPr>
      <t>个</t>
    </r>
  </si>
  <si>
    <t>指导和扶持农村产业发展个数</t>
  </si>
  <si>
    <t>组织职工群众文化活动次数</t>
  </si>
  <si>
    <r>
      <t>8</t>
    </r>
    <r>
      <rPr>
        <sz val="10"/>
        <color rgb="FF000000"/>
        <rFont val="宋体"/>
        <charset val="0"/>
      </rPr>
      <t>次</t>
    </r>
  </si>
  <si>
    <t>开展环境卫生整治次数</t>
  </si>
  <si>
    <r>
      <rPr>
        <sz val="10"/>
        <color rgb="FF000000"/>
        <rFont val="Arial"/>
        <charset val="0"/>
      </rPr>
      <t>≥30</t>
    </r>
    <r>
      <rPr>
        <sz val="10"/>
        <color rgb="FF000000"/>
        <rFont val="宋体"/>
        <charset val="0"/>
      </rPr>
      <t>次</t>
    </r>
  </si>
  <si>
    <t>协调排查农村矛盾纠纷次数</t>
  </si>
  <si>
    <r>
      <t>10</t>
    </r>
    <r>
      <rPr>
        <sz val="10"/>
        <color rgb="FF000000"/>
        <rFont val="宋体"/>
        <charset val="0"/>
      </rPr>
      <t>次</t>
    </r>
  </si>
  <si>
    <t>质量指标</t>
  </si>
  <si>
    <t>资金支付合规率</t>
  </si>
  <si>
    <t>保障职工福利支出率</t>
  </si>
  <si>
    <t>文化活动完成率</t>
  </si>
  <si>
    <t>≥95%</t>
  </si>
  <si>
    <t>党建工作指导成功率</t>
  </si>
  <si>
    <t>开展环境卫生整治验收合格率</t>
  </si>
  <si>
    <t>矛盾纠纷调节成功率</t>
  </si>
  <si>
    <t>时效指标</t>
  </si>
  <si>
    <t>资金支付及时</t>
  </si>
  <si>
    <t>及时</t>
  </si>
  <si>
    <t>工作任务及时有效完成</t>
  </si>
  <si>
    <t>完成</t>
  </si>
  <si>
    <t>成本指标</t>
  </si>
  <si>
    <t>预算成本控制数</t>
  </si>
  <si>
    <t>704.11万元</t>
  </si>
  <si>
    <t>部门综合指标</t>
  </si>
  <si>
    <t>经济效益</t>
  </si>
  <si>
    <t>提升发展乡域经济建设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</si>
  <si>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</si>
  <si>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</si>
  <si>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</si>
  <si>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</si>
  <si>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</si>
  <si>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</si>
  <si>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</si>
  <si>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提升本乡居民生活水平</t>
  </si>
  <si>
    <t>稳步推进乡村建设</t>
  </si>
  <si>
    <t>推进</t>
  </si>
  <si>
    <t>生态效益</t>
  </si>
  <si>
    <t>改善乡镇生态环境</t>
  </si>
  <si>
    <t>服务对象满意度</t>
  </si>
  <si>
    <t>人民群众满意度</t>
  </si>
  <si>
    <t>≥90%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</si>
  <si>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</si>
  <si>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</si>
  <si>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</si>
  <si>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</si>
  <si>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</si>
  <si>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</si>
  <si>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</si>
  <si>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</si>
  <si>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</si>
  <si>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</si>
  <si>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</si>
  <si>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</si>
  <si>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</si>
  <si>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</si>
  <si>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乔川乡人民政府项目支出绩效目标申报表（2026年度）</t>
  </si>
  <si>
    <t>项目名称</t>
  </si>
  <si>
    <t>项目负责人及联系电话</t>
  </si>
  <si>
    <t>尚彦国 18215462631</t>
  </si>
  <si>
    <t>主管部门</t>
  </si>
  <si>
    <t>实施单位</t>
  </si>
  <si>
    <t>乔川乡人民政府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</si>
  <si>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</si>
  <si>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</si>
  <si>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</si>
  <si>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</si>
  <si>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</si>
  <si>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</si>
  <si>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深入推进乔川乡公益性设施共享共管工作，维护好乔川乡8个村公益性设施，提升各村人居环境整治水平。</t>
  </si>
  <si>
    <t>绩 效     指 标</t>
  </si>
  <si>
    <t>经济成本</t>
  </si>
  <si>
    <t>指标：成本控制数</t>
  </si>
  <si>
    <t>16万元</t>
  </si>
  <si>
    <t>产出指标</t>
  </si>
  <si>
    <t>指标1：涉及村数量</t>
  </si>
  <si>
    <t>8个</t>
  </si>
  <si>
    <t>指标2：维护设施数量</t>
  </si>
  <si>
    <t>≥8个</t>
  </si>
  <si>
    <t>指标1：设施维护完成率</t>
  </si>
  <si>
    <t>指标2：项目验收通过率</t>
  </si>
  <si>
    <t>指标：项目实施及时性</t>
  </si>
  <si>
    <t>效益指标</t>
  </si>
  <si>
    <t>经济效益
指标</t>
  </si>
  <si>
    <t>指标：</t>
  </si>
  <si>
    <t>社会效益
指标</t>
  </si>
  <si>
    <t>指标：有效提高设施利用率</t>
  </si>
  <si>
    <t>生态效益
指标</t>
  </si>
  <si>
    <t>指标：改善乡镇生态环境</t>
  </si>
  <si>
    <t>可持续影响
指标</t>
  </si>
  <si>
    <t>指标：项目可持续运行</t>
  </si>
  <si>
    <t>持续影响</t>
  </si>
  <si>
    <t>满意度指标</t>
  </si>
  <si>
    <t>服务对象满度
指标</t>
  </si>
  <si>
    <t>指标：受益群众满意度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</si>
  <si>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</si>
  <si>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</si>
  <si>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股室审核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</si>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</sst>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2"/>
      <name val="宋体"/>
      <charset val="134"/>
    </font>
    <font>
      <sz val="11"/>
      <color rgb="FF000000"/>
      <name val="Arial"/>
      <charset val="0"/>
    </font>
    <font>
      <b/>
      <sz val="14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8"/>
      <color theme="1"/>
      <name val="宋体"/>
      <charset val="134"/>
    </font>
    <font>
      <b/>
      <sz val="10"/>
      <name val="SimSun"/>
      <charset val="134"/>
    </font>
    <font>
      <sz val="10"/>
      <color rgb="FF000000"/>
      <name val="宋体"/>
      <charset val="0"/>
    </font>
    <font>
      <sz val="8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16"/>
      <color rgb="FF000000"/>
      <name val="仿宋_GB2312"/>
      <charset val="134"/>
    </font>
    <font>
      <sz val="8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5" applyNumberFormat="0" applyAlignment="0" applyProtection="0">
      <alignment vertical="center"/>
    </xf>
    <xf numFmtId="0" fontId="38" fillId="5" borderId="26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40" fillId="6" borderId="27" applyNumberFormat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textRotation="255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textRotation="255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textRotation="255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left" vertical="center" wrapText="1"/>
    </xf>
    <xf numFmtId="4" fontId="22" fillId="0" borderId="19" xfId="0" applyNumberFormat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4" fontId="23" fillId="0" borderId="19" xfId="0" applyNumberFormat="1" applyFont="1" applyFill="1" applyBorder="1" applyAlignment="1">
      <alignment vertical="center" wrapText="1"/>
    </xf>
    <xf numFmtId="4" fontId="23" fillId="0" borderId="20" xfId="0" applyNumberFormat="1" applyFont="1" applyFill="1" applyBorder="1" applyAlignment="1">
      <alignment horizontal="right" vertical="center" wrapText="1"/>
    </xf>
    <xf numFmtId="4" fontId="23" fillId="0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justify" vertical="top"/>
    </xf>
    <xf numFmtId="0" fontId="21" fillId="0" borderId="5" xfId="0" applyFont="1" applyFill="1" applyBorder="1" applyAlignment="1">
      <alignment horizontal="justify" vertical="top"/>
    </xf>
    <xf numFmtId="0" fontId="21" fillId="0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justify" vertical="top"/>
    </xf>
    <xf numFmtId="0" fontId="19" fillId="0" borderId="5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/>
    </xf>
    <xf numFmtId="0" fontId="21" fillId="0" borderId="0" xfId="0" applyFont="1" applyFill="1" applyAlignment="1">
      <alignment horizontal="left" vertical="center" indent="2"/>
    </xf>
    <xf numFmtId="4" fontId="22" fillId="0" borderId="20" xfId="0" applyNumberFormat="1" applyFont="1" applyFill="1" applyBorder="1" applyAlignment="1">
      <alignment vertical="center" wrapText="1"/>
    </xf>
    <xf numFmtId="0" fontId="22" fillId="0" borderId="18" xfId="0" applyFont="1" applyFill="1" applyBorder="1" applyAlignment="1">
      <alignment vertical="center" wrapText="1"/>
    </xf>
    <xf numFmtId="4" fontId="22" fillId="0" borderId="20" xfId="0" applyNumberFormat="1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vertical="center" wrapText="1"/>
    </xf>
    <xf numFmtId="4" fontId="23" fillId="0" borderId="20" xfId="0" applyNumberFormat="1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top"/>
    </xf>
    <xf numFmtId="0" fontId="21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4" fontId="22" fillId="0" borderId="18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22" fillId="0" borderId="1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8" fillId="2" borderId="1" xfId="0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tabSelected="1" topLeftCell="A2" workbookViewId="0">
      <selection activeCell="AB7" sqref="AB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0" t="s">
        <v>0</v>
      </c>
    </row>
    <row r="2" ht="36.75" customHeight="1" spans="1: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52"/>
      <c r="B5" s="152" t="s">
        <v>4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 t="s">
        <v>5</v>
      </c>
      <c r="S5" s="152"/>
      <c r="T5" s="152"/>
      <c r="U5" s="152"/>
      <c r="V5" s="152"/>
      <c r="W5" s="152" t="s">
        <v>6</v>
      </c>
      <c r="X5" s="152"/>
      <c r="Y5" s="152"/>
    </row>
    <row r="6" ht="166.5" customHeight="1" spans="1:25">
      <c r="A6" s="153" t="s">
        <v>7</v>
      </c>
      <c r="B6" s="154" t="s">
        <v>8</v>
      </c>
      <c r="C6" s="154" t="s">
        <v>9</v>
      </c>
      <c r="D6" s="155" t="s">
        <v>10</v>
      </c>
      <c r="E6" s="155" t="s">
        <v>11</v>
      </c>
      <c r="F6" s="155" t="s">
        <v>12</v>
      </c>
      <c r="G6" s="154" t="s">
        <v>13</v>
      </c>
      <c r="H6" s="154" t="s">
        <v>14</v>
      </c>
      <c r="I6" s="154" t="s">
        <v>15</v>
      </c>
      <c r="J6" s="154" t="s">
        <v>16</v>
      </c>
      <c r="K6" s="154" t="s">
        <v>17</v>
      </c>
      <c r="L6" s="154" t="s">
        <v>18</v>
      </c>
      <c r="M6" s="154" t="s">
        <v>19</v>
      </c>
      <c r="N6" s="154" t="s">
        <v>20</v>
      </c>
      <c r="O6" s="154" t="s">
        <v>21</v>
      </c>
      <c r="P6" s="154" t="s">
        <v>22</v>
      </c>
      <c r="Q6" s="154" t="s">
        <v>23</v>
      </c>
      <c r="R6" s="154" t="s">
        <v>24</v>
      </c>
      <c r="S6" s="154" t="s">
        <v>25</v>
      </c>
      <c r="T6" s="154" t="s">
        <v>26</v>
      </c>
      <c r="U6" s="154" t="s">
        <v>27</v>
      </c>
      <c r="V6" s="154" t="s">
        <v>28</v>
      </c>
      <c r="W6" s="154" t="s">
        <v>29</v>
      </c>
      <c r="X6" s="154" t="s">
        <v>30</v>
      </c>
      <c r="Y6" s="154" t="s">
        <v>31</v>
      </c>
    </row>
    <row r="7" ht="41.25" customHeight="1" spans="1:25">
      <c r="A7" s="152" t="s">
        <v>32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</row>
    <row r="8" ht="102.75" customHeight="1" spans="1:25">
      <c r="A8" s="157" t="s">
        <v>33</v>
      </c>
      <c r="B8" s="158" t="s">
        <v>34</v>
      </c>
      <c r="C8" s="159"/>
      <c r="D8" s="159"/>
      <c r="E8" s="159"/>
      <c r="F8" s="157" t="s">
        <v>35</v>
      </c>
      <c r="G8" s="158" t="s">
        <v>34</v>
      </c>
      <c r="H8" s="159"/>
      <c r="I8" s="159"/>
      <c r="J8" s="159"/>
      <c r="K8" s="157" t="s">
        <v>36</v>
      </c>
      <c r="L8" s="158" t="s">
        <v>34</v>
      </c>
      <c r="M8" s="157"/>
      <c r="N8" s="157"/>
      <c r="O8" s="157"/>
      <c r="P8" s="157" t="s">
        <v>37</v>
      </c>
      <c r="Q8" s="158" t="s">
        <v>34</v>
      </c>
      <c r="R8" s="157"/>
      <c r="S8" s="157"/>
      <c r="T8" s="157"/>
      <c r="U8" s="157" t="s">
        <v>38</v>
      </c>
      <c r="V8" s="158" t="s">
        <v>34</v>
      </c>
      <c r="W8" s="157"/>
      <c r="X8" s="157"/>
      <c r="Y8" s="157"/>
    </row>
    <row r="9" ht="38.25" customHeight="1" spans="1:25">
      <c r="A9" s="157"/>
      <c r="B9" s="159" t="s">
        <v>39</v>
      </c>
      <c r="C9" s="159"/>
      <c r="D9" s="159"/>
      <c r="E9" s="159"/>
      <c r="F9" s="152"/>
      <c r="G9" s="159" t="s">
        <v>39</v>
      </c>
      <c r="H9" s="159"/>
      <c r="I9" s="159"/>
      <c r="J9" s="159"/>
      <c r="K9" s="157"/>
      <c r="L9" s="160" t="s">
        <v>39</v>
      </c>
      <c r="M9" s="157"/>
      <c r="N9" s="157"/>
      <c r="O9" s="157"/>
      <c r="P9" s="157"/>
      <c r="Q9" s="160" t="s">
        <v>39</v>
      </c>
      <c r="R9" s="157"/>
      <c r="S9" s="157"/>
      <c r="T9" s="157"/>
      <c r="U9" s="157"/>
      <c r="V9" s="159" t="s">
        <v>39</v>
      </c>
      <c r="W9" s="157"/>
      <c r="X9" s="157"/>
      <c r="Y9" s="157"/>
    </row>
    <row r="10" ht="61.5" customHeight="1" spans="1:25">
      <c r="A10" s="161" t="s">
        <v>40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1" sqref="A21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43" t="s">
        <v>41</v>
      </c>
      <c r="B1" s="143"/>
      <c r="C1" s="143"/>
      <c r="D1" s="143"/>
    </row>
    <row r="2" spans="1:4">
      <c r="A2" s="144"/>
      <c r="D2" t="s">
        <v>42</v>
      </c>
    </row>
    <row r="3" ht="15" customHeight="1" spans="1:4">
      <c r="A3" s="90" t="s">
        <v>43</v>
      </c>
      <c r="B3" s="90"/>
      <c r="C3" s="90" t="s">
        <v>44</v>
      </c>
      <c r="D3" s="90"/>
    </row>
    <row r="4" spans="1:4">
      <c r="A4" s="90" t="s">
        <v>45</v>
      </c>
      <c r="B4" s="90" t="s">
        <v>46</v>
      </c>
      <c r="C4" s="90" t="s">
        <v>45</v>
      </c>
      <c r="D4" s="90" t="s">
        <v>46</v>
      </c>
    </row>
    <row r="5" spans="1:4">
      <c r="A5" s="135" t="s">
        <v>47</v>
      </c>
      <c r="B5" s="146">
        <v>704.11</v>
      </c>
      <c r="C5" s="135" t="s">
        <v>48</v>
      </c>
      <c r="D5" s="98"/>
    </row>
    <row r="6" spans="1:4">
      <c r="A6" s="135" t="s">
        <v>49</v>
      </c>
      <c r="B6" s="146"/>
      <c r="C6" s="135" t="s">
        <v>50</v>
      </c>
      <c r="D6" s="98"/>
    </row>
    <row r="7" spans="1:4">
      <c r="A7" s="135" t="s">
        <v>51</v>
      </c>
      <c r="B7" s="146"/>
      <c r="C7" s="135" t="s">
        <v>52</v>
      </c>
      <c r="D7" s="98"/>
    </row>
    <row r="8" spans="1:4">
      <c r="A8" s="135" t="s">
        <v>53</v>
      </c>
      <c r="B8" s="146"/>
      <c r="C8" s="135" t="s">
        <v>54</v>
      </c>
      <c r="D8" s="98"/>
    </row>
    <row r="9" spans="1:4">
      <c r="A9" s="135" t="s">
        <v>55</v>
      </c>
      <c r="B9" s="146"/>
      <c r="C9" s="135" t="s">
        <v>56</v>
      </c>
      <c r="D9" s="98"/>
    </row>
    <row r="10" spans="1:4">
      <c r="A10" s="135" t="s">
        <v>57</v>
      </c>
      <c r="B10" s="146"/>
      <c r="C10" s="135" t="s">
        <v>58</v>
      </c>
      <c r="D10" s="98"/>
    </row>
    <row r="11" spans="1:4">
      <c r="A11" s="135" t="s">
        <v>59</v>
      </c>
      <c r="B11" s="146"/>
      <c r="C11" s="135" t="s">
        <v>60</v>
      </c>
      <c r="D11" s="98"/>
    </row>
    <row r="12" spans="1:4">
      <c r="A12" s="135" t="s">
        <v>61</v>
      </c>
      <c r="B12" s="146"/>
      <c r="C12" s="135" t="s">
        <v>62</v>
      </c>
      <c r="D12" s="98">
        <v>94.93</v>
      </c>
    </row>
    <row r="13" spans="1:4">
      <c r="A13" s="135" t="s">
        <v>63</v>
      </c>
      <c r="B13" s="146"/>
      <c r="C13" s="135" t="s">
        <v>64</v>
      </c>
      <c r="D13" s="98"/>
    </row>
    <row r="14" spans="1:4">
      <c r="A14" s="135"/>
      <c r="B14" s="137"/>
      <c r="C14" s="135" t="s">
        <v>65</v>
      </c>
      <c r="D14" s="98">
        <v>31.06</v>
      </c>
    </row>
    <row r="15" spans="1:4">
      <c r="A15" s="135"/>
      <c r="B15" s="137"/>
      <c r="C15" s="135" t="s">
        <v>66</v>
      </c>
      <c r="D15" s="98"/>
    </row>
    <row r="16" spans="1:4">
      <c r="A16" s="135"/>
      <c r="B16" s="137"/>
      <c r="C16" s="135" t="s">
        <v>67</v>
      </c>
      <c r="D16" s="98"/>
    </row>
    <row r="17" spans="1:4">
      <c r="A17" s="135"/>
      <c r="B17" s="137"/>
      <c r="C17" s="135" t="s">
        <v>68</v>
      </c>
      <c r="D17" s="98">
        <v>517.49</v>
      </c>
    </row>
    <row r="18" spans="1:4">
      <c r="A18" s="135"/>
      <c r="B18" s="137"/>
      <c r="C18" s="135" t="s">
        <v>69</v>
      </c>
      <c r="D18" s="98"/>
    </row>
    <row r="19" spans="1:4">
      <c r="A19" s="135"/>
      <c r="B19" s="137"/>
      <c r="C19" s="135" t="s">
        <v>70</v>
      </c>
      <c r="D19" s="98"/>
    </row>
    <row r="20" spans="1:4">
      <c r="A20" s="135"/>
      <c r="B20" s="137"/>
      <c r="C20" s="135" t="s">
        <v>71</v>
      </c>
      <c r="D20" s="98"/>
    </row>
    <row r="21" spans="1:4">
      <c r="A21" s="135"/>
      <c r="B21" s="137"/>
      <c r="C21" s="135" t="s">
        <v>72</v>
      </c>
      <c r="D21" s="98"/>
    </row>
    <row r="22" spans="1:4">
      <c r="A22" s="135"/>
      <c r="B22" s="137"/>
      <c r="C22" s="135" t="s">
        <v>73</v>
      </c>
      <c r="D22" s="98"/>
    </row>
    <row r="23" spans="1:4">
      <c r="A23" s="135"/>
      <c r="B23" s="137"/>
      <c r="C23" s="135" t="s">
        <v>74</v>
      </c>
      <c r="D23" s="98"/>
    </row>
    <row r="24" spans="1:4">
      <c r="A24" s="135"/>
      <c r="B24" s="137"/>
      <c r="C24" s="135" t="s">
        <v>75</v>
      </c>
      <c r="D24" s="98">
        <v>44.63</v>
      </c>
    </row>
    <row r="25" spans="1:4">
      <c r="A25" s="135"/>
      <c r="B25" s="137"/>
      <c r="C25" s="135" t="s">
        <v>76</v>
      </c>
      <c r="D25" s="98"/>
    </row>
    <row r="26" spans="1:4">
      <c r="A26" s="135"/>
      <c r="B26" s="137"/>
      <c r="C26" s="135" t="s">
        <v>77</v>
      </c>
      <c r="D26" s="98"/>
    </row>
    <row r="27" spans="1:4">
      <c r="A27" s="135"/>
      <c r="B27" s="137"/>
      <c r="C27" s="135" t="s">
        <v>78</v>
      </c>
      <c r="D27" s="98"/>
    </row>
    <row r="28" spans="1:4">
      <c r="A28" s="135"/>
      <c r="B28" s="137"/>
      <c r="C28" s="135" t="s">
        <v>79</v>
      </c>
      <c r="D28" s="98"/>
    </row>
    <row r="29" spans="1:4">
      <c r="A29" s="135"/>
      <c r="B29" s="137"/>
      <c r="C29" s="135" t="s">
        <v>80</v>
      </c>
      <c r="D29" s="98">
        <v>16</v>
      </c>
    </row>
    <row r="30" spans="1:4">
      <c r="A30" s="135"/>
      <c r="B30" s="137"/>
      <c r="C30" s="135" t="s">
        <v>81</v>
      </c>
      <c r="D30" s="98"/>
    </row>
    <row r="31" spans="1:4">
      <c r="A31" s="135"/>
      <c r="B31" s="137"/>
      <c r="C31" s="135" t="s">
        <v>82</v>
      </c>
      <c r="D31" s="98"/>
    </row>
    <row r="32" spans="1:4">
      <c r="A32" s="135"/>
      <c r="B32" s="137"/>
      <c r="C32" s="135" t="s">
        <v>83</v>
      </c>
      <c r="D32" s="98"/>
    </row>
    <row r="33" spans="1:4">
      <c r="A33" s="135"/>
      <c r="B33" s="137"/>
      <c r="C33" s="135" t="s">
        <v>84</v>
      </c>
      <c r="D33" s="98"/>
    </row>
    <row r="34" spans="1:4">
      <c r="A34" s="135"/>
      <c r="B34" s="137"/>
      <c r="C34" s="135" t="s">
        <v>85</v>
      </c>
      <c r="D34" s="98"/>
    </row>
    <row r="35" spans="1:4">
      <c r="A35" s="135"/>
      <c r="B35" s="137"/>
      <c r="C35" s="135"/>
      <c r="D35" s="147"/>
    </row>
    <row r="36" spans="1:4">
      <c r="A36" s="90" t="s">
        <v>86</v>
      </c>
      <c r="B36" s="146">
        <v>704.11</v>
      </c>
      <c r="C36" s="90" t="s">
        <v>87</v>
      </c>
      <c r="D36" s="146">
        <v>704.11</v>
      </c>
    </row>
    <row r="37" spans="1:4">
      <c r="A37" s="135" t="s">
        <v>88</v>
      </c>
      <c r="B37" s="96"/>
      <c r="C37" s="135" t="s">
        <v>89</v>
      </c>
      <c r="D37" s="96"/>
    </row>
    <row r="38" spans="1:4">
      <c r="A38" s="135" t="s">
        <v>90</v>
      </c>
      <c r="B38" s="96"/>
      <c r="C38" s="135"/>
      <c r="D38" s="148"/>
    </row>
    <row r="39" spans="1:4">
      <c r="A39" s="149"/>
      <c r="B39" s="138"/>
      <c r="C39" s="149"/>
      <c r="D39" s="148"/>
    </row>
    <row r="40" spans="1:4">
      <c r="A40" s="90" t="s">
        <v>91</v>
      </c>
      <c r="B40" s="146">
        <v>704.11</v>
      </c>
      <c r="C40" s="90" t="s">
        <v>92</v>
      </c>
      <c r="D40" s="146">
        <v>704.11</v>
      </c>
    </row>
    <row r="41" spans="1:4">
      <c r="A41" s="101" t="s">
        <v>93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scale="93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43" t="s">
        <v>94</v>
      </c>
    </row>
    <row r="2" spans="1:2">
      <c r="A2" s="144"/>
      <c r="B2" t="s">
        <v>42</v>
      </c>
    </row>
    <row r="3" ht="20" customHeight="1" spans="1:2">
      <c r="A3" s="90" t="s">
        <v>45</v>
      </c>
      <c r="B3" s="90" t="s">
        <v>46</v>
      </c>
    </row>
    <row r="4" ht="20" customHeight="1" spans="1:2">
      <c r="A4" s="90" t="s">
        <v>95</v>
      </c>
      <c r="B4" s="90">
        <v>1</v>
      </c>
    </row>
    <row r="5" ht="20" customHeight="1" spans="1:2">
      <c r="A5" s="92" t="s">
        <v>96</v>
      </c>
      <c r="B5" s="145">
        <v>704.11</v>
      </c>
    </row>
    <row r="6" ht="20" customHeight="1" spans="1:2">
      <c r="A6" s="88" t="s">
        <v>97</v>
      </c>
      <c r="B6" s="146">
        <v>704.11</v>
      </c>
    </row>
    <row r="7" ht="20" customHeight="1" spans="1:2">
      <c r="A7" s="92" t="s">
        <v>98</v>
      </c>
      <c r="B7" s="93"/>
    </row>
    <row r="8" ht="20" customHeight="1" spans="1:2">
      <c r="A8" s="88" t="s">
        <v>97</v>
      </c>
      <c r="B8" s="93"/>
    </row>
    <row r="9" ht="20" customHeight="1" spans="1:2">
      <c r="A9" s="92" t="s">
        <v>99</v>
      </c>
      <c r="B9" s="93"/>
    </row>
    <row r="10" ht="20" customHeight="1" spans="1:2">
      <c r="A10" s="88" t="s">
        <v>97</v>
      </c>
      <c r="B10" s="93"/>
    </row>
    <row r="11" ht="20" customHeight="1" spans="1:2">
      <c r="A11" s="92" t="s">
        <v>100</v>
      </c>
      <c r="B11" s="93"/>
    </row>
    <row r="12" ht="20" customHeight="1" spans="1:2">
      <c r="A12" s="88" t="s">
        <v>97</v>
      </c>
      <c r="B12" s="93"/>
    </row>
    <row r="13" ht="20" customHeight="1" spans="1:2">
      <c r="A13" s="92" t="s">
        <v>101</v>
      </c>
      <c r="B13" s="93"/>
    </row>
    <row r="14" ht="20" customHeight="1" spans="1:2">
      <c r="A14" s="88" t="s">
        <v>97</v>
      </c>
      <c r="B14" s="93"/>
    </row>
    <row r="15" ht="20" customHeight="1" spans="1:2">
      <c r="A15" s="92" t="s">
        <v>102</v>
      </c>
      <c r="B15" s="93"/>
    </row>
    <row r="16" ht="20" customHeight="1" spans="1:2">
      <c r="A16" s="88" t="s">
        <v>97</v>
      </c>
      <c r="B16" s="93"/>
    </row>
    <row r="17" ht="20" customHeight="1" spans="1:2">
      <c r="A17" s="92" t="s">
        <v>103</v>
      </c>
      <c r="B17" s="93"/>
    </row>
    <row r="18" ht="20" customHeight="1" spans="1:2">
      <c r="A18" s="88" t="s">
        <v>97</v>
      </c>
      <c r="B18" s="93"/>
    </row>
    <row r="19" ht="20" customHeight="1" spans="1:2">
      <c r="A19" s="92" t="s">
        <v>104</v>
      </c>
      <c r="B19" s="93"/>
    </row>
    <row r="20" ht="20" customHeight="1" spans="1:2">
      <c r="A20" s="88" t="s">
        <v>97</v>
      </c>
      <c r="B20" s="93"/>
    </row>
    <row r="21" ht="20" customHeight="1" spans="1:2">
      <c r="A21" s="92" t="s">
        <v>105</v>
      </c>
      <c r="B21" s="93"/>
    </row>
    <row r="22" ht="20" customHeight="1" spans="1:2">
      <c r="A22" s="88" t="s">
        <v>97</v>
      </c>
      <c r="B22" s="93"/>
    </row>
    <row r="23" ht="20" customHeight="1" spans="1:2">
      <c r="A23" s="92" t="s">
        <v>106</v>
      </c>
      <c r="B23" s="145">
        <v>704.11</v>
      </c>
    </row>
    <row r="24" ht="20" customHeight="1" spans="1:2">
      <c r="A24" s="88" t="s">
        <v>107</v>
      </c>
      <c r="B24" s="93"/>
    </row>
    <row r="25" ht="20" customHeight="1" spans="1:2">
      <c r="A25" s="88" t="s">
        <v>107</v>
      </c>
      <c r="B25" s="93"/>
    </row>
    <row r="26" ht="20" customHeight="1" spans="1:2">
      <c r="A26" s="88" t="s">
        <v>107</v>
      </c>
      <c r="B26" s="93"/>
    </row>
    <row r="27" ht="20" customHeight="1" spans="1:2">
      <c r="A27" s="88" t="s">
        <v>107</v>
      </c>
      <c r="B27" s="93"/>
    </row>
    <row r="28" ht="20" customHeight="1" spans="1:2">
      <c r="A28" s="88" t="s">
        <v>107</v>
      </c>
      <c r="B28" s="93"/>
    </row>
    <row r="29" ht="20" customHeight="1" spans="1:2">
      <c r="A29" s="92" t="s">
        <v>108</v>
      </c>
      <c r="B29" s="93"/>
    </row>
    <row r="30" ht="20" customHeight="1" spans="1:2">
      <c r="A30" s="88" t="s">
        <v>97</v>
      </c>
      <c r="B30" s="93"/>
    </row>
    <row r="31" ht="20" customHeight="1" spans="1:2">
      <c r="A31" s="92" t="s">
        <v>109</v>
      </c>
      <c r="B31" s="93"/>
    </row>
    <row r="32" ht="20" customHeight="1" spans="1:2">
      <c r="A32" s="88" t="s">
        <v>97</v>
      </c>
      <c r="B32" s="93"/>
    </row>
    <row r="33" ht="20" customHeight="1" spans="1:2">
      <c r="A33" s="92" t="s">
        <v>110</v>
      </c>
      <c r="B33" s="145">
        <v>704.11</v>
      </c>
    </row>
    <row r="34" spans="1:2">
      <c r="A34" s="140" t="s">
        <v>111</v>
      </c>
    </row>
  </sheetData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H13" sqref="H13"/>
    </sheetView>
  </sheetViews>
  <sheetFormatPr defaultColWidth="9" defaultRowHeight="13.5" outlineLevelCol="4"/>
  <cols>
    <col min="1" max="1" width="32.6666666666667" customWidth="1"/>
    <col min="2" max="3" width="11.75" customWidth="1"/>
    <col min="4" max="4" width="15.375" customWidth="1"/>
    <col min="5" max="5" width="11.75" customWidth="1"/>
  </cols>
  <sheetData>
    <row r="1" ht="20.25" spans="1:5">
      <c r="A1" s="80" t="s">
        <v>112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25" customHeight="1" spans="1:5">
      <c r="A3" s="90" t="s">
        <v>113</v>
      </c>
      <c r="B3" s="90" t="s">
        <v>114</v>
      </c>
      <c r="C3" s="90" t="s">
        <v>115</v>
      </c>
      <c r="D3" s="90" t="s">
        <v>116</v>
      </c>
      <c r="E3" s="90" t="s">
        <v>117</v>
      </c>
    </row>
    <row r="4" ht="25" customHeight="1" spans="1:5">
      <c r="A4" s="90" t="s">
        <v>95</v>
      </c>
      <c r="B4" s="90">
        <v>1</v>
      </c>
      <c r="C4" s="90">
        <v>2</v>
      </c>
      <c r="D4" s="90">
        <v>3</v>
      </c>
      <c r="E4" s="90">
        <v>4</v>
      </c>
    </row>
    <row r="5" ht="25" customHeight="1" spans="1:5">
      <c r="A5" s="86" t="s">
        <v>118</v>
      </c>
      <c r="B5" s="139">
        <f>C5+D5</f>
        <v>704.11</v>
      </c>
      <c r="C5" s="123">
        <f>C6+C10+C14+C17+C21</f>
        <v>688.11</v>
      </c>
      <c r="D5" s="123">
        <v>16</v>
      </c>
      <c r="E5" s="129"/>
    </row>
    <row r="6" s="102" customFormat="1" ht="25" customHeight="1" spans="1:5">
      <c r="A6" s="141" t="s">
        <v>119</v>
      </c>
      <c r="B6" s="139">
        <f>C6+D6</f>
        <v>93.96</v>
      </c>
      <c r="C6" s="123">
        <f>C7+C12</f>
        <v>93.96</v>
      </c>
      <c r="D6" s="123"/>
      <c r="E6" s="119"/>
    </row>
    <row r="7" s="102" customFormat="1" ht="25" customHeight="1" spans="1:5">
      <c r="A7" s="141" t="s">
        <v>120</v>
      </c>
      <c r="B7" s="139">
        <f>C7+D7</f>
        <v>90.67</v>
      </c>
      <c r="C7" s="123">
        <f>C8+C9</f>
        <v>90.67</v>
      </c>
      <c r="D7" s="123"/>
      <c r="E7" s="119"/>
    </row>
    <row r="8" s="102" customFormat="1" ht="25" customHeight="1" spans="1:5">
      <c r="A8" s="130" t="s">
        <v>121</v>
      </c>
      <c r="B8" s="126">
        <f>C8+D8</f>
        <v>60.92</v>
      </c>
      <c r="C8" s="112">
        <v>60.92</v>
      </c>
      <c r="D8" s="112"/>
      <c r="E8" s="119"/>
    </row>
    <row r="9" s="102" customFormat="1" ht="25" customHeight="1" spans="1:5">
      <c r="A9" s="130" t="s">
        <v>122</v>
      </c>
      <c r="B9" s="126">
        <f>C9+D9</f>
        <v>29.75</v>
      </c>
      <c r="C9" s="112">
        <v>29.75</v>
      </c>
      <c r="D9" s="112"/>
      <c r="E9" s="119"/>
    </row>
    <row r="10" s="102" customFormat="1" ht="25" customHeight="1" spans="1:5">
      <c r="A10" s="141" t="s">
        <v>123</v>
      </c>
      <c r="B10" s="139">
        <f>C10+D10</f>
        <v>0.97</v>
      </c>
      <c r="C10" s="123">
        <v>0.97</v>
      </c>
      <c r="D10" s="123"/>
      <c r="E10" s="119"/>
    </row>
    <row r="11" s="102" customFormat="1" ht="25" customHeight="1" spans="1:5">
      <c r="A11" s="130" t="s">
        <v>124</v>
      </c>
      <c r="B11" s="126">
        <f>C11+D11</f>
        <v>0.97</v>
      </c>
      <c r="C11" s="112">
        <v>0.97</v>
      </c>
      <c r="D11" s="112"/>
      <c r="E11" s="119"/>
    </row>
    <row r="12" s="102" customFormat="1" ht="25" customHeight="1" spans="1:5">
      <c r="A12" s="141" t="s">
        <v>125</v>
      </c>
      <c r="B12" s="139">
        <f>C12+D12</f>
        <v>3.29</v>
      </c>
      <c r="C12" s="123">
        <f>C13</f>
        <v>3.29</v>
      </c>
      <c r="D12" s="123"/>
      <c r="E12" s="119"/>
    </row>
    <row r="13" s="102" customFormat="1" ht="25" customHeight="1" spans="1:5">
      <c r="A13" s="130" t="s">
        <v>125</v>
      </c>
      <c r="B13" s="126">
        <f>C13+D13</f>
        <v>3.29</v>
      </c>
      <c r="C13" s="126">
        <v>3.29</v>
      </c>
      <c r="D13" s="112"/>
      <c r="E13" s="119"/>
    </row>
    <row r="14" s="102" customFormat="1" ht="25" customHeight="1" spans="1:5">
      <c r="A14" s="141" t="s">
        <v>126</v>
      </c>
      <c r="B14" s="139">
        <f t="shared" ref="B14:B25" si="0">C14+D14</f>
        <v>31.06</v>
      </c>
      <c r="C14" s="123">
        <v>31.06</v>
      </c>
      <c r="D14" s="123"/>
      <c r="E14" s="119"/>
    </row>
    <row r="15" s="102" customFormat="1" ht="25" customHeight="1" spans="1:5">
      <c r="A15" s="141" t="s">
        <v>127</v>
      </c>
      <c r="B15" s="139">
        <f t="shared" si="0"/>
        <v>31.06</v>
      </c>
      <c r="C15" s="123">
        <v>31.06</v>
      </c>
      <c r="D15" s="123"/>
      <c r="E15" s="119"/>
    </row>
    <row r="16" s="102" customFormat="1" ht="25" customHeight="1" spans="1:5">
      <c r="A16" s="130" t="s">
        <v>128</v>
      </c>
      <c r="B16" s="126">
        <f t="shared" si="0"/>
        <v>31.06</v>
      </c>
      <c r="C16" s="112">
        <v>31.06</v>
      </c>
      <c r="D16" s="112"/>
      <c r="E16" s="119"/>
    </row>
    <row r="17" s="102" customFormat="1" ht="25" customHeight="1" spans="1:5">
      <c r="A17" s="141" t="s">
        <v>129</v>
      </c>
      <c r="B17" s="139">
        <f t="shared" si="0"/>
        <v>517.49</v>
      </c>
      <c r="C17" s="139">
        <v>517.49</v>
      </c>
      <c r="D17" s="123"/>
      <c r="E17" s="119"/>
    </row>
    <row r="18" s="102" customFormat="1" ht="25" customHeight="1" spans="1:5">
      <c r="A18" s="141" t="s">
        <v>130</v>
      </c>
      <c r="B18" s="139">
        <v>517.49</v>
      </c>
      <c r="C18" s="139">
        <v>517.49</v>
      </c>
      <c r="D18" s="123"/>
      <c r="E18" s="119"/>
    </row>
    <row r="19" s="102" customFormat="1" ht="25" customHeight="1" spans="1:5">
      <c r="A19" s="130" t="s">
        <v>131</v>
      </c>
      <c r="B19" s="139">
        <v>517.49</v>
      </c>
      <c r="C19" s="139">
        <v>517.49</v>
      </c>
      <c r="D19" s="112"/>
      <c r="E19" s="119"/>
    </row>
    <row r="20" s="102" customFormat="1" ht="25" customHeight="1" spans="1:5">
      <c r="A20" s="130" t="s">
        <v>132</v>
      </c>
      <c r="B20" s="139"/>
      <c r="C20" s="112"/>
      <c r="D20" s="112"/>
      <c r="E20" s="119"/>
    </row>
    <row r="21" s="102" customFormat="1" ht="25" customHeight="1" spans="1:5">
      <c r="A21" s="141" t="s">
        <v>133</v>
      </c>
      <c r="B21" s="139">
        <f t="shared" si="0"/>
        <v>44.63</v>
      </c>
      <c r="C21" s="123">
        <v>44.63</v>
      </c>
      <c r="D21" s="123"/>
      <c r="E21" s="116"/>
    </row>
    <row r="22" s="102" customFormat="1" ht="25" customHeight="1" spans="1:5">
      <c r="A22" s="141" t="s">
        <v>134</v>
      </c>
      <c r="B22" s="139">
        <f t="shared" si="0"/>
        <v>44.63</v>
      </c>
      <c r="C22" s="123">
        <v>44.63</v>
      </c>
      <c r="D22" s="123"/>
      <c r="E22" s="119"/>
    </row>
    <row r="23" s="102" customFormat="1" ht="25" customHeight="1" spans="1:5">
      <c r="A23" s="130" t="s">
        <v>135</v>
      </c>
      <c r="B23" s="126">
        <f t="shared" si="0"/>
        <v>44.63</v>
      </c>
      <c r="C23" s="112">
        <v>44.63</v>
      </c>
      <c r="D23" s="112"/>
      <c r="E23" s="119"/>
    </row>
    <row r="24" s="102" customFormat="1" ht="25" customHeight="1" spans="1:5">
      <c r="A24" s="128" t="s">
        <v>136</v>
      </c>
      <c r="B24" s="139">
        <f t="shared" si="0"/>
        <v>16</v>
      </c>
      <c r="C24" s="116"/>
      <c r="D24" s="139">
        <v>16</v>
      </c>
      <c r="E24" s="116"/>
    </row>
    <row r="25" s="102" customFormat="1" ht="25" customHeight="1" spans="1:5">
      <c r="A25" s="130" t="s">
        <v>137</v>
      </c>
      <c r="B25" s="139">
        <f t="shared" si="0"/>
        <v>16</v>
      </c>
      <c r="C25" s="116"/>
      <c r="D25" s="112">
        <v>16</v>
      </c>
      <c r="E25" s="116"/>
    </row>
    <row r="26" s="102" customFormat="1" ht="25" customHeight="1" spans="1:5">
      <c r="A26" s="114"/>
      <c r="B26" s="142"/>
      <c r="C26" s="116"/>
      <c r="D26" s="116"/>
      <c r="E26" s="116"/>
    </row>
    <row r="27" s="102" customFormat="1" ht="25" customHeight="1" spans="1:5">
      <c r="A27" s="117"/>
      <c r="B27" s="119"/>
      <c r="C27" s="119"/>
      <c r="D27" s="119"/>
      <c r="E27" s="119"/>
    </row>
    <row r="28" s="102" customFormat="1" spans="1:5">
      <c r="A28" s="120" t="s">
        <v>138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K18" sqref="K1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0" t="s">
        <v>139</v>
      </c>
      <c r="B1" s="80"/>
      <c r="C1" s="80"/>
      <c r="D1" s="80"/>
    </row>
    <row r="2" spans="1:4">
      <c r="A2" s="81"/>
      <c r="B2" s="82"/>
      <c r="C2" s="82"/>
      <c r="D2" s="82" t="s">
        <v>42</v>
      </c>
    </row>
    <row r="3" ht="15" customHeight="1" spans="1:4">
      <c r="A3" s="90" t="s">
        <v>140</v>
      </c>
      <c r="B3" s="90"/>
      <c r="C3" s="90" t="s">
        <v>141</v>
      </c>
      <c r="D3" s="90"/>
    </row>
    <row r="4" spans="1:4">
      <c r="A4" s="90" t="s">
        <v>45</v>
      </c>
      <c r="B4" s="90" t="s">
        <v>46</v>
      </c>
      <c r="C4" s="90" t="s">
        <v>45</v>
      </c>
      <c r="D4" s="90" t="s">
        <v>142</v>
      </c>
    </row>
    <row r="5" spans="1:4">
      <c r="A5" s="135" t="s">
        <v>143</v>
      </c>
      <c r="B5" s="126">
        <v>704.11</v>
      </c>
      <c r="C5" s="135" t="s">
        <v>144</v>
      </c>
      <c r="D5" s="98"/>
    </row>
    <row r="6" spans="1:4">
      <c r="A6" s="135" t="s">
        <v>145</v>
      </c>
      <c r="B6" s="126">
        <v>704.11</v>
      </c>
      <c r="C6" s="135" t="s">
        <v>146</v>
      </c>
      <c r="D6" s="98"/>
    </row>
    <row r="7" spans="1:4">
      <c r="A7" s="135" t="s">
        <v>147</v>
      </c>
      <c r="B7" s="98"/>
      <c r="C7" s="135" t="s">
        <v>148</v>
      </c>
      <c r="D7" s="98"/>
    </row>
    <row r="8" spans="1:4">
      <c r="A8" s="135" t="s">
        <v>149</v>
      </c>
      <c r="B8" s="98"/>
      <c r="C8" s="135" t="s">
        <v>150</v>
      </c>
      <c r="D8" s="98"/>
    </row>
    <row r="9" spans="1:4">
      <c r="A9" s="135"/>
      <c r="B9" s="136"/>
      <c r="C9" s="135" t="s">
        <v>151</v>
      </c>
      <c r="D9" s="98"/>
    </row>
    <row r="10" spans="1:4">
      <c r="A10" s="135"/>
      <c r="B10" s="136"/>
      <c r="C10" s="135" t="s">
        <v>152</v>
      </c>
      <c r="D10" s="98"/>
    </row>
    <row r="11" spans="1:4">
      <c r="A11" s="135"/>
      <c r="B11" s="136"/>
      <c r="C11" s="135" t="s">
        <v>153</v>
      </c>
      <c r="D11" s="98"/>
    </row>
    <row r="12" spans="1:4">
      <c r="A12" s="137"/>
      <c r="B12" s="138"/>
      <c r="C12" s="135" t="s">
        <v>154</v>
      </c>
      <c r="D12" s="98"/>
    </row>
    <row r="13" spans="1:4">
      <c r="A13" s="137"/>
      <c r="B13" s="138"/>
      <c r="C13" s="135" t="s">
        <v>155</v>
      </c>
      <c r="D13" s="98">
        <v>100.31</v>
      </c>
    </row>
    <row r="14" spans="1:4">
      <c r="A14" s="137"/>
      <c r="B14" s="138"/>
      <c r="C14" s="135" t="s">
        <v>156</v>
      </c>
      <c r="D14" s="98"/>
    </row>
    <row r="15" spans="1:4">
      <c r="A15" s="137"/>
      <c r="B15" s="138"/>
      <c r="C15" s="135" t="s">
        <v>157</v>
      </c>
      <c r="D15" s="98">
        <v>31.06</v>
      </c>
    </row>
    <row r="16" spans="1:4">
      <c r="A16" s="137"/>
      <c r="B16" s="138"/>
      <c r="C16" s="135" t="s">
        <v>158</v>
      </c>
      <c r="D16" s="98"/>
    </row>
    <row r="17" spans="1:4">
      <c r="A17" s="137"/>
      <c r="B17" s="138"/>
      <c r="C17" s="135" t="s">
        <v>159</v>
      </c>
      <c r="D17" s="98"/>
    </row>
    <row r="18" spans="1:4">
      <c r="A18" s="137"/>
      <c r="B18" s="138"/>
      <c r="C18" s="135" t="s">
        <v>160</v>
      </c>
      <c r="D18" s="98">
        <v>512.11</v>
      </c>
    </row>
    <row r="19" spans="1:4">
      <c r="A19" s="137"/>
      <c r="B19" s="138"/>
      <c r="C19" s="135" t="s">
        <v>161</v>
      </c>
      <c r="D19" s="98"/>
    </row>
    <row r="20" spans="1:4">
      <c r="A20" s="137"/>
      <c r="B20" s="138"/>
      <c r="C20" s="135" t="s">
        <v>162</v>
      </c>
      <c r="D20" s="98"/>
    </row>
    <row r="21" spans="1:4">
      <c r="A21" s="137"/>
      <c r="B21" s="138"/>
      <c r="C21" s="135" t="s">
        <v>163</v>
      </c>
      <c r="D21" s="98"/>
    </row>
    <row r="22" spans="1:4">
      <c r="A22" s="137"/>
      <c r="B22" s="138"/>
      <c r="C22" s="135" t="s">
        <v>164</v>
      </c>
      <c r="D22" s="98"/>
    </row>
    <row r="23" spans="1:4">
      <c r="A23" s="137"/>
      <c r="B23" s="138"/>
      <c r="C23" s="135" t="s">
        <v>165</v>
      </c>
      <c r="D23" s="98"/>
    </row>
    <row r="24" spans="1:4">
      <c r="A24" s="137"/>
      <c r="B24" s="138"/>
      <c r="C24" s="135" t="s">
        <v>166</v>
      </c>
      <c r="D24" s="98"/>
    </row>
    <row r="25" spans="1:4">
      <c r="A25" s="137"/>
      <c r="B25" s="138"/>
      <c r="C25" s="135" t="s">
        <v>167</v>
      </c>
      <c r="D25" s="98">
        <v>44.63</v>
      </c>
    </row>
    <row r="26" spans="1:4">
      <c r="A26" s="137"/>
      <c r="B26" s="138"/>
      <c r="C26" s="135" t="s">
        <v>168</v>
      </c>
      <c r="D26" s="98"/>
    </row>
    <row r="27" spans="1:4">
      <c r="A27" s="137"/>
      <c r="B27" s="138"/>
      <c r="C27" s="135" t="s">
        <v>169</v>
      </c>
      <c r="D27" s="98"/>
    </row>
    <row r="28" spans="1:4">
      <c r="A28" s="137"/>
      <c r="B28" s="138"/>
      <c r="C28" s="135" t="s">
        <v>170</v>
      </c>
      <c r="D28" s="98"/>
    </row>
    <row r="29" spans="1:4">
      <c r="A29" s="137"/>
      <c r="B29" s="138"/>
      <c r="C29" s="135" t="s">
        <v>171</v>
      </c>
      <c r="D29" s="98"/>
    </row>
    <row r="30" spans="1:4">
      <c r="A30" s="137"/>
      <c r="B30" s="138"/>
      <c r="C30" s="135" t="s">
        <v>172</v>
      </c>
      <c r="D30" s="98">
        <v>16</v>
      </c>
    </row>
    <row r="31" spans="1:4">
      <c r="A31" s="137"/>
      <c r="B31" s="138"/>
      <c r="C31" s="135" t="s">
        <v>173</v>
      </c>
      <c r="D31" s="98"/>
    </row>
    <row r="32" spans="1:4">
      <c r="A32" s="137"/>
      <c r="B32" s="138"/>
      <c r="C32" s="135" t="s">
        <v>174</v>
      </c>
      <c r="D32" s="98"/>
    </row>
    <row r="33" spans="1:4">
      <c r="A33" s="137"/>
      <c r="B33" s="138"/>
      <c r="C33" s="135" t="s">
        <v>175</v>
      </c>
      <c r="D33" s="98"/>
    </row>
    <row r="34" spans="1:4">
      <c r="A34" s="137"/>
      <c r="B34" s="138"/>
      <c r="C34" s="135" t="s">
        <v>176</v>
      </c>
      <c r="D34" s="98"/>
    </row>
    <row r="35" spans="1:4">
      <c r="A35" s="137"/>
      <c r="B35" s="138"/>
      <c r="C35" s="135"/>
      <c r="D35" s="98"/>
    </row>
    <row r="36" spans="1:4">
      <c r="A36" s="90" t="s">
        <v>177</v>
      </c>
      <c r="B36" s="139">
        <v>704.11</v>
      </c>
      <c r="C36" s="90" t="s">
        <v>178</v>
      </c>
      <c r="D36" s="139">
        <v>704.11</v>
      </c>
    </row>
    <row r="37" spans="1:4">
      <c r="A37" s="140" t="s">
        <v>111</v>
      </c>
    </row>
    <row r="38" spans="1:4">
      <c r="A38" s="101" t="s">
        <v>179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O32" sqref="O32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>
      <c r="A2" s="81"/>
      <c r="B2" s="82"/>
      <c r="C2" s="82"/>
      <c r="D2" s="82"/>
      <c r="E2" s="82"/>
      <c r="F2" s="82"/>
      <c r="G2" s="82"/>
      <c r="H2" s="82"/>
      <c r="I2" s="82"/>
      <c r="J2" s="82"/>
      <c r="K2" s="82" t="s">
        <v>42</v>
      </c>
    </row>
    <row r="3" ht="15" customHeight="1" spans="1:11">
      <c r="A3" s="90" t="s">
        <v>181</v>
      </c>
      <c r="B3" s="90" t="s">
        <v>182</v>
      </c>
      <c r="C3" s="90" t="s">
        <v>183</v>
      </c>
      <c r="D3" s="90"/>
      <c r="E3" s="90"/>
      <c r="F3" s="90" t="s">
        <v>184</v>
      </c>
      <c r="G3" s="90"/>
      <c r="H3" s="90"/>
      <c r="I3" s="90" t="s">
        <v>185</v>
      </c>
      <c r="J3" s="90"/>
      <c r="K3" s="90"/>
    </row>
    <row r="4" spans="1:11">
      <c r="A4" s="90"/>
      <c r="B4" s="90"/>
      <c r="C4" s="90" t="s">
        <v>142</v>
      </c>
      <c r="D4" s="90" t="s">
        <v>115</v>
      </c>
      <c r="E4" s="90" t="s">
        <v>116</v>
      </c>
      <c r="F4" s="90" t="s">
        <v>142</v>
      </c>
      <c r="G4" s="90" t="s">
        <v>115</v>
      </c>
      <c r="H4" s="90" t="s">
        <v>116</v>
      </c>
      <c r="I4" s="90" t="s">
        <v>142</v>
      </c>
      <c r="J4" s="90" t="s">
        <v>115</v>
      </c>
      <c r="K4" s="90" t="s">
        <v>116</v>
      </c>
    </row>
    <row r="5" spans="1:11">
      <c r="A5" s="133" t="s">
        <v>186</v>
      </c>
      <c r="B5" s="133">
        <v>1</v>
      </c>
      <c r="C5" s="133">
        <v>2</v>
      </c>
      <c r="D5" s="133">
        <v>3</v>
      </c>
      <c r="E5" s="133">
        <v>4</v>
      </c>
      <c r="F5" s="133">
        <v>5</v>
      </c>
      <c r="G5" s="133">
        <v>6</v>
      </c>
      <c r="H5" s="133">
        <v>7</v>
      </c>
      <c r="I5" s="133">
        <v>8</v>
      </c>
      <c r="J5" s="133">
        <v>9</v>
      </c>
      <c r="K5" s="134">
        <v>10</v>
      </c>
    </row>
    <row r="6" spans="1:11">
      <c r="A6" s="97" t="s">
        <v>118</v>
      </c>
      <c r="B6" s="126">
        <v>704.11</v>
      </c>
      <c r="C6" s="126">
        <v>704.11</v>
      </c>
      <c r="D6" s="126">
        <v>688.11</v>
      </c>
      <c r="E6" s="131">
        <v>16</v>
      </c>
      <c r="F6" s="131"/>
      <c r="G6" s="131"/>
      <c r="H6" s="131"/>
      <c r="I6" s="131"/>
      <c r="J6" s="131"/>
      <c r="K6" s="131"/>
    </row>
    <row r="7" spans="1:11">
      <c r="A7" s="99" t="s">
        <v>187</v>
      </c>
      <c r="B7" s="126">
        <v>704.11</v>
      </c>
      <c r="C7" s="126">
        <v>704.11</v>
      </c>
      <c r="D7" s="126">
        <v>688.11</v>
      </c>
      <c r="E7" s="131">
        <v>16</v>
      </c>
      <c r="F7" s="131"/>
      <c r="G7" s="131"/>
      <c r="H7" s="131"/>
      <c r="I7" s="131"/>
      <c r="J7" s="131"/>
      <c r="K7" s="131"/>
    </row>
    <row r="8" spans="1:11">
      <c r="A8" s="99"/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>
      <c r="A9" s="99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>
      <c r="A10" s="99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>
      <c r="A11" s="99"/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>
      <c r="A12" s="99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>
      <c r="A13" s="99"/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>
      <c r="A14" s="99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>
      <c r="A15" s="99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>
      <c r="A16" s="100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workbookViewId="0">
      <selection activeCell="D7" sqref="D7"/>
    </sheetView>
  </sheetViews>
  <sheetFormatPr defaultColWidth="9" defaultRowHeight="13.5" outlineLevelCol="4"/>
  <cols>
    <col min="1" max="1" width="35.375" customWidth="1"/>
    <col min="2" max="2" width="14.75" customWidth="1"/>
    <col min="3" max="5" width="12" customWidth="1"/>
  </cols>
  <sheetData>
    <row r="1" ht="20.25" spans="1:5">
      <c r="A1" s="80" t="s">
        <v>188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15" customHeight="1" spans="1:5">
      <c r="A3" s="90" t="s">
        <v>113</v>
      </c>
      <c r="B3" s="90"/>
      <c r="C3" s="90" t="s">
        <v>183</v>
      </c>
      <c r="D3" s="90"/>
      <c r="E3" s="90"/>
    </row>
    <row r="4" spans="1:5">
      <c r="A4" s="90" t="s">
        <v>189</v>
      </c>
      <c r="B4" s="90" t="s">
        <v>190</v>
      </c>
      <c r="C4" s="90" t="s">
        <v>142</v>
      </c>
      <c r="D4" s="90" t="s">
        <v>115</v>
      </c>
      <c r="E4" s="90" t="s">
        <v>116</v>
      </c>
    </row>
    <row r="5" spans="1:5">
      <c r="A5" s="90" t="s">
        <v>95</v>
      </c>
      <c r="B5" s="90" t="s">
        <v>95</v>
      </c>
      <c r="C5" s="90">
        <v>1</v>
      </c>
      <c r="D5" s="90">
        <v>2</v>
      </c>
      <c r="E5" s="90">
        <v>3</v>
      </c>
    </row>
    <row r="6" spans="1:5">
      <c r="A6" s="109"/>
      <c r="B6" s="104" t="s">
        <v>191</v>
      </c>
      <c r="C6" s="121">
        <f>D6+E6</f>
        <v>704.11</v>
      </c>
      <c r="D6" s="121">
        <f>D7+D11+D15+D18+D22</f>
        <v>688.11</v>
      </c>
      <c r="E6" s="119">
        <v>16</v>
      </c>
    </row>
    <row r="7" ht="22.5" spans="1:5">
      <c r="A7" s="107" t="s">
        <v>192</v>
      </c>
      <c r="B7" s="122" t="s">
        <v>119</v>
      </c>
      <c r="C7" s="121">
        <f>D7+E7</f>
        <v>93.96</v>
      </c>
      <c r="D7" s="123">
        <f>D8+D13</f>
        <v>93.96</v>
      </c>
      <c r="E7" s="119"/>
    </row>
    <row r="8" ht="22.5" spans="1:5">
      <c r="A8" s="107" t="s">
        <v>193</v>
      </c>
      <c r="B8" s="122" t="s">
        <v>120</v>
      </c>
      <c r="C8" s="121">
        <f>D8+E8</f>
        <v>90.67</v>
      </c>
      <c r="D8" s="123">
        <f>D9+D10</f>
        <v>90.67</v>
      </c>
      <c r="E8" s="119"/>
    </row>
    <row r="9" ht="22.5" spans="1:5">
      <c r="A9" s="109" t="s">
        <v>194</v>
      </c>
      <c r="B9" s="124" t="s">
        <v>121</v>
      </c>
      <c r="C9" s="125">
        <f>D9+E9</f>
        <v>60.92</v>
      </c>
      <c r="D9" s="112">
        <v>60.92</v>
      </c>
      <c r="E9" s="119"/>
    </row>
    <row r="10" ht="22.5" spans="1:5">
      <c r="A10" s="109" t="s">
        <v>195</v>
      </c>
      <c r="B10" s="124" t="s">
        <v>122</v>
      </c>
      <c r="C10" s="125">
        <f>D10+E10</f>
        <v>29.75</v>
      </c>
      <c r="D10" s="112">
        <v>29.75</v>
      </c>
      <c r="E10" s="119"/>
    </row>
    <row r="11" spans="1:5">
      <c r="A11" s="107" t="s">
        <v>196</v>
      </c>
      <c r="B11" s="122" t="s">
        <v>123</v>
      </c>
      <c r="C11" s="121">
        <f>D11+E11</f>
        <v>0.97</v>
      </c>
      <c r="D11" s="121">
        <v>0.97</v>
      </c>
      <c r="E11" s="119"/>
    </row>
    <row r="12" spans="1:5">
      <c r="A12" s="109" t="s">
        <v>197</v>
      </c>
      <c r="B12" s="124" t="s">
        <v>124</v>
      </c>
      <c r="C12" s="125">
        <f>D12+E12</f>
        <v>0.97</v>
      </c>
      <c r="D12" s="125">
        <v>0.97</v>
      </c>
      <c r="E12" s="119"/>
    </row>
    <row r="13" ht="22.5" spans="1:5">
      <c r="A13" s="107" t="s">
        <v>198</v>
      </c>
      <c r="B13" s="122" t="s">
        <v>125</v>
      </c>
      <c r="C13" s="121">
        <f>D13+E13</f>
        <v>3.29</v>
      </c>
      <c r="D13" s="121">
        <f>D14</f>
        <v>3.29</v>
      </c>
      <c r="E13" s="119"/>
    </row>
    <row r="14" ht="22.5" spans="1:5">
      <c r="A14" s="109" t="s">
        <v>199</v>
      </c>
      <c r="B14" s="124" t="s">
        <v>125</v>
      </c>
      <c r="C14" s="125">
        <f>D14+E14</f>
        <v>3.29</v>
      </c>
      <c r="D14" s="126">
        <v>3.29</v>
      </c>
      <c r="E14" s="119"/>
    </row>
    <row r="15" spans="1:5">
      <c r="A15" s="107" t="s">
        <v>200</v>
      </c>
      <c r="B15" s="122" t="s">
        <v>126</v>
      </c>
      <c r="C15" s="121">
        <f t="shared" ref="C15:C26" si="0">D15+E15</f>
        <v>31.06</v>
      </c>
      <c r="D15" s="121">
        <v>31.06</v>
      </c>
      <c r="E15" s="119"/>
    </row>
    <row r="16" spans="1:5">
      <c r="A16" s="107" t="s">
        <v>201</v>
      </c>
      <c r="B16" s="122" t="s">
        <v>127</v>
      </c>
      <c r="C16" s="121">
        <f t="shared" si="0"/>
        <v>31.06</v>
      </c>
      <c r="D16" s="121">
        <v>31.06</v>
      </c>
      <c r="E16" s="119"/>
    </row>
    <row r="17" spans="1:5">
      <c r="A17" s="109" t="s">
        <v>202</v>
      </c>
      <c r="B17" s="124" t="s">
        <v>128</v>
      </c>
      <c r="C17" s="125">
        <f t="shared" si="0"/>
        <v>31.06</v>
      </c>
      <c r="D17" s="125">
        <v>31.06</v>
      </c>
      <c r="E17" s="119"/>
    </row>
    <row r="18" spans="1:5">
      <c r="A18" s="107" t="s">
        <v>203</v>
      </c>
      <c r="B18" s="122" t="s">
        <v>129</v>
      </c>
      <c r="C18" s="121">
        <f t="shared" si="0"/>
        <v>517.49</v>
      </c>
      <c r="D18" s="121">
        <v>517.49</v>
      </c>
      <c r="E18" s="119"/>
    </row>
    <row r="19" spans="1:5">
      <c r="A19" s="107" t="s">
        <v>204</v>
      </c>
      <c r="B19" s="122" t="s">
        <v>130</v>
      </c>
      <c r="C19" s="121">
        <f t="shared" si="0"/>
        <v>517.49</v>
      </c>
      <c r="D19" s="121">
        <v>517.49</v>
      </c>
      <c r="E19" s="119"/>
    </row>
    <row r="20" spans="1:5">
      <c r="A20" s="109" t="s">
        <v>205</v>
      </c>
      <c r="B20" s="124" t="s">
        <v>131</v>
      </c>
      <c r="C20" s="121">
        <f t="shared" si="0"/>
        <v>517.49</v>
      </c>
      <c r="D20" s="125">
        <v>517.49</v>
      </c>
      <c r="E20" s="119"/>
    </row>
    <row r="21" spans="1:5">
      <c r="A21" s="109" t="s">
        <v>206</v>
      </c>
      <c r="B21" s="124" t="s">
        <v>132</v>
      </c>
      <c r="C21" s="121"/>
      <c r="D21" s="125"/>
      <c r="E21" s="119"/>
    </row>
    <row r="22" spans="1:5">
      <c r="A22" s="107" t="s">
        <v>207</v>
      </c>
      <c r="B22" s="122" t="s">
        <v>133</v>
      </c>
      <c r="C22" s="121">
        <f t="shared" si="0"/>
        <v>44.63</v>
      </c>
      <c r="D22" s="121">
        <v>44.63</v>
      </c>
      <c r="E22" s="119"/>
    </row>
    <row r="23" spans="1:5">
      <c r="A23" s="107" t="s">
        <v>208</v>
      </c>
      <c r="B23" s="122" t="s">
        <v>134</v>
      </c>
      <c r="C23" s="121">
        <f t="shared" si="0"/>
        <v>44.63</v>
      </c>
      <c r="D23" s="121">
        <v>44.63</v>
      </c>
      <c r="E23" s="119"/>
    </row>
    <row r="24" spans="1:5">
      <c r="A24" s="109" t="s">
        <v>209</v>
      </c>
      <c r="B24" s="124" t="s">
        <v>135</v>
      </c>
      <c r="C24" s="121">
        <f t="shared" si="0"/>
        <v>44.63</v>
      </c>
      <c r="D24" s="125">
        <v>44.63</v>
      </c>
      <c r="E24" s="119"/>
    </row>
    <row r="25" spans="1:5">
      <c r="A25" s="127"/>
      <c r="B25" s="128" t="s">
        <v>136</v>
      </c>
      <c r="C25" s="121">
        <f t="shared" si="0"/>
        <v>16</v>
      </c>
      <c r="D25" s="129"/>
      <c r="E25" s="129">
        <v>16</v>
      </c>
    </row>
    <row r="26" ht="29" customHeight="1" spans="1:5">
      <c r="A26" s="127"/>
      <c r="B26" s="130" t="s">
        <v>137</v>
      </c>
      <c r="C26" s="121">
        <f t="shared" si="0"/>
        <v>10</v>
      </c>
      <c r="D26" s="129"/>
      <c r="E26" s="131">
        <v>10</v>
      </c>
    </row>
    <row r="27" spans="1:5">
      <c r="A27" s="127"/>
      <c r="B27" s="127"/>
      <c r="C27" s="129"/>
      <c r="D27" s="129"/>
      <c r="E27" s="129"/>
    </row>
    <row r="28" spans="1:5">
      <c r="A28" s="127"/>
      <c r="B28" s="127"/>
      <c r="C28" s="129"/>
      <c r="D28" s="129"/>
      <c r="E28" s="129"/>
    </row>
    <row r="29" spans="1:5">
      <c r="A29" s="127"/>
      <c r="B29" s="127"/>
      <c r="C29" s="129"/>
      <c r="D29" s="129"/>
      <c r="E29" s="129"/>
    </row>
    <row r="30" spans="1:5">
      <c r="A30" s="127"/>
      <c r="B30" s="127"/>
      <c r="C30" s="129"/>
      <c r="D30" s="129"/>
      <c r="E30" s="129"/>
    </row>
    <row r="31" spans="1:5">
      <c r="A31" s="127"/>
      <c r="B31" s="127"/>
      <c r="C31" s="129"/>
      <c r="D31" s="129"/>
      <c r="E31" s="129"/>
    </row>
    <row r="32" spans="1:5">
      <c r="A32" s="127"/>
      <c r="B32" s="127"/>
      <c r="C32" s="129"/>
      <c r="D32" s="129"/>
      <c r="E32" s="129"/>
    </row>
    <row r="33" spans="1:5">
      <c r="A33" s="127"/>
      <c r="B33" s="127"/>
      <c r="C33" s="129"/>
      <c r="D33" s="129"/>
      <c r="E33" s="129"/>
    </row>
    <row r="34" spans="1:5">
      <c r="A34" s="127"/>
      <c r="B34" s="127"/>
      <c r="C34" s="129"/>
      <c r="D34" s="129"/>
      <c r="E34" s="129"/>
    </row>
    <row r="35" spans="1:5">
      <c r="A35" s="127"/>
      <c r="B35" s="127"/>
      <c r="C35" s="129"/>
      <c r="D35" s="129"/>
      <c r="E35" s="129"/>
    </row>
    <row r="36" spans="1:5">
      <c r="A36" s="127"/>
      <c r="B36" s="127"/>
      <c r="C36" s="129"/>
      <c r="D36" s="129"/>
      <c r="E36" s="129"/>
    </row>
    <row r="37" spans="1:5">
      <c r="A37" s="127"/>
      <c r="B37" s="127"/>
      <c r="C37" s="129"/>
      <c r="D37" s="129"/>
      <c r="E37" s="129"/>
    </row>
    <row r="38" spans="1:5">
      <c r="A38" s="132"/>
      <c r="B38" s="132"/>
      <c r="C38" s="131"/>
      <c r="D38" s="131"/>
      <c r="E38" s="131"/>
    </row>
    <row r="39" customFormat="1" spans="1:5">
      <c r="A39" s="100" t="s">
        <v>138</v>
      </c>
    </row>
    <row r="40" customFormat="1" spans="1:5">
      <c r="A40" s="101" t="s">
        <v>179</v>
      </c>
    </row>
    <row r="41" customFormat="1" spans="1:5">
      <c r="A41" s="101" t="s">
        <v>179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C39" sqref="C39"/>
    </sheetView>
  </sheetViews>
  <sheetFormatPr defaultColWidth="9" defaultRowHeight="13.5" outlineLevelCol="4"/>
  <cols>
    <col min="1" max="1" width="16.275" customWidth="1"/>
    <col min="2" max="2" width="20.7166666666667" customWidth="1"/>
    <col min="3" max="3" width="17.125" customWidth="1"/>
    <col min="4" max="4" width="15.625" customWidth="1"/>
    <col min="5" max="5" width="13.8666666666667" customWidth="1"/>
  </cols>
  <sheetData>
    <row r="1" ht="20.25" spans="1:5">
      <c r="A1" s="80" t="s">
        <v>210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ht="15" customHeight="1" spans="1:5">
      <c r="A3" s="90" t="s">
        <v>211</v>
      </c>
      <c r="B3" s="90"/>
      <c r="C3" s="90" t="s">
        <v>212</v>
      </c>
      <c r="D3" s="90"/>
      <c r="E3" s="90"/>
    </row>
    <row r="4" spans="1:5">
      <c r="A4" s="90" t="s">
        <v>189</v>
      </c>
      <c r="B4" s="90" t="s">
        <v>190</v>
      </c>
      <c r="C4" s="90" t="s">
        <v>142</v>
      </c>
      <c r="D4" s="90" t="s">
        <v>213</v>
      </c>
      <c r="E4" s="90" t="s">
        <v>214</v>
      </c>
    </row>
    <row r="5" spans="1:5">
      <c r="A5" s="90" t="s">
        <v>95</v>
      </c>
      <c r="B5" s="90" t="s">
        <v>95</v>
      </c>
      <c r="C5" s="90">
        <v>1</v>
      </c>
      <c r="D5" s="90">
        <v>2</v>
      </c>
      <c r="E5" s="90">
        <v>3</v>
      </c>
    </row>
    <row r="6" s="102" customFormat="1" ht="15" customHeight="1" spans="1:5">
      <c r="A6" s="103"/>
      <c r="B6" s="104" t="s">
        <v>191</v>
      </c>
      <c r="C6" s="105">
        <f>D6+E6</f>
        <v>688.11</v>
      </c>
      <c r="D6" s="106">
        <f>D7+D17</f>
        <v>610</v>
      </c>
      <c r="E6" s="106">
        <f>E20+E21</f>
        <v>78.11</v>
      </c>
    </row>
    <row r="7" s="102" customFormat="1" spans="1:5">
      <c r="A7" s="107" t="s">
        <v>215</v>
      </c>
      <c r="B7" s="104" t="s">
        <v>216</v>
      </c>
      <c r="C7" s="105">
        <f t="shared" ref="C7:C39" si="0">D7+E7</f>
        <v>609.03</v>
      </c>
      <c r="D7" s="108">
        <f>SUM(D8:D16)</f>
        <v>609.03</v>
      </c>
      <c r="E7" s="108"/>
    </row>
    <row r="8" s="102" customFormat="1" ht="22.5" spans="1:5">
      <c r="A8" s="109" t="s">
        <v>217</v>
      </c>
      <c r="B8" s="110" t="s">
        <v>218</v>
      </c>
      <c r="C8" s="111">
        <f t="shared" si="0"/>
        <v>60.92</v>
      </c>
      <c r="D8" s="112">
        <v>60.92</v>
      </c>
      <c r="E8" s="113"/>
    </row>
    <row r="9" s="102" customFormat="1" spans="1:5">
      <c r="A9" s="109" t="s">
        <v>219</v>
      </c>
      <c r="B9" s="110" t="s">
        <v>220</v>
      </c>
      <c r="C9" s="111">
        <f t="shared" si="0"/>
        <v>29.75</v>
      </c>
      <c r="D9" s="112">
        <v>29.75</v>
      </c>
      <c r="E9" s="113"/>
    </row>
    <row r="10" s="102" customFormat="1" spans="1:5">
      <c r="A10" s="109" t="s">
        <v>221</v>
      </c>
      <c r="B10" s="110" t="s">
        <v>222</v>
      </c>
      <c r="C10" s="111">
        <f t="shared" si="0"/>
        <v>3.29</v>
      </c>
      <c r="D10" s="112">
        <v>3.29</v>
      </c>
      <c r="E10" s="113"/>
    </row>
    <row r="11" s="102" customFormat="1" spans="1:5">
      <c r="A11" s="109" t="s">
        <v>223</v>
      </c>
      <c r="B11" s="110" t="s">
        <v>224</v>
      </c>
      <c r="C11" s="111">
        <f t="shared" si="0"/>
        <v>24.17</v>
      </c>
      <c r="D11" s="113">
        <v>24.17</v>
      </c>
      <c r="E11" s="113"/>
    </row>
    <row r="12" s="102" customFormat="1" spans="1:5">
      <c r="A12" s="109" t="s">
        <v>225</v>
      </c>
      <c r="B12" s="110" t="s">
        <v>226</v>
      </c>
      <c r="C12" s="111">
        <f t="shared" si="0"/>
        <v>6.89</v>
      </c>
      <c r="D12" s="113">
        <v>6.89</v>
      </c>
      <c r="E12" s="113"/>
    </row>
    <row r="13" s="102" customFormat="1" spans="1:5">
      <c r="A13" s="109" t="s">
        <v>227</v>
      </c>
      <c r="B13" s="110" t="s">
        <v>228</v>
      </c>
      <c r="C13" s="111">
        <f t="shared" si="0"/>
        <v>42.27</v>
      </c>
      <c r="D13" s="113">
        <v>42.27</v>
      </c>
      <c r="E13" s="113"/>
    </row>
    <row r="14" s="102" customFormat="1" spans="1:5">
      <c r="A14" s="109" t="s">
        <v>229</v>
      </c>
      <c r="B14" s="110" t="s">
        <v>230</v>
      </c>
      <c r="C14" s="111">
        <f t="shared" si="0"/>
        <v>226.55</v>
      </c>
      <c r="D14" s="113">
        <v>226.55</v>
      </c>
      <c r="E14" s="113"/>
    </row>
    <row r="15" s="102" customFormat="1" spans="1:5">
      <c r="A15" s="109" t="s">
        <v>231</v>
      </c>
      <c r="B15" s="110" t="s">
        <v>232</v>
      </c>
      <c r="C15" s="111">
        <f t="shared" si="0"/>
        <v>170.56</v>
      </c>
      <c r="D15" s="113">
        <v>170.56</v>
      </c>
      <c r="E15" s="113"/>
    </row>
    <row r="16" s="102" customFormat="1" spans="1:5">
      <c r="A16" s="109" t="s">
        <v>233</v>
      </c>
      <c r="B16" s="110" t="s">
        <v>135</v>
      </c>
      <c r="C16" s="111">
        <f t="shared" si="0"/>
        <v>44.63</v>
      </c>
      <c r="D16" s="112">
        <v>44.63</v>
      </c>
      <c r="E16" s="113"/>
    </row>
    <row r="17" s="102" customFormat="1" spans="1:5">
      <c r="A17" s="107" t="s">
        <v>234</v>
      </c>
      <c r="B17" s="104" t="s">
        <v>235</v>
      </c>
      <c r="C17" s="105">
        <f t="shared" si="0"/>
        <v>0.97</v>
      </c>
      <c r="D17" s="108">
        <f>D18+D20</f>
        <v>0.97</v>
      </c>
      <c r="E17" s="108"/>
    </row>
    <row r="18" s="102" customFormat="1" spans="1:5">
      <c r="A18" s="109" t="s">
        <v>236</v>
      </c>
      <c r="B18" s="110" t="s">
        <v>237</v>
      </c>
      <c r="C18" s="111">
        <f t="shared" si="0"/>
        <v>0.97</v>
      </c>
      <c r="D18" s="113">
        <v>0.97</v>
      </c>
      <c r="E18" s="113"/>
    </row>
    <row r="19" s="102" customFormat="1" spans="1:5">
      <c r="A19" s="109" t="s">
        <v>238</v>
      </c>
      <c r="B19" s="110" t="s">
        <v>239</v>
      </c>
      <c r="C19" s="111">
        <v>0</v>
      </c>
      <c r="D19" s="113"/>
      <c r="E19" s="113"/>
    </row>
    <row r="20" s="102" customFormat="1" spans="1:5">
      <c r="A20" s="109">
        <v>30399</v>
      </c>
      <c r="B20" s="110" t="s">
        <v>240</v>
      </c>
      <c r="C20" s="105"/>
      <c r="D20" s="113"/>
      <c r="E20" s="113"/>
    </row>
    <row r="21" s="102" customFormat="1" spans="1:5">
      <c r="A21" s="107" t="s">
        <v>241</v>
      </c>
      <c r="B21" s="104" t="s">
        <v>242</v>
      </c>
      <c r="C21" s="105">
        <f t="shared" si="0"/>
        <v>78.11</v>
      </c>
      <c r="D21" s="108"/>
      <c r="E21" s="108">
        <f>SUM(E22:E38)</f>
        <v>78.11</v>
      </c>
    </row>
    <row r="22" s="102" customFormat="1" spans="1:5">
      <c r="A22" s="109" t="s">
        <v>243</v>
      </c>
      <c r="B22" s="110" t="s">
        <v>244</v>
      </c>
      <c r="C22" s="105">
        <f t="shared" si="0"/>
        <v>10.74</v>
      </c>
      <c r="D22" s="113"/>
      <c r="E22" s="113">
        <v>10.74</v>
      </c>
    </row>
    <row r="23" s="102" customFormat="1" spans="1:5">
      <c r="A23" s="109" t="s">
        <v>245</v>
      </c>
      <c r="B23" s="110" t="s">
        <v>246</v>
      </c>
      <c r="C23" s="105">
        <f t="shared" si="0"/>
        <v>4.3</v>
      </c>
      <c r="D23" s="113"/>
      <c r="E23" s="113">
        <v>4.3</v>
      </c>
    </row>
    <row r="24" s="102" customFormat="1" spans="1:5">
      <c r="A24" s="109" t="s">
        <v>247</v>
      </c>
      <c r="B24" s="110" t="s">
        <v>248</v>
      </c>
      <c r="C24" s="105">
        <f t="shared" si="0"/>
        <v>2.69</v>
      </c>
      <c r="D24" s="113"/>
      <c r="E24" s="113">
        <v>2.69</v>
      </c>
    </row>
    <row r="25" s="102" customFormat="1" spans="1:5">
      <c r="A25" s="109" t="s">
        <v>249</v>
      </c>
      <c r="B25" s="110" t="s">
        <v>250</v>
      </c>
      <c r="C25" s="105">
        <f t="shared" si="0"/>
        <v>3</v>
      </c>
      <c r="D25" s="113"/>
      <c r="E25" s="113">
        <v>3</v>
      </c>
    </row>
    <row r="26" s="102" customFormat="1" spans="1:5">
      <c r="A26" s="109" t="s">
        <v>251</v>
      </c>
      <c r="B26" s="110" t="s">
        <v>252</v>
      </c>
      <c r="C26" s="105">
        <f t="shared" si="0"/>
        <v>0</v>
      </c>
      <c r="D26" s="113"/>
      <c r="E26" s="113">
        <v>0</v>
      </c>
    </row>
    <row r="27" s="102" customFormat="1" spans="1:5">
      <c r="A27" s="109" t="s">
        <v>253</v>
      </c>
      <c r="B27" s="110" t="s">
        <v>254</v>
      </c>
      <c r="C27" s="105">
        <f t="shared" si="0"/>
        <v>5.5</v>
      </c>
      <c r="D27" s="113"/>
      <c r="E27" s="113">
        <v>5.5</v>
      </c>
    </row>
    <row r="28" s="102" customFormat="1" spans="1:5">
      <c r="A28" s="109" t="s">
        <v>255</v>
      </c>
      <c r="B28" s="110" t="s">
        <v>256</v>
      </c>
      <c r="C28" s="105">
        <f t="shared" si="0"/>
        <v>5</v>
      </c>
      <c r="D28" s="113"/>
      <c r="E28" s="113">
        <v>5</v>
      </c>
    </row>
    <row r="29" s="102" customFormat="1" spans="1:5">
      <c r="A29" s="109" t="s">
        <v>257</v>
      </c>
      <c r="B29" s="110" t="s">
        <v>258</v>
      </c>
      <c r="C29" s="105">
        <f t="shared" si="0"/>
        <v>10</v>
      </c>
      <c r="D29" s="113"/>
      <c r="E29" s="113">
        <v>10</v>
      </c>
    </row>
    <row r="30" s="102" customFormat="1" spans="1:5">
      <c r="A30" s="109" t="s">
        <v>259</v>
      </c>
      <c r="B30" s="110" t="s">
        <v>260</v>
      </c>
      <c r="C30" s="105">
        <f t="shared" si="0"/>
        <v>0.5</v>
      </c>
      <c r="D30" s="113"/>
      <c r="E30" s="113">
        <v>0.5</v>
      </c>
    </row>
    <row r="31" s="102" customFormat="1" spans="1:5">
      <c r="A31" s="109" t="s">
        <v>261</v>
      </c>
      <c r="B31" s="110" t="s">
        <v>262</v>
      </c>
      <c r="C31" s="105">
        <f t="shared" si="0"/>
        <v>0</v>
      </c>
      <c r="D31" s="113"/>
      <c r="E31" s="113">
        <v>0</v>
      </c>
    </row>
    <row r="32" s="102" customFormat="1" spans="1:5">
      <c r="A32" s="109" t="s">
        <v>263</v>
      </c>
      <c r="B32" s="110" t="s">
        <v>264</v>
      </c>
      <c r="C32" s="105">
        <f t="shared" si="0"/>
        <v>2</v>
      </c>
      <c r="D32" s="113"/>
      <c r="E32" s="113">
        <v>2</v>
      </c>
    </row>
    <row r="33" s="102" customFormat="1" spans="1:5">
      <c r="A33" s="109" t="s">
        <v>265</v>
      </c>
      <c r="B33" s="110" t="s">
        <v>266</v>
      </c>
      <c r="C33" s="105">
        <f t="shared" si="0"/>
        <v>3</v>
      </c>
      <c r="D33" s="113"/>
      <c r="E33" s="113">
        <v>3</v>
      </c>
    </row>
    <row r="34" s="102" customFormat="1" spans="1:5">
      <c r="A34" s="109" t="s">
        <v>267</v>
      </c>
      <c r="B34" s="110" t="s">
        <v>268</v>
      </c>
      <c r="C34" s="105">
        <f t="shared" si="0"/>
        <v>8</v>
      </c>
      <c r="D34" s="113"/>
      <c r="E34" s="113">
        <v>8</v>
      </c>
    </row>
    <row r="35" s="102" customFormat="1" spans="1:5">
      <c r="A35" s="109" t="s">
        <v>269</v>
      </c>
      <c r="B35" s="110" t="s">
        <v>270</v>
      </c>
      <c r="C35" s="105">
        <f t="shared" si="0"/>
        <v>0</v>
      </c>
      <c r="D35" s="113"/>
      <c r="E35" s="113">
        <v>0</v>
      </c>
    </row>
    <row r="36" s="102" customFormat="1" spans="1:5">
      <c r="A36" s="109" t="s">
        <v>271</v>
      </c>
      <c r="B36" s="110" t="s">
        <v>272</v>
      </c>
      <c r="C36" s="105">
        <f t="shared" si="0"/>
        <v>3</v>
      </c>
      <c r="D36" s="113"/>
      <c r="E36" s="113">
        <v>3</v>
      </c>
    </row>
    <row r="37" s="102" customFormat="1" spans="1:5">
      <c r="A37" s="109" t="s">
        <v>273</v>
      </c>
      <c r="B37" s="110" t="s">
        <v>274</v>
      </c>
      <c r="C37" s="105">
        <f t="shared" si="0"/>
        <v>10</v>
      </c>
      <c r="D37" s="113"/>
      <c r="E37" s="113">
        <v>10</v>
      </c>
    </row>
    <row r="38" s="102" customFormat="1" spans="1:5">
      <c r="A38" s="109">
        <v>30299</v>
      </c>
      <c r="B38" s="110" t="s">
        <v>275</v>
      </c>
      <c r="C38" s="105">
        <f t="shared" si="0"/>
        <v>10.38</v>
      </c>
      <c r="D38" s="113"/>
      <c r="E38" s="113">
        <v>10.38</v>
      </c>
    </row>
    <row r="39" s="102" customFormat="1" spans="1:5">
      <c r="A39" s="114"/>
      <c r="B39" s="115"/>
      <c r="C39" s="116"/>
      <c r="D39" s="116"/>
      <c r="E39" s="116"/>
    </row>
    <row r="40" s="102" customFormat="1" spans="1:5">
      <c r="A40" s="114"/>
      <c r="B40" s="115"/>
      <c r="C40" s="116"/>
      <c r="D40" s="116"/>
      <c r="E40" s="116"/>
    </row>
    <row r="41" s="102" customFormat="1" spans="1:5">
      <c r="A41" s="114"/>
      <c r="B41" s="115"/>
      <c r="C41" s="116"/>
      <c r="D41" s="116"/>
      <c r="E41" s="116"/>
    </row>
    <row r="42" s="102" customFormat="1" spans="1:5">
      <c r="A42" s="114"/>
      <c r="B42" s="115"/>
      <c r="C42" s="116"/>
      <c r="D42" s="116"/>
      <c r="E42" s="116"/>
    </row>
    <row r="43" s="102" customFormat="1" spans="1:5">
      <c r="A43" s="114"/>
      <c r="B43" s="115"/>
      <c r="C43" s="116"/>
      <c r="D43" s="116"/>
      <c r="E43" s="116"/>
    </row>
    <row r="44" s="102" customFormat="1" spans="1:5">
      <c r="A44" s="117"/>
      <c r="B44" s="118"/>
      <c r="C44" s="119"/>
      <c r="D44" s="119"/>
      <c r="E44" s="119"/>
    </row>
    <row r="45" s="102" customFormat="1" spans="1:5">
      <c r="A45" s="120" t="s">
        <v>138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25" sqref="F25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80" t="s">
        <v>276</v>
      </c>
      <c r="B1" s="80"/>
      <c r="C1" s="80"/>
      <c r="D1" s="80"/>
      <c r="E1" s="80"/>
      <c r="F1" s="80"/>
      <c r="G1" s="80"/>
      <c r="H1" s="80"/>
    </row>
    <row r="2" spans="1:8">
      <c r="A2" s="81"/>
      <c r="B2" s="82"/>
      <c r="C2" s="82"/>
      <c r="D2" s="82"/>
      <c r="E2" s="82"/>
      <c r="F2" s="82"/>
      <c r="G2" s="82"/>
      <c r="H2" s="82" t="s">
        <v>42</v>
      </c>
    </row>
    <row r="3" ht="15" customHeight="1" spans="1:8">
      <c r="A3" s="90" t="s">
        <v>181</v>
      </c>
      <c r="B3" s="85" t="s">
        <v>277</v>
      </c>
      <c r="C3" s="85"/>
      <c r="D3" s="85"/>
      <c r="E3" s="85"/>
      <c r="F3" s="85"/>
      <c r="G3" s="85" t="s">
        <v>278</v>
      </c>
      <c r="H3" s="85" t="s">
        <v>279</v>
      </c>
    </row>
    <row r="4" ht="15" customHeight="1" spans="1:8">
      <c r="A4" s="90"/>
      <c r="B4" s="85" t="s">
        <v>142</v>
      </c>
      <c r="C4" s="85" t="s">
        <v>280</v>
      </c>
      <c r="D4" s="85" t="s">
        <v>281</v>
      </c>
      <c r="E4" s="85" t="s">
        <v>282</v>
      </c>
      <c r="F4" s="85"/>
      <c r="G4" s="85"/>
      <c r="H4" s="85"/>
    </row>
    <row r="5" spans="1:8">
      <c r="A5" s="90"/>
      <c r="B5" s="85"/>
      <c r="C5" s="85"/>
      <c r="D5" s="85"/>
      <c r="E5" s="85" t="s">
        <v>283</v>
      </c>
      <c r="F5" s="85" t="s">
        <v>284</v>
      </c>
      <c r="G5" s="85"/>
      <c r="H5" s="85"/>
    </row>
    <row r="6" spans="1:8">
      <c r="A6" s="85" t="s">
        <v>95</v>
      </c>
      <c r="B6" s="85">
        <v>1</v>
      </c>
      <c r="C6" s="85">
        <v>2</v>
      </c>
      <c r="D6" s="85">
        <v>3</v>
      </c>
      <c r="E6" s="85">
        <v>4</v>
      </c>
      <c r="F6" s="85">
        <v>5</v>
      </c>
      <c r="G6" s="85">
        <v>6</v>
      </c>
      <c r="H6" s="85">
        <v>7</v>
      </c>
    </row>
    <row r="7" spans="1:8">
      <c r="A7" s="97" t="s">
        <v>118</v>
      </c>
      <c r="B7" s="98">
        <v>3.5</v>
      </c>
      <c r="C7" s="98"/>
      <c r="D7" s="98">
        <v>0.5</v>
      </c>
      <c r="E7" s="98"/>
      <c r="F7" s="98">
        <v>3</v>
      </c>
      <c r="G7" s="98"/>
      <c r="H7" s="98"/>
    </row>
    <row r="8" spans="1:8">
      <c r="A8" s="99" t="s">
        <v>285</v>
      </c>
      <c r="B8" s="98">
        <v>3.5</v>
      </c>
      <c r="C8" s="98"/>
      <c r="D8" s="98">
        <v>0.5</v>
      </c>
      <c r="E8" s="98"/>
      <c r="F8" s="98">
        <v>3</v>
      </c>
      <c r="G8" s="98"/>
      <c r="H8" s="98"/>
    </row>
    <row r="9" spans="1:8">
      <c r="A9" s="99" t="s">
        <v>187</v>
      </c>
      <c r="B9" s="98">
        <v>3.5</v>
      </c>
      <c r="C9" s="98"/>
      <c r="D9" s="98">
        <v>0.5</v>
      </c>
      <c r="E9" s="98"/>
      <c r="F9" s="98">
        <v>3</v>
      </c>
      <c r="G9" s="98"/>
      <c r="H9" s="98"/>
    </row>
    <row r="10" spans="1:8">
      <c r="A10" s="99"/>
      <c r="B10" s="98"/>
      <c r="C10" s="98"/>
      <c r="D10" s="98"/>
      <c r="E10" s="98"/>
      <c r="F10" s="98"/>
      <c r="G10" s="98"/>
      <c r="H10" s="98"/>
    </row>
    <row r="11" spans="1:8">
      <c r="A11" s="99"/>
      <c r="B11" s="98"/>
      <c r="C11" s="98"/>
      <c r="D11" s="98"/>
      <c r="E11" s="98"/>
      <c r="F11" s="98"/>
      <c r="G11" s="98"/>
      <c r="H11" s="98"/>
    </row>
    <row r="12" spans="1:8">
      <c r="A12" s="99"/>
      <c r="B12" s="98"/>
      <c r="C12" s="98"/>
      <c r="D12" s="98"/>
      <c r="E12" s="98"/>
      <c r="F12" s="98"/>
      <c r="G12" s="98"/>
      <c r="H12" s="98"/>
    </row>
    <row r="13" spans="1:8">
      <c r="A13" s="99"/>
      <c r="B13" s="98"/>
      <c r="C13" s="98"/>
      <c r="D13" s="98"/>
      <c r="E13" s="98"/>
      <c r="F13" s="98"/>
      <c r="G13" s="98"/>
      <c r="H13" s="98"/>
    </row>
    <row r="14" spans="1:8">
      <c r="A14" s="99"/>
      <c r="B14" s="98"/>
      <c r="C14" s="98"/>
      <c r="D14" s="98"/>
      <c r="E14" s="98"/>
      <c r="F14" s="98"/>
      <c r="G14" s="98"/>
      <c r="H14" s="98"/>
    </row>
    <row r="15" spans="1:8">
      <c r="A15" s="99"/>
      <c r="B15" s="98"/>
      <c r="C15" s="98"/>
      <c r="D15" s="98"/>
      <c r="E15" s="98"/>
      <c r="F15" s="98"/>
      <c r="G15" s="98"/>
      <c r="H15" s="98"/>
    </row>
    <row r="16" spans="1:8">
      <c r="A16" s="99"/>
      <c r="B16" s="98"/>
      <c r="C16" s="98"/>
      <c r="D16" s="98"/>
      <c r="E16" s="98"/>
      <c r="F16" s="98"/>
      <c r="G16" s="98"/>
      <c r="H16" s="98"/>
    </row>
    <row r="17" customFormat="1" spans="1:1">
      <c r="A17" s="100" t="s">
        <v>138</v>
      </c>
    </row>
    <row r="18" customFormat="1" spans="1:1">
      <c r="A18" s="101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80" t="s">
        <v>286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spans="1:5">
      <c r="A3" s="90" t="s">
        <v>287</v>
      </c>
      <c r="B3" s="90" t="s">
        <v>45</v>
      </c>
      <c r="C3" s="90" t="s">
        <v>142</v>
      </c>
      <c r="D3" s="90" t="s">
        <v>115</v>
      </c>
      <c r="E3" s="90" t="s">
        <v>116</v>
      </c>
    </row>
    <row r="4" spans="1:5">
      <c r="A4" s="90" t="s">
        <v>95</v>
      </c>
      <c r="B4" s="90" t="s">
        <v>95</v>
      </c>
      <c r="C4" s="90">
        <v>1</v>
      </c>
      <c r="D4" s="90">
        <v>2</v>
      </c>
      <c r="E4" s="90">
        <v>3</v>
      </c>
    </row>
    <row r="5" spans="1:5">
      <c r="A5" s="91"/>
      <c r="B5" s="92" t="s">
        <v>182</v>
      </c>
      <c r="C5" s="93">
        <v>48.46</v>
      </c>
      <c r="D5" s="93">
        <v>48.46</v>
      </c>
      <c r="E5" s="94"/>
    </row>
    <row r="6" spans="1:5">
      <c r="A6" s="95">
        <v>1</v>
      </c>
      <c r="B6" s="88" t="s">
        <v>288</v>
      </c>
      <c r="C6" s="87">
        <v>10</v>
      </c>
      <c r="D6" s="87">
        <v>10</v>
      </c>
      <c r="E6" s="96"/>
    </row>
    <row r="7" spans="1:5">
      <c r="A7" s="95">
        <v>2</v>
      </c>
      <c r="B7" s="88" t="s">
        <v>289</v>
      </c>
      <c r="C7" s="87">
        <v>3</v>
      </c>
      <c r="D7" s="87">
        <v>3</v>
      </c>
      <c r="E7" s="96"/>
    </row>
    <row r="8" spans="1:5">
      <c r="A8" s="95">
        <v>3</v>
      </c>
      <c r="B8" s="88" t="s">
        <v>290</v>
      </c>
      <c r="C8" s="87"/>
      <c r="D8" s="87"/>
      <c r="E8" s="96"/>
    </row>
    <row r="9" spans="1:5">
      <c r="A9" s="95">
        <v>4</v>
      </c>
      <c r="B9" s="88" t="s">
        <v>291</v>
      </c>
      <c r="C9" s="87">
        <v>8</v>
      </c>
      <c r="D9" s="87">
        <v>8</v>
      </c>
      <c r="E9" s="96"/>
    </row>
    <row r="10" spans="1:5">
      <c r="A10" s="95">
        <v>5</v>
      </c>
      <c r="B10" s="88" t="s">
        <v>292</v>
      </c>
      <c r="C10" s="87">
        <v>3</v>
      </c>
      <c r="D10" s="87">
        <v>3</v>
      </c>
      <c r="E10" s="96"/>
    </row>
    <row r="11" spans="1:5">
      <c r="A11" s="95">
        <v>6</v>
      </c>
      <c r="B11" s="88" t="s">
        <v>293</v>
      </c>
      <c r="C11" s="87">
        <v>5</v>
      </c>
      <c r="D11" s="87">
        <v>5</v>
      </c>
      <c r="E11" s="96"/>
    </row>
    <row r="12" spans="1:5">
      <c r="A12" s="95">
        <v>7</v>
      </c>
      <c r="B12" s="88" t="s">
        <v>294</v>
      </c>
      <c r="C12" s="87"/>
      <c r="D12" s="87"/>
      <c r="E12" s="96"/>
    </row>
    <row r="13" spans="1:5">
      <c r="A13" s="95">
        <v>8</v>
      </c>
      <c r="B13" s="88" t="s">
        <v>295</v>
      </c>
      <c r="C13" s="87">
        <v>5.5</v>
      </c>
      <c r="D13" s="87">
        <v>5.5</v>
      </c>
      <c r="E13" s="96"/>
    </row>
    <row r="14" spans="1:5">
      <c r="A14" s="95">
        <v>9</v>
      </c>
      <c r="B14" s="88" t="s">
        <v>296</v>
      </c>
      <c r="C14" s="87">
        <v>2</v>
      </c>
      <c r="D14" s="87">
        <v>2</v>
      </c>
      <c r="E14" s="96"/>
    </row>
    <row r="15" spans="1:5">
      <c r="A15" s="95">
        <v>10</v>
      </c>
      <c r="B15" s="88" t="s">
        <v>297</v>
      </c>
      <c r="C15" s="87"/>
      <c r="D15" s="87"/>
      <c r="E15" s="96"/>
    </row>
    <row r="16" spans="1:5">
      <c r="A16" s="95">
        <v>11</v>
      </c>
      <c r="B16" s="88" t="s">
        <v>298</v>
      </c>
      <c r="C16" s="87"/>
      <c r="D16" s="87"/>
      <c r="E16" s="96"/>
    </row>
    <row r="17" spans="1:5">
      <c r="A17" s="95">
        <v>12</v>
      </c>
      <c r="B17" s="88" t="s">
        <v>299</v>
      </c>
      <c r="C17" s="87">
        <v>2.69</v>
      </c>
      <c r="D17" s="87">
        <v>2.69</v>
      </c>
      <c r="E17" s="96"/>
    </row>
    <row r="18" spans="1:5">
      <c r="A18" s="95">
        <v>13</v>
      </c>
      <c r="B18" s="88" t="s">
        <v>300</v>
      </c>
      <c r="C18" s="87">
        <v>3</v>
      </c>
      <c r="D18" s="87">
        <v>3</v>
      </c>
      <c r="E18" s="96"/>
    </row>
    <row r="19" spans="1:5">
      <c r="A19" s="95">
        <v>14</v>
      </c>
      <c r="B19" s="88" t="s">
        <v>301</v>
      </c>
      <c r="C19" s="87"/>
      <c r="D19" s="87"/>
      <c r="E19" s="96"/>
    </row>
    <row r="20" spans="1:5">
      <c r="A20" s="95">
        <v>15</v>
      </c>
      <c r="B20" s="88" t="s">
        <v>302</v>
      </c>
      <c r="C20" s="87"/>
      <c r="D20" s="87"/>
      <c r="E20" s="96"/>
    </row>
    <row r="21" spans="1:5">
      <c r="A21" s="89" t="s">
        <v>93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scale="98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32" sqref="A3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0" t="s">
        <v>303</v>
      </c>
      <c r="B1" s="80"/>
    </row>
    <row r="2" spans="1:2">
      <c r="A2" s="81"/>
      <c r="B2" s="82" t="s">
        <v>42</v>
      </c>
    </row>
    <row r="3" ht="15" customHeight="1" spans="1:2">
      <c r="A3" s="83" t="s">
        <v>304</v>
      </c>
      <c r="B3" s="84" t="s">
        <v>305</v>
      </c>
    </row>
    <row r="4" spans="1:2">
      <c r="A4" s="83"/>
      <c r="B4" s="84"/>
    </row>
    <row r="5" spans="1:2">
      <c r="A5" s="85" t="s">
        <v>95</v>
      </c>
      <c r="B5" s="84">
        <v>1</v>
      </c>
    </row>
    <row r="6" spans="1:2">
      <c r="A6" s="86" t="s">
        <v>118</v>
      </c>
      <c r="B6" s="87"/>
    </row>
    <row r="7" spans="1:2">
      <c r="A7" s="88" t="s">
        <v>306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93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E38" sqref="E38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0" t="s">
        <v>307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42</v>
      </c>
    </row>
    <row r="3" spans="1:5">
      <c r="A3" s="90" t="s">
        <v>181</v>
      </c>
      <c r="B3" s="90" t="s">
        <v>142</v>
      </c>
      <c r="C3" s="90" t="s">
        <v>308</v>
      </c>
      <c r="D3" s="90" t="s">
        <v>309</v>
      </c>
      <c r="E3" s="90" t="s">
        <v>310</v>
      </c>
    </row>
    <row r="4" spans="1:5">
      <c r="A4" s="90" t="s">
        <v>95</v>
      </c>
      <c r="B4" s="90">
        <v>1</v>
      </c>
      <c r="C4" s="90">
        <v>2</v>
      </c>
      <c r="D4" s="90">
        <v>3</v>
      </c>
      <c r="E4" s="90">
        <v>4</v>
      </c>
    </row>
    <row r="5" spans="1:5">
      <c r="A5" s="86" t="s">
        <v>118</v>
      </c>
      <c r="B5" s="87"/>
      <c r="C5" s="87"/>
      <c r="D5" s="87"/>
      <c r="E5" s="87"/>
    </row>
    <row r="6" spans="1:5">
      <c r="A6" s="88" t="s">
        <v>306</v>
      </c>
      <c r="B6" s="87"/>
      <c r="C6" s="87"/>
      <c r="D6" s="87"/>
      <c r="E6" s="87"/>
    </row>
    <row r="7" spans="1:5">
      <c r="A7" s="88"/>
      <c r="B7" s="87"/>
      <c r="C7" s="87"/>
      <c r="D7" s="87"/>
      <c r="E7" s="87"/>
    </row>
    <row r="8" spans="1:5">
      <c r="A8" s="88"/>
      <c r="B8" s="87"/>
      <c r="C8" s="87"/>
      <c r="D8" s="87"/>
      <c r="E8" s="87"/>
    </row>
    <row r="9" spans="1:5">
      <c r="A9" s="88"/>
      <c r="B9" s="87"/>
      <c r="C9" s="87"/>
      <c r="D9" s="87"/>
      <c r="E9" s="87"/>
    </row>
    <row r="10" spans="1:5">
      <c r="A10" s="88"/>
      <c r="B10" s="87"/>
      <c r="C10" s="87"/>
      <c r="D10" s="87"/>
      <c r="E10" s="87"/>
    </row>
    <row r="11" spans="1:5">
      <c r="A11" s="88"/>
      <c r="B11" s="87"/>
      <c r="C11" s="87"/>
      <c r="D11" s="87"/>
      <c r="E11" s="87"/>
    </row>
    <row r="12" spans="1:5">
      <c r="A12" s="88"/>
      <c r="B12" s="87"/>
      <c r="C12" s="87"/>
      <c r="D12" s="87"/>
      <c r="E12" s="87"/>
    </row>
    <row r="13" spans="1:5">
      <c r="A13" s="88"/>
      <c r="B13" s="87"/>
      <c r="C13" s="87"/>
      <c r="D13" s="87"/>
      <c r="E13" s="87"/>
    </row>
    <row r="14" spans="1:5">
      <c r="A14" s="88"/>
      <c r="B14" s="87"/>
      <c r="C14" s="87"/>
      <c r="D14" s="87"/>
      <c r="E14" s="87"/>
    </row>
    <row r="15" spans="1:5">
      <c r="A15" s="89" t="s">
        <v>93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0" t="s">
        <v>311</v>
      </c>
      <c r="B1" s="80"/>
    </row>
    <row r="2" spans="1:2">
      <c r="A2" s="81"/>
      <c r="B2" s="82" t="s">
        <v>42</v>
      </c>
    </row>
    <row r="3" ht="15" customHeight="1" spans="1:2">
      <c r="A3" s="83" t="s">
        <v>304</v>
      </c>
      <c r="B3" s="84" t="s">
        <v>305</v>
      </c>
    </row>
    <row r="4" spans="1:2">
      <c r="A4" s="83"/>
      <c r="B4" s="84"/>
    </row>
    <row r="5" spans="1:2">
      <c r="A5" s="85" t="s">
        <v>95</v>
      </c>
      <c r="B5" s="84">
        <v>1</v>
      </c>
    </row>
    <row r="6" spans="1:2">
      <c r="A6" s="86" t="s">
        <v>118</v>
      </c>
      <c r="B6" s="87"/>
    </row>
    <row r="7" spans="1:2">
      <c r="A7" s="88" t="s">
        <v>306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93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selection activeCell="L17" sqref="L17"/>
    </sheetView>
  </sheetViews>
  <sheetFormatPr defaultColWidth="9" defaultRowHeight="14.25"/>
  <cols>
    <col min="1" max="1" width="11.25" style="20" customWidth="1"/>
    <col min="2" max="2" width="4.25" style="20" customWidth="1"/>
    <col min="3" max="3" width="6.625" style="20" customWidth="1"/>
    <col min="4" max="4" width="6.75" style="20" customWidth="1"/>
    <col min="5" max="5" width="12.875" style="20" customWidth="1"/>
    <col min="6" max="6" width="5.375" style="20" customWidth="1"/>
    <col min="7" max="7" width="7.5" style="20" customWidth="1"/>
    <col min="8" max="8" width="10.625" style="20" customWidth="1"/>
    <col min="9" max="9" width="9.75" style="20" customWidth="1"/>
    <col min="10" max="10" width="11.25" style="20" customWidth="1"/>
    <col min="11" max="16379" width="9" style="20"/>
  </cols>
  <sheetData>
    <row r="1" s="20" customFormat="1" ht="16" customHeight="1" spans="1:10">
      <c r="A1" s="23" t="s">
        <v>312</v>
      </c>
      <c r="B1" s="23"/>
      <c r="C1" s="23"/>
      <c r="D1" s="23"/>
      <c r="E1" s="23"/>
      <c r="F1" s="23"/>
      <c r="G1" s="23"/>
      <c r="H1" s="23"/>
      <c r="I1" s="23"/>
      <c r="J1" s="23"/>
    </row>
    <row r="2" s="21" customFormat="1" ht="11" customHeight="1" spans="1:10">
      <c r="A2" s="24" t="s">
        <v>313</v>
      </c>
      <c r="B2" s="25"/>
      <c r="C2" s="26" t="s">
        <v>314</v>
      </c>
      <c r="D2" s="25"/>
      <c r="E2" s="25"/>
      <c r="F2" s="25"/>
      <c r="G2" s="25"/>
      <c r="H2" s="25"/>
      <c r="I2" s="25"/>
      <c r="J2" s="25"/>
    </row>
    <row r="3" s="21" customFormat="1" ht="12" customHeight="1" spans="1:10">
      <c r="A3" s="27" t="s">
        <v>315</v>
      </c>
      <c r="B3" s="28"/>
      <c r="C3" s="29" t="s">
        <v>316</v>
      </c>
      <c r="D3" s="28"/>
      <c r="E3" s="28"/>
      <c r="F3" s="28"/>
      <c r="G3" s="27" t="s">
        <v>317</v>
      </c>
      <c r="H3" s="28"/>
      <c r="I3" s="30">
        <v>18919289988</v>
      </c>
      <c r="J3" s="28"/>
    </row>
    <row r="4" s="21" customFormat="1" ht="12" customHeight="1" spans="1:10">
      <c r="A4" s="27" t="s">
        <v>318</v>
      </c>
      <c r="B4" s="28"/>
      <c r="C4" s="27" t="s">
        <v>319</v>
      </c>
      <c r="D4" s="28"/>
      <c r="E4" s="28"/>
      <c r="F4" s="27" t="s">
        <v>320</v>
      </c>
      <c r="G4" s="28"/>
      <c r="H4" s="27" t="s">
        <v>321</v>
      </c>
      <c r="I4" s="28"/>
      <c r="J4" s="28"/>
    </row>
    <row r="5" s="21" customFormat="1" ht="12" customHeight="1" spans="1:10">
      <c r="A5" s="28"/>
      <c r="B5" s="28"/>
      <c r="C5" s="27" t="s">
        <v>322</v>
      </c>
      <c r="D5" s="28"/>
      <c r="E5" s="27" t="s">
        <v>323</v>
      </c>
      <c r="F5" s="31">
        <v>610</v>
      </c>
      <c r="G5" s="32"/>
      <c r="H5" s="27" t="s">
        <v>324</v>
      </c>
      <c r="I5" s="28"/>
      <c r="J5" s="32"/>
    </row>
    <row r="6" s="21" customFormat="1" ht="12" customHeight="1" spans="1:10">
      <c r="A6" s="28"/>
      <c r="B6" s="28"/>
      <c r="C6" s="28"/>
      <c r="D6" s="28"/>
      <c r="E6" s="27" t="s">
        <v>325</v>
      </c>
      <c r="F6" s="31">
        <v>78.11</v>
      </c>
      <c r="G6" s="32"/>
      <c r="H6" s="27" t="s">
        <v>326</v>
      </c>
      <c r="I6" s="28"/>
      <c r="J6" s="32">
        <v>704.11</v>
      </c>
    </row>
    <row r="7" s="21" customFormat="1" ht="12" customHeight="1" spans="1:10">
      <c r="A7" s="28"/>
      <c r="B7" s="28"/>
      <c r="C7" s="28"/>
      <c r="D7" s="28"/>
      <c r="E7" s="27" t="s">
        <v>191</v>
      </c>
      <c r="F7" s="31">
        <v>688.11</v>
      </c>
      <c r="G7" s="32"/>
      <c r="H7" s="27" t="s">
        <v>327</v>
      </c>
      <c r="I7" s="28"/>
      <c r="J7" s="32"/>
    </row>
    <row r="8" s="21" customFormat="1" ht="12" customHeight="1" spans="1:10">
      <c r="A8" s="28"/>
      <c r="B8" s="28"/>
      <c r="C8" s="27" t="s">
        <v>328</v>
      </c>
      <c r="D8" s="28"/>
      <c r="E8" s="27" t="s">
        <v>329</v>
      </c>
      <c r="F8" s="31">
        <v>16</v>
      </c>
      <c r="G8" s="32"/>
      <c r="H8" s="27" t="s">
        <v>330</v>
      </c>
      <c r="I8" s="28"/>
      <c r="J8" s="32">
        <v>704.11</v>
      </c>
    </row>
    <row r="9" s="21" customFormat="1" ht="12" customHeight="1" spans="1:10">
      <c r="A9" s="28"/>
      <c r="B9" s="28"/>
      <c r="C9" s="28"/>
      <c r="D9" s="28"/>
      <c r="E9" s="27" t="s">
        <v>331</v>
      </c>
      <c r="F9" s="33"/>
      <c r="G9" s="32"/>
      <c r="H9" s="27" t="s">
        <v>332</v>
      </c>
      <c r="I9" s="28"/>
      <c r="J9" s="32">
        <v>704.11</v>
      </c>
    </row>
    <row r="10" s="21" customFormat="1" ht="13" customHeight="1" spans="1:10">
      <c r="A10" s="28"/>
      <c r="B10" s="34"/>
      <c r="C10" s="34"/>
      <c r="D10" s="34"/>
      <c r="E10" s="35" t="s">
        <v>191</v>
      </c>
      <c r="F10" s="36">
        <v>16</v>
      </c>
      <c r="G10" s="37"/>
      <c r="H10" s="38"/>
      <c r="I10" s="38"/>
      <c r="J10" s="38"/>
    </row>
    <row r="11" s="22" customFormat="1" ht="21" customHeight="1" spans="1:10">
      <c r="A11" s="4" t="s">
        <v>333</v>
      </c>
      <c r="B11" s="39" t="s">
        <v>334</v>
      </c>
      <c r="C11" s="39"/>
      <c r="D11" s="39"/>
      <c r="E11" s="39"/>
      <c r="F11" s="39"/>
      <c r="G11" s="39"/>
      <c r="H11" s="39"/>
      <c r="I11" s="39"/>
      <c r="J11" s="39"/>
    </row>
    <row r="12" s="22" customFormat="1" ht="21" customHeight="1" spans="1:10">
      <c r="A12" s="4"/>
      <c r="B12" s="39" t="s">
        <v>335</v>
      </c>
      <c r="C12" s="39"/>
      <c r="D12" s="39"/>
      <c r="E12" s="39"/>
      <c r="F12" s="39"/>
      <c r="G12" s="39"/>
      <c r="H12" s="39"/>
      <c r="I12" s="39"/>
      <c r="J12" s="39"/>
    </row>
    <row r="13" s="22" customFormat="1" ht="21" customHeight="1" spans="1:10">
      <c r="A13" s="4"/>
      <c r="B13" s="39" t="s">
        <v>336</v>
      </c>
      <c r="C13" s="39"/>
      <c r="D13" s="39"/>
      <c r="E13" s="39"/>
      <c r="F13" s="39"/>
      <c r="G13" s="39"/>
      <c r="H13" s="39"/>
      <c r="I13" s="39"/>
      <c r="J13" s="39"/>
    </row>
    <row r="14" s="21" customFormat="1" ht="12" customHeight="1" spans="1:10">
      <c r="A14" s="40" t="s">
        <v>337</v>
      </c>
      <c r="B14" s="41" t="s">
        <v>338</v>
      </c>
      <c r="C14" s="42"/>
      <c r="D14" s="41" t="s">
        <v>339</v>
      </c>
      <c r="E14" s="41" t="s">
        <v>340</v>
      </c>
      <c r="F14" s="42"/>
      <c r="G14" s="43" t="s">
        <v>341</v>
      </c>
      <c r="H14" s="42"/>
      <c r="I14" s="42"/>
      <c r="J14" s="41" t="s">
        <v>342</v>
      </c>
    </row>
    <row r="15" s="21" customFormat="1" ht="12" customHeight="1" spans="1:10">
      <c r="A15" s="44"/>
      <c r="B15" s="45" t="s">
        <v>343</v>
      </c>
      <c r="C15" s="46"/>
      <c r="D15" s="47">
        <v>10</v>
      </c>
      <c r="E15" s="27" t="s">
        <v>344</v>
      </c>
      <c r="F15" s="28"/>
      <c r="G15" s="27" t="s">
        <v>345</v>
      </c>
      <c r="H15" s="28"/>
      <c r="I15" s="28"/>
      <c r="J15" s="48">
        <v>1</v>
      </c>
    </row>
    <row r="16" s="21" customFormat="1" ht="12" customHeight="1" spans="1:10">
      <c r="A16" s="44"/>
      <c r="B16" s="49"/>
      <c r="C16" s="50"/>
      <c r="D16" s="51"/>
      <c r="E16" s="28"/>
      <c r="F16" s="28"/>
      <c r="G16" s="27" t="s">
        <v>346</v>
      </c>
      <c r="H16" s="28"/>
      <c r="I16" s="28"/>
      <c r="J16" s="27" t="s">
        <v>347</v>
      </c>
    </row>
    <row r="17" s="21" customFormat="1" ht="12" customHeight="1" spans="1:10">
      <c r="A17" s="44"/>
      <c r="B17" s="49"/>
      <c r="C17" s="50"/>
      <c r="D17" s="51"/>
      <c r="E17" s="28"/>
      <c r="F17" s="28"/>
      <c r="G17" s="27" t="s">
        <v>348</v>
      </c>
      <c r="H17" s="28"/>
      <c r="I17" s="28"/>
      <c r="J17" s="27" t="s">
        <v>349</v>
      </c>
    </row>
    <row r="18" s="21" customFormat="1" ht="12" customHeight="1" spans="1:10">
      <c r="A18" s="44"/>
      <c r="B18" s="49"/>
      <c r="C18" s="50"/>
      <c r="D18" s="51"/>
      <c r="E18" s="28"/>
      <c r="F18" s="28"/>
      <c r="G18" s="27" t="s">
        <v>350</v>
      </c>
      <c r="H18" s="28"/>
      <c r="I18" s="28"/>
      <c r="J18" s="27" t="s">
        <v>351</v>
      </c>
    </row>
    <row r="19" s="21" customFormat="1" ht="12" customHeight="1" spans="1:10">
      <c r="A19" s="44"/>
      <c r="B19" s="49"/>
      <c r="C19" s="50"/>
      <c r="D19" s="51"/>
      <c r="E19" s="27" t="s">
        <v>352</v>
      </c>
      <c r="F19" s="28"/>
      <c r="G19" s="27" t="s">
        <v>353</v>
      </c>
      <c r="H19" s="28"/>
      <c r="I19" s="28"/>
      <c r="J19" s="27" t="s">
        <v>354</v>
      </c>
    </row>
    <row r="20" s="21" customFormat="1" ht="12" customHeight="1" spans="1:10">
      <c r="A20" s="44"/>
      <c r="B20" s="49"/>
      <c r="C20" s="50"/>
      <c r="D20" s="51"/>
      <c r="E20" s="28"/>
      <c r="F20" s="28"/>
      <c r="G20" s="27" t="s">
        <v>355</v>
      </c>
      <c r="H20" s="28"/>
      <c r="I20" s="28"/>
      <c r="J20" s="27" t="s">
        <v>356</v>
      </c>
    </row>
    <row r="21" s="21" customFormat="1" ht="12" customHeight="1" spans="1:10">
      <c r="A21" s="44"/>
      <c r="B21" s="49"/>
      <c r="C21" s="50"/>
      <c r="D21" s="51"/>
      <c r="E21" s="27" t="s">
        <v>357</v>
      </c>
      <c r="F21" s="28"/>
      <c r="G21" s="27" t="s">
        <v>358</v>
      </c>
      <c r="H21" s="28"/>
      <c r="I21" s="28"/>
      <c r="J21" s="27" t="s">
        <v>359</v>
      </c>
    </row>
    <row r="22" s="21" customFormat="1" ht="12" customHeight="1" spans="1:10">
      <c r="A22" s="44"/>
      <c r="B22" s="49"/>
      <c r="C22" s="50"/>
      <c r="D22" s="51"/>
      <c r="E22" s="28"/>
      <c r="F22" s="28"/>
      <c r="G22" s="27" t="s">
        <v>360</v>
      </c>
      <c r="H22" s="28"/>
      <c r="I22" s="28"/>
      <c r="J22" s="27" t="s">
        <v>361</v>
      </c>
    </row>
    <row r="23" s="21" customFormat="1" ht="12" customHeight="1" spans="1:10">
      <c r="A23" s="44"/>
      <c r="B23" s="49"/>
      <c r="C23" s="50"/>
      <c r="D23" s="51"/>
      <c r="E23" s="27" t="s">
        <v>362</v>
      </c>
      <c r="F23" s="28"/>
      <c r="G23" s="27" t="s">
        <v>363</v>
      </c>
      <c r="H23" s="28"/>
      <c r="I23" s="28"/>
      <c r="J23" s="27" t="s">
        <v>359</v>
      </c>
    </row>
    <row r="24" s="21" customFormat="1" ht="12" customHeight="1" spans="1:10">
      <c r="A24" s="44"/>
      <c r="B24" s="49"/>
      <c r="C24" s="50"/>
      <c r="D24" s="51"/>
      <c r="E24" s="28"/>
      <c r="F24" s="28"/>
      <c r="G24" s="27" t="s">
        <v>364</v>
      </c>
      <c r="H24" s="28"/>
      <c r="I24" s="28"/>
      <c r="J24" s="48">
        <v>1</v>
      </c>
    </row>
    <row r="25" s="21" customFormat="1" ht="12" customHeight="1" spans="1:10">
      <c r="A25" s="44"/>
      <c r="B25" s="49"/>
      <c r="C25" s="50"/>
      <c r="D25" s="51"/>
      <c r="E25" s="27" t="s">
        <v>365</v>
      </c>
      <c r="F25" s="28"/>
      <c r="G25" s="27" t="s">
        <v>366</v>
      </c>
      <c r="H25" s="28"/>
      <c r="I25" s="28"/>
      <c r="J25" s="27" t="s">
        <v>349</v>
      </c>
    </row>
    <row r="26" s="21" customFormat="1" ht="12" customHeight="1" spans="1:10">
      <c r="A26" s="44"/>
      <c r="B26" s="52"/>
      <c r="C26" s="53"/>
      <c r="D26" s="54"/>
      <c r="E26" s="27" t="s">
        <v>367</v>
      </c>
      <c r="F26" s="28"/>
      <c r="G26" s="27" t="s">
        <v>368</v>
      </c>
      <c r="H26" s="28"/>
      <c r="I26" s="28"/>
      <c r="J26" s="27" t="s">
        <v>369</v>
      </c>
    </row>
    <row r="27" s="21" customFormat="1" ht="12" customHeight="1" spans="1:10">
      <c r="A27" s="44"/>
      <c r="B27" s="55" t="s">
        <v>370</v>
      </c>
      <c r="C27" s="56"/>
      <c r="D27" s="47">
        <v>30</v>
      </c>
      <c r="E27" s="45" t="s">
        <v>371</v>
      </c>
      <c r="F27" s="46"/>
      <c r="G27" s="29" t="s">
        <v>372</v>
      </c>
      <c r="H27" s="28"/>
      <c r="I27" s="28"/>
      <c r="J27" s="28" t="s">
        <v>373</v>
      </c>
    </row>
    <row r="28" s="21" customFormat="1" ht="12" customHeight="1" spans="1:10">
      <c r="A28" s="44"/>
      <c r="B28" s="57"/>
      <c r="C28" s="58"/>
      <c r="D28" s="51"/>
      <c r="E28" s="49"/>
      <c r="F28" s="50"/>
      <c r="G28" s="59" t="s">
        <v>374</v>
      </c>
      <c r="H28" s="28"/>
      <c r="I28" s="28"/>
      <c r="J28" s="28" t="s">
        <v>375</v>
      </c>
    </row>
    <row r="29" s="21" customFormat="1" ht="12" customHeight="1" spans="1:10">
      <c r="A29" s="44"/>
      <c r="B29" s="57"/>
      <c r="C29" s="58"/>
      <c r="D29" s="51"/>
      <c r="E29" s="49"/>
      <c r="F29" s="50"/>
      <c r="G29" s="59" t="s">
        <v>376</v>
      </c>
      <c r="H29" s="28"/>
      <c r="I29" s="28"/>
      <c r="J29" s="28" t="s">
        <v>375</v>
      </c>
    </row>
    <row r="30" s="21" customFormat="1" ht="12" customHeight="1" spans="1:10">
      <c r="A30" s="44"/>
      <c r="B30" s="57"/>
      <c r="C30" s="58"/>
      <c r="D30" s="51"/>
      <c r="E30" s="49"/>
      <c r="F30" s="50"/>
      <c r="G30" s="59" t="s">
        <v>377</v>
      </c>
      <c r="H30" s="28"/>
      <c r="I30" s="28"/>
      <c r="J30" s="48" t="s">
        <v>378</v>
      </c>
    </row>
    <row r="31" s="21" customFormat="1" ht="12" customHeight="1" spans="1:10">
      <c r="A31" s="44"/>
      <c r="B31" s="57"/>
      <c r="C31" s="58"/>
      <c r="D31" s="51"/>
      <c r="E31" s="49"/>
      <c r="F31" s="50"/>
      <c r="G31" s="60" t="s">
        <v>379</v>
      </c>
      <c r="H31" s="61"/>
      <c r="I31" s="62"/>
      <c r="J31" s="48" t="s">
        <v>380</v>
      </c>
    </row>
    <row r="32" s="21" customFormat="1" ht="12" customHeight="1" spans="1:10">
      <c r="A32" s="44"/>
      <c r="B32" s="57"/>
      <c r="C32" s="58"/>
      <c r="D32" s="51"/>
      <c r="E32" s="52"/>
      <c r="F32" s="53"/>
      <c r="G32" s="59" t="s">
        <v>381</v>
      </c>
      <c r="H32" s="28"/>
      <c r="I32" s="28"/>
      <c r="J32" s="48" t="s">
        <v>382</v>
      </c>
    </row>
    <row r="33" s="21" customFormat="1" ht="12" customHeight="1" spans="1:10">
      <c r="A33" s="44"/>
      <c r="B33" s="57"/>
      <c r="C33" s="58"/>
      <c r="D33" s="51"/>
      <c r="E33" s="63" t="s">
        <v>383</v>
      </c>
      <c r="F33" s="58"/>
      <c r="G33" s="59" t="s">
        <v>384</v>
      </c>
      <c r="H33" s="28"/>
      <c r="I33" s="28"/>
      <c r="J33" s="48">
        <v>1</v>
      </c>
    </row>
    <row r="34" s="21" customFormat="1" ht="12" customHeight="1" spans="1:10">
      <c r="A34" s="44"/>
      <c r="B34" s="57"/>
      <c r="C34" s="58"/>
      <c r="D34" s="51"/>
      <c r="E34" s="57"/>
      <c r="F34" s="58"/>
      <c r="G34" s="59" t="s">
        <v>385</v>
      </c>
      <c r="H34" s="28"/>
      <c r="I34" s="28"/>
      <c r="J34" s="48">
        <v>1</v>
      </c>
    </row>
    <row r="35" s="21" customFormat="1" ht="12" customHeight="1" spans="1:10">
      <c r="A35" s="44"/>
      <c r="B35" s="57"/>
      <c r="C35" s="58"/>
      <c r="D35" s="51"/>
      <c r="E35" s="57"/>
      <c r="F35" s="58"/>
      <c r="G35" s="59" t="s">
        <v>386</v>
      </c>
      <c r="H35" s="28"/>
      <c r="I35" s="28"/>
      <c r="J35" s="27" t="s">
        <v>387</v>
      </c>
    </row>
    <row r="36" s="21" customFormat="1" ht="12" customHeight="1" spans="1:10">
      <c r="A36" s="44"/>
      <c r="B36" s="57"/>
      <c r="C36" s="58"/>
      <c r="D36" s="51"/>
      <c r="E36" s="57"/>
      <c r="F36" s="58"/>
      <c r="G36" s="59" t="s">
        <v>388</v>
      </c>
      <c r="H36" s="28"/>
      <c r="I36" s="28"/>
      <c r="J36" s="27" t="s">
        <v>387</v>
      </c>
    </row>
    <row r="37" s="21" customFormat="1" ht="12" customHeight="1" spans="1:10">
      <c r="A37" s="44"/>
      <c r="B37" s="57"/>
      <c r="C37" s="58"/>
      <c r="D37" s="51"/>
      <c r="E37" s="57"/>
      <c r="F37" s="58"/>
      <c r="G37" s="60" t="s">
        <v>389</v>
      </c>
      <c r="H37" s="61"/>
      <c r="I37" s="62"/>
      <c r="J37" s="27" t="s">
        <v>387</v>
      </c>
    </row>
    <row r="38" s="21" customFormat="1" ht="12" customHeight="1" spans="1:10">
      <c r="A38" s="44"/>
      <c r="B38" s="57"/>
      <c r="C38" s="58"/>
      <c r="D38" s="51"/>
      <c r="E38" s="64"/>
      <c r="F38" s="65"/>
      <c r="G38" s="59" t="s">
        <v>390</v>
      </c>
      <c r="H38" s="28"/>
      <c r="I38" s="28"/>
      <c r="J38" s="27" t="s">
        <v>387</v>
      </c>
    </row>
    <row r="39" s="21" customFormat="1" ht="12" customHeight="1" spans="1:10">
      <c r="A39" s="44"/>
      <c r="B39" s="57"/>
      <c r="C39" s="58"/>
      <c r="D39" s="51"/>
      <c r="E39" s="27" t="s">
        <v>391</v>
      </c>
      <c r="F39" s="28"/>
      <c r="G39" s="59" t="s">
        <v>392</v>
      </c>
      <c r="H39" s="28"/>
      <c r="I39" s="28"/>
      <c r="J39" s="29" t="s">
        <v>393</v>
      </c>
    </row>
    <row r="40" s="21" customFormat="1" ht="12" customHeight="1" spans="1:10">
      <c r="A40" s="44"/>
      <c r="B40" s="57"/>
      <c r="C40" s="58"/>
      <c r="D40" s="51"/>
      <c r="E40" s="28"/>
      <c r="F40" s="28"/>
      <c r="G40" s="59" t="s">
        <v>394</v>
      </c>
      <c r="H40" s="28"/>
      <c r="I40" s="28"/>
      <c r="J40" s="29" t="s">
        <v>395</v>
      </c>
    </row>
    <row r="41" s="21" customFormat="1" ht="12" customHeight="1" spans="1:10">
      <c r="A41" s="44"/>
      <c r="B41" s="64"/>
      <c r="C41" s="65"/>
      <c r="D41" s="54"/>
      <c r="E41" s="27" t="s">
        <v>396</v>
      </c>
      <c r="F41" s="28"/>
      <c r="G41" s="59" t="s">
        <v>397</v>
      </c>
      <c r="H41" s="28"/>
      <c r="I41" s="28"/>
      <c r="J41" s="29" t="s">
        <v>398</v>
      </c>
    </row>
    <row r="42" s="21" customFormat="1" ht="12" customHeight="1" spans="1:10">
      <c r="A42" s="44"/>
      <c r="B42" s="27" t="s">
        <v>399</v>
      </c>
      <c r="C42" s="28"/>
      <c r="D42" s="30">
        <v>30</v>
      </c>
      <c r="E42" s="27" t="s">
        <v>400</v>
      </c>
      <c r="F42" s="28"/>
      <c r="G42" s="59" t="s">
        <v>401</v>
      </c>
      <c r="H42" s="28"/>
      <c r="I42" s="28"/>
      <c r="J42" s="29" t="s">
        <v>402</v>
      </c>
    </row>
    <row r="43" s="21" customFormat="1" ht="12" customHeight="1" spans="1:10">
      <c r="A43" s="44"/>
      <c r="B43" s="27"/>
      <c r="C43" s="28"/>
      <c r="D43" s="30"/>
      <c r="E43" s="45" t="s">
        <v>403</v>
      </c>
      <c r="F43" s="66"/>
      <c r="G43" s="67" t="s">
        <v>404</v>
      </c>
      <c r="H43" s="68"/>
      <c r="I43" s="69"/>
      <c r="J43" s="70" t="s">
        <v>405</v>
      </c>
    </row>
    <row r="44" s="21" customFormat="1" ht="12" customHeight="1" spans="1:10">
      <c r="A44" s="44"/>
      <c r="B44" s="27"/>
      <c r="C44" s="28"/>
      <c r="D44" s="30"/>
      <c r="E44" s="71"/>
      <c r="F44" s="72"/>
      <c r="G44" s="67" t="s">
        <v>406</v>
      </c>
      <c r="H44" s="68"/>
      <c r="I44" s="69"/>
      <c r="J44" s="70" t="s">
        <v>407</v>
      </c>
    </row>
    <row r="45" s="21" customFormat="1" ht="12" customHeight="1" spans="1:10">
      <c r="A45" s="44"/>
      <c r="B45" s="27"/>
      <c r="C45" s="28"/>
      <c r="D45" s="30"/>
      <c r="E45" s="71"/>
      <c r="F45" s="72"/>
      <c r="G45" s="67" t="s">
        <v>408</v>
      </c>
      <c r="H45" s="68"/>
      <c r="I45" s="69"/>
      <c r="J45" s="16" t="s">
        <v>356</v>
      </c>
    </row>
    <row r="46" s="21" customFormat="1" ht="12" customHeight="1" spans="1:10">
      <c r="A46" s="44"/>
      <c r="B46" s="27"/>
      <c r="C46" s="28"/>
      <c r="D46" s="30"/>
      <c r="E46" s="71"/>
      <c r="F46" s="72"/>
      <c r="G46" s="67" t="s">
        <v>409</v>
      </c>
      <c r="H46" s="68"/>
      <c r="I46" s="69"/>
      <c r="J46" s="16" t="s">
        <v>402</v>
      </c>
    </row>
    <row r="47" s="21" customFormat="1" ht="12" customHeight="1" spans="1:10">
      <c r="A47" s="44"/>
      <c r="B47" s="28"/>
      <c r="C47" s="28"/>
      <c r="D47" s="28"/>
      <c r="E47" s="73"/>
      <c r="F47" s="74"/>
      <c r="G47" s="59" t="s">
        <v>410</v>
      </c>
      <c r="H47" s="28"/>
      <c r="I47" s="28"/>
      <c r="J47" s="29" t="s">
        <v>411</v>
      </c>
    </row>
    <row r="48" s="21" customFormat="1" ht="12" customHeight="1" spans="1:10">
      <c r="A48" s="44"/>
      <c r="B48" s="28"/>
      <c r="C48" s="28"/>
      <c r="D48" s="28"/>
      <c r="E48" s="27" t="s">
        <v>412</v>
      </c>
      <c r="F48" s="28"/>
      <c r="G48" s="59" t="s">
        <v>413</v>
      </c>
      <c r="H48" s="28"/>
      <c r="I48" s="28"/>
      <c r="J48" s="27" t="s">
        <v>405</v>
      </c>
    </row>
    <row r="49" s="21" customFormat="1" ht="12" customHeight="1" spans="1:10">
      <c r="A49" s="44"/>
      <c r="B49" s="28"/>
      <c r="C49" s="28"/>
      <c r="D49" s="28"/>
      <c r="E49" s="27" t="s">
        <v>414</v>
      </c>
      <c r="F49" s="28"/>
      <c r="G49" s="59" t="s">
        <v>415</v>
      </c>
      <c r="H49" s="28"/>
      <c r="I49" s="28"/>
      <c r="J49" s="27" t="s">
        <v>416</v>
      </c>
    </row>
    <row r="50" s="21" customFormat="1" ht="12" customHeight="1" spans="1:10">
      <c r="A50" s="44"/>
      <c r="B50" s="27" t="s">
        <v>417</v>
      </c>
      <c r="C50" s="28"/>
      <c r="D50" s="30">
        <v>20</v>
      </c>
      <c r="E50" s="27" t="s">
        <v>418</v>
      </c>
      <c r="F50" s="28"/>
      <c r="G50" s="27" t="s">
        <v>419</v>
      </c>
      <c r="H50" s="28"/>
      <c r="I50" s="28"/>
      <c r="J50" s="27" t="s">
        <v>420</v>
      </c>
    </row>
    <row r="51" s="21" customFormat="1" ht="12" customHeight="1" spans="1:10">
      <c r="A51" s="44"/>
      <c r="B51" s="28"/>
      <c r="C51" s="28"/>
      <c r="D51" s="28"/>
      <c r="E51" s="27" t="s">
        <v>421</v>
      </c>
      <c r="F51" s="28"/>
      <c r="G51" s="27" t="s">
        <v>422</v>
      </c>
      <c r="H51" s="28"/>
      <c r="I51" s="28"/>
      <c r="J51" s="27" t="s">
        <v>416</v>
      </c>
    </row>
    <row r="52" s="21" customFormat="1" ht="12" customHeight="1" spans="1:10">
      <c r="A52" s="44"/>
      <c r="B52" s="28"/>
      <c r="C52" s="28"/>
      <c r="D52" s="28"/>
      <c r="E52" s="27" t="s">
        <v>423</v>
      </c>
      <c r="F52" s="28"/>
      <c r="G52" s="27" t="s">
        <v>424</v>
      </c>
      <c r="H52" s="28"/>
      <c r="I52" s="28"/>
      <c r="J52" s="27" t="s">
        <v>407</v>
      </c>
    </row>
    <row r="53" s="21" customFormat="1" ht="12" customHeight="1" spans="1:10">
      <c r="A53" s="75"/>
      <c r="B53" s="76"/>
      <c r="C53" s="76"/>
      <c r="D53" s="76"/>
      <c r="E53" s="77" t="s">
        <v>425</v>
      </c>
      <c r="F53" s="76"/>
      <c r="G53" s="77" t="s">
        <v>426</v>
      </c>
      <c r="H53" s="76"/>
      <c r="I53" s="76"/>
      <c r="J53" s="77" t="s">
        <v>420</v>
      </c>
    </row>
    <row r="54" s="20" customFormat="1" ht="22" customHeight="1" spans="1:10">
      <c r="A54" s="78" t="s">
        <v>427</v>
      </c>
      <c r="B54" s="78" t="s">
        <v>428</v>
      </c>
      <c r="C54" s="78"/>
      <c r="D54" s="78"/>
      <c r="E54" s="79"/>
      <c r="F54" s="78" t="s">
        <v>429</v>
      </c>
      <c r="G54" s="79"/>
      <c r="H54" s="78" t="s">
        <v>430</v>
      </c>
      <c r="I54" s="78"/>
      <c r="J54" s="78"/>
    </row>
  </sheetData>
  <mergeCells count="100">
    <mergeCell ref="A1:J1"/>
    <mergeCell ref="A2:B2"/>
    <mergeCell ref="C2:J2"/>
    <mergeCell ref="A3:B3"/>
    <mergeCell ref="C3:F3"/>
    <mergeCell ref="G3:H3"/>
    <mergeCell ref="I3:J3"/>
    <mergeCell ref="C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J11"/>
    <mergeCell ref="B12:J12"/>
    <mergeCell ref="B13:J13"/>
    <mergeCell ref="B14:C14"/>
    <mergeCell ref="E14:F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E25:F25"/>
    <mergeCell ref="G25:I25"/>
    <mergeCell ref="E26:F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E41:F41"/>
    <mergeCell ref="G41:I41"/>
    <mergeCell ref="E42:F42"/>
    <mergeCell ref="G42:I42"/>
    <mergeCell ref="G43:I43"/>
    <mergeCell ref="G44:I44"/>
    <mergeCell ref="G45:I45"/>
    <mergeCell ref="G46:I46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E53:F53"/>
    <mergeCell ref="G53:I53"/>
    <mergeCell ref="B54:D54"/>
    <mergeCell ref="H54:I54"/>
    <mergeCell ref="A11:A13"/>
    <mergeCell ref="A14:A53"/>
    <mergeCell ref="D15:D26"/>
    <mergeCell ref="D27:D41"/>
    <mergeCell ref="D42:D49"/>
    <mergeCell ref="D50:D53"/>
    <mergeCell ref="A4:B10"/>
    <mergeCell ref="C5:D7"/>
    <mergeCell ref="C8:D10"/>
    <mergeCell ref="B15:C26"/>
    <mergeCell ref="E15:F18"/>
    <mergeCell ref="E19:F20"/>
    <mergeCell ref="E21:F22"/>
    <mergeCell ref="E23:F24"/>
    <mergeCell ref="B27:C41"/>
    <mergeCell ref="E27:F32"/>
    <mergeCell ref="E33:F38"/>
    <mergeCell ref="E39:F40"/>
    <mergeCell ref="B42:C49"/>
    <mergeCell ref="E43:F47"/>
    <mergeCell ref="B50:C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K15" sqref="K15"/>
    </sheetView>
  </sheetViews>
  <sheetFormatPr defaultColWidth="9" defaultRowHeight="13.5" outlineLevelCol="6"/>
  <cols>
    <col min="1" max="1" width="9.70833333333333" customWidth="1"/>
    <col min="2" max="2" width="12.2333333333333" customWidth="1"/>
    <col min="3" max="3" width="18.075" customWidth="1"/>
    <col min="4" max="4" width="6.75" customWidth="1"/>
    <col min="5" max="5" width="10.8833333333333" customWidth="1"/>
    <col min="6" max="6" width="6.875" customWidth="1"/>
    <col min="7" max="7" width="15.7083333333333" customWidth="1"/>
  </cols>
  <sheetData>
    <row r="1" ht="48" customHeight="1" spans="1:7">
      <c r="A1" s="1" t="s">
        <v>431</v>
      </c>
      <c r="B1" s="2"/>
      <c r="C1" s="2"/>
      <c r="D1" s="2"/>
      <c r="E1" s="2"/>
      <c r="F1" s="2"/>
      <c r="G1" s="2"/>
    </row>
    <row r="2" ht="33" customHeight="1" spans="1:7">
      <c r="A2" s="3" t="s">
        <v>432</v>
      </c>
      <c r="B2" s="3"/>
      <c r="C2" s="4" t="s">
        <v>137</v>
      </c>
      <c r="D2" s="4"/>
      <c r="E2" s="4" t="s">
        <v>433</v>
      </c>
      <c r="F2" s="3" t="s">
        <v>434</v>
      </c>
      <c r="G2" s="3"/>
    </row>
    <row r="3" ht="28" customHeight="1" spans="1:7">
      <c r="A3" s="3" t="s">
        <v>435</v>
      </c>
      <c r="B3" s="3"/>
      <c r="C3" s="3"/>
      <c r="D3" s="3"/>
      <c r="E3" s="3" t="s">
        <v>436</v>
      </c>
      <c r="F3" s="3" t="s">
        <v>437</v>
      </c>
      <c r="G3" s="3"/>
    </row>
    <row r="4" ht="28" customHeight="1" spans="1:7">
      <c r="A4" s="4" t="s">
        <v>438</v>
      </c>
      <c r="B4" s="4"/>
      <c r="C4" s="5" t="s">
        <v>439</v>
      </c>
      <c r="D4" s="5"/>
      <c r="E4" s="6">
        <v>16</v>
      </c>
      <c r="F4" s="6"/>
      <c r="G4" s="6"/>
    </row>
    <row r="5" ht="28" customHeight="1" spans="1:7">
      <c r="A5" s="4"/>
      <c r="B5" s="4"/>
      <c r="C5" s="7" t="s">
        <v>440</v>
      </c>
      <c r="D5" s="7"/>
      <c r="E5" s="6">
        <v>16</v>
      </c>
      <c r="F5" s="6"/>
      <c r="G5" s="6"/>
    </row>
    <row r="6" ht="28" customHeight="1" spans="1:7">
      <c r="A6" s="4"/>
      <c r="B6" s="4"/>
      <c r="C6" s="7" t="s">
        <v>441</v>
      </c>
      <c r="D6" s="7"/>
      <c r="E6" s="6"/>
      <c r="F6" s="6"/>
      <c r="G6" s="6"/>
    </row>
    <row r="7" ht="28" customHeight="1" spans="1:7">
      <c r="A7" s="4" t="s">
        <v>442</v>
      </c>
      <c r="B7" s="4" t="s">
        <v>443</v>
      </c>
      <c r="C7" s="4"/>
      <c r="D7" s="4"/>
      <c r="E7" s="4"/>
      <c r="F7" s="4"/>
      <c r="G7" s="4"/>
    </row>
    <row r="8" ht="42" customHeight="1" spans="1:7">
      <c r="A8" s="4"/>
      <c r="B8" s="5" t="s">
        <v>444</v>
      </c>
      <c r="C8" s="5"/>
      <c r="D8" s="5"/>
      <c r="E8" s="5"/>
      <c r="F8" s="5"/>
      <c r="G8" s="5"/>
    </row>
    <row r="9" ht="25" customHeight="1" spans="1:7">
      <c r="A9" s="4" t="s">
        <v>445</v>
      </c>
      <c r="B9" s="4" t="s">
        <v>338</v>
      </c>
      <c r="C9" s="4" t="s">
        <v>340</v>
      </c>
      <c r="D9" s="4" t="s">
        <v>341</v>
      </c>
      <c r="E9" s="4"/>
      <c r="F9" s="4"/>
      <c r="G9" s="4" t="s">
        <v>342</v>
      </c>
    </row>
    <row r="10" ht="28" customHeight="1" spans="1:7">
      <c r="A10" s="4"/>
      <c r="B10" s="8" t="s">
        <v>396</v>
      </c>
      <c r="C10" s="4" t="s">
        <v>446</v>
      </c>
      <c r="D10" s="9" t="s">
        <v>447</v>
      </c>
      <c r="E10" s="10"/>
      <c r="F10" s="11"/>
      <c r="G10" s="4" t="s">
        <v>448</v>
      </c>
    </row>
    <row r="11" ht="28" customHeight="1" spans="1:7">
      <c r="A11" s="4"/>
      <c r="B11" s="4" t="s">
        <v>449</v>
      </c>
      <c r="C11" s="8" t="s">
        <v>371</v>
      </c>
      <c r="D11" s="3" t="s">
        <v>450</v>
      </c>
      <c r="E11" s="3"/>
      <c r="F11" s="3"/>
      <c r="G11" s="4" t="s">
        <v>451</v>
      </c>
    </row>
    <row r="12" ht="28" customHeight="1" spans="1:7">
      <c r="A12" s="4"/>
      <c r="B12" s="4"/>
      <c r="C12" s="12"/>
      <c r="D12" s="3" t="s">
        <v>452</v>
      </c>
      <c r="E12" s="3"/>
      <c r="F12" s="3"/>
      <c r="G12" s="13" t="s">
        <v>453</v>
      </c>
    </row>
    <row r="13" ht="28" customHeight="1" spans="1:7">
      <c r="A13" s="4"/>
      <c r="B13" s="4"/>
      <c r="C13" s="4" t="s">
        <v>383</v>
      </c>
      <c r="D13" s="3" t="s">
        <v>454</v>
      </c>
      <c r="E13" s="3"/>
      <c r="F13" s="3"/>
      <c r="G13" s="14">
        <v>1</v>
      </c>
    </row>
    <row r="14" ht="28" customHeight="1" spans="1:7">
      <c r="A14" s="4"/>
      <c r="B14" s="4"/>
      <c r="C14" s="4"/>
      <c r="D14" s="3" t="s">
        <v>455</v>
      </c>
      <c r="E14" s="3"/>
      <c r="F14" s="3"/>
      <c r="G14" s="14">
        <v>1</v>
      </c>
    </row>
    <row r="15" ht="28" customHeight="1" spans="1:7">
      <c r="A15" s="4"/>
      <c r="B15" s="4"/>
      <c r="C15" s="4" t="s">
        <v>391</v>
      </c>
      <c r="D15" s="3" t="s">
        <v>456</v>
      </c>
      <c r="E15" s="3"/>
      <c r="F15" s="3"/>
      <c r="G15" s="4" t="s">
        <v>393</v>
      </c>
    </row>
    <row r="16" ht="28" customHeight="1" spans="1:7">
      <c r="A16" s="4"/>
      <c r="B16" s="4" t="s">
        <v>457</v>
      </c>
      <c r="C16" s="15" t="s">
        <v>458</v>
      </c>
      <c r="D16" s="3" t="s">
        <v>459</v>
      </c>
      <c r="E16" s="3"/>
      <c r="F16" s="3"/>
      <c r="G16" s="16"/>
    </row>
    <row r="17" ht="28" customHeight="1" spans="1:7">
      <c r="A17" s="4"/>
      <c r="B17" s="4"/>
      <c r="C17" s="15" t="s">
        <v>460</v>
      </c>
      <c r="D17" s="3" t="s">
        <v>461</v>
      </c>
      <c r="E17" s="3"/>
      <c r="F17" s="3"/>
      <c r="G17" s="4" t="s">
        <v>356</v>
      </c>
    </row>
    <row r="18" ht="28" customHeight="1" spans="1:7">
      <c r="A18" s="4"/>
      <c r="B18" s="4"/>
      <c r="C18" s="15" t="s">
        <v>462</v>
      </c>
      <c r="D18" s="3" t="s">
        <v>463</v>
      </c>
      <c r="E18" s="3"/>
      <c r="F18" s="3"/>
      <c r="G18" s="4" t="s">
        <v>405</v>
      </c>
    </row>
    <row r="19" ht="28" customHeight="1" spans="1:7">
      <c r="A19" s="4"/>
      <c r="B19" s="4"/>
      <c r="C19" s="15" t="s">
        <v>464</v>
      </c>
      <c r="D19" s="3" t="s">
        <v>465</v>
      </c>
      <c r="E19" s="3"/>
      <c r="F19" s="3"/>
      <c r="G19" s="4" t="s">
        <v>466</v>
      </c>
    </row>
    <row r="20" ht="28" customHeight="1" spans="1:7">
      <c r="A20" s="4"/>
      <c r="B20" s="4" t="s">
        <v>467</v>
      </c>
      <c r="C20" s="15" t="s">
        <v>468</v>
      </c>
      <c r="D20" s="3" t="s">
        <v>469</v>
      </c>
      <c r="E20" s="3"/>
      <c r="F20" s="3"/>
      <c r="G20" s="17" t="s">
        <v>470</v>
      </c>
    </row>
    <row r="21" ht="43" customHeight="1" spans="1:7">
      <c r="A21" s="18" t="s">
        <v>471</v>
      </c>
      <c r="B21" s="18" t="s">
        <v>428</v>
      </c>
      <c r="C21" s="18"/>
      <c r="D21" s="18" t="s">
        <v>472</v>
      </c>
      <c r="E21" s="18"/>
      <c r="F21" s="18" t="s">
        <v>430</v>
      </c>
      <c r="G21" s="18"/>
    </row>
    <row r="22" ht="29" customHeight="1" spans="1:7">
      <c r="A22" s="3" t="s">
        <v>473</v>
      </c>
      <c r="B22" s="3"/>
      <c r="C22" s="3"/>
      <c r="D22" s="3"/>
      <c r="E22" s="3"/>
      <c r="F22" s="3"/>
      <c r="G22" s="19"/>
    </row>
    <row r="23" spans="1:7">
      <c r="A23" s="3"/>
      <c r="B23" s="3"/>
      <c r="C23" s="3"/>
      <c r="D23" s="3"/>
      <c r="E23" s="3"/>
      <c r="F23" s="3"/>
      <c r="G23" s="19"/>
    </row>
    <row r="24" spans="1:7">
      <c r="A24" s="3"/>
      <c r="B24" s="3"/>
      <c r="C24" s="3"/>
      <c r="D24" s="3"/>
      <c r="E24" s="3"/>
      <c r="F24" s="3"/>
      <c r="G24" s="19"/>
    </row>
    <row r="25" ht="30" customHeight="1" spans="1:7">
      <c r="A25" s="3"/>
      <c r="B25" s="3"/>
      <c r="C25" s="3"/>
      <c r="D25" s="3"/>
      <c r="E25" s="3"/>
      <c r="F25" s="3"/>
      <c r="G25" s="19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  Fuir</cp:lastModifiedBy>
  <dcterms:created xsi:type="dcterms:W3CDTF">2023-04-13T07:17:00Z</dcterms:created>
  <cp:lastPrinted>2024-02-02T01:31:00Z</cp:lastPrinted>
  <dcterms:modified xsi:type="dcterms:W3CDTF">2026-03-13T03:55:51Z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CA1F89E8B5294F55AB83D05DBD14CE44_13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