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" sheetId="17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<sst xmlns="http://schemas.openxmlformats.org/spreadsheetml/2006/main" count="577" uniqueCount="435">
  <si>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</si>
  <si>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</si>
  <si>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</si>
  <si>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</si>
  <si>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</si>
  <si>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</si>
  <si>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</si>
  <si>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</si>
  <si>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</si>
  <si>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</si>
  <si>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</si>
  <si>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</si>
  <si>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</si>
  <si>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</si>
  <si>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</si>
  <si>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</si>
  <si>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</si>
  <si>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</si>
  <si>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</si>
  <si>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</si>
  <si>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</si>
  <si>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</si>
  <si>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</si>
  <si>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</si>
  <si>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</si>
  <si>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</si>
  <si>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</si>
  <si>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</si>
  <si>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</si>
  <si>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</si>
  <si>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</si>
  <si>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</si>
  <si>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</si>
  <si>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</si>
  <si>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</si>
  <si>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</si>
  <si>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</si>
  <si>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</si>
  <si>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</si>
  <si>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</si>
  <si>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</si>
  <si>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</si>
  <si>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</si>
  <si>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</si>
  <si>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</si>
  <si>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</si>
  <si>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</si>
  <si>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</si>
  <si>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</si>
  <si>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</si>
  <si>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</si>
  <si>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</si>
  <si>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</si>
  <si>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</si>
  <si>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</si>
  <si>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</si>
  <si>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>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</si>
  <si>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</si>
  <si>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</si>
  <si>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</si>
  <si>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</si>
  <si>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</si>
  <si>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</si>
  <si>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</si>
  <si>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</si>
  <si>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</si>
  <si>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</si>
  <si>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</si>
  <si>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</si>
  <si>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</si>
  <si>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</si>
  <si>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</si>
  <si>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</si>
  <si>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</si>
  <si>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</si>
  <si>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</si>
  <si>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</si>
  <si>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</si>
  <si>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</si>
  <si>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</si>
  <si>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</si>
  <si>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</si>
  <si>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</si>
  <si>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</si>
  <si>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</si>
  <si>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>其他社会保障和就业支出</t>
  </si>
  <si>
    <t>卫生健康支出</t>
  </si>
  <si>
    <t>行政事业单位医疗</t>
  </si>
  <si>
    <t>行政单位医疗</t>
  </si>
  <si>
    <t>农林水支出</t>
  </si>
  <si>
    <t>农业农村</t>
  </si>
  <si>
    <t>行政运行</t>
  </si>
  <si>
    <t>一般行政管理事务</t>
  </si>
  <si>
    <t>住房保障支出</t>
  </si>
  <si>
    <t>住房改革支出</t>
  </si>
  <si>
    <t>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</si>
  <si>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</si>
  <si>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</si>
  <si>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</si>
  <si>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</si>
  <si>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</si>
  <si>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</si>
  <si>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</si>
  <si>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</si>
  <si>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</si>
  <si>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</si>
  <si>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</si>
  <si>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</si>
  <si>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</si>
  <si>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</si>
  <si>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</si>
  <si>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</si>
  <si>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</si>
  <si>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</si>
  <si>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</si>
  <si>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</si>
  <si>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</si>
  <si>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</si>
  <si>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</si>
  <si>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</si>
  <si>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</si>
  <si>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</si>
  <si>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</si>
  <si>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</si>
  <si>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</si>
  <si>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</si>
  <si>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</si>
  <si>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</si>
  <si>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</si>
  <si>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</si>
  <si>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</si>
  <si>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</si>
  <si>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</si>
  <si>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</si>
  <si>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</si>
  <si>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</si>
  <si>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</si>
  <si>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</si>
  <si>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</si>
  <si>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</si>
  <si>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</si>
  <si>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</si>
  <si>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</si>
  <si>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</si>
  <si>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</si>
  <si>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华池县五蛟镇人民政府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</si>
  <si>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</si>
  <si>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</si>
  <si>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</si>
  <si>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>合计</t>
  </si>
  <si>
    <t>208</t>
  </si>
  <si>
    <t>20805</t>
  </si>
  <si>
    <t>2080505</t>
  </si>
  <si>
    <t>2080506</t>
  </si>
  <si>
    <t>20808</t>
  </si>
  <si>
    <t>2080899</t>
  </si>
  <si>
    <t>20899</t>
  </si>
  <si>
    <t>2089999</t>
  </si>
  <si>
    <t>210</t>
  </si>
  <si>
    <t>21011</t>
  </si>
  <si>
    <t>2101101</t>
  </si>
  <si>
    <t>213</t>
  </si>
  <si>
    <t>21301</t>
  </si>
  <si>
    <t>2130101</t>
  </si>
  <si>
    <t>2130104</t>
  </si>
  <si>
    <t>221</t>
  </si>
  <si>
    <t>22102</t>
  </si>
  <si>
    <t>2210201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</si>
  <si>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</si>
  <si>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</si>
  <si>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</si>
  <si>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</si>
  <si>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</si>
  <si>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</si>
  <si>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</si>
  <si>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</si>
  <si>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</si>
  <si>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</si>
  <si>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</si>
  <si>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</si>
  <si>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</si>
  <si>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</si>
  <si>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</si>
  <si>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</si>
  <si>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</si>
  <si>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30103</t>
  </si>
  <si>
    <t>奖金</t>
  </si>
  <si>
    <t>30102</t>
  </si>
  <si>
    <t>津贴补贴</t>
  </si>
  <si>
    <t>30101</t>
  </si>
  <si>
    <t>基本工资</t>
  </si>
  <si>
    <t>30113</t>
  </si>
  <si>
    <t>303</t>
  </si>
  <si>
    <t>对个人和家庭的补助</t>
  </si>
  <si>
    <t>30305</t>
  </si>
  <si>
    <t>生活补助</t>
  </si>
  <si>
    <t>30302</t>
  </si>
  <si>
    <t>退休费</t>
  </si>
  <si>
    <t>其他个人和家庭的补助</t>
  </si>
  <si>
    <t>302</t>
  </si>
  <si>
    <t>商品和服务支出</t>
  </si>
  <si>
    <t>30239</t>
  </si>
  <si>
    <t>其他交通费用</t>
  </si>
  <si>
    <t>30228</t>
  </si>
  <si>
    <t>工会经费</t>
  </si>
  <si>
    <t>30229</t>
  </si>
  <si>
    <t>福利费</t>
  </si>
  <si>
    <t>30231</t>
  </si>
  <si>
    <t>公务用车运行维护费</t>
  </si>
  <si>
    <t>30216</t>
  </si>
  <si>
    <t>培训费</t>
  </si>
  <si>
    <t>30211</t>
  </si>
  <si>
    <t>差旅费</t>
  </si>
  <si>
    <t>30208</t>
  </si>
  <si>
    <t>取暖费</t>
  </si>
  <si>
    <t>30226</t>
  </si>
  <si>
    <t>劳务费</t>
  </si>
  <si>
    <t>30217</t>
  </si>
  <si>
    <t>公务接待费</t>
  </si>
  <si>
    <t>30215</t>
  </si>
  <si>
    <t>会议费</t>
  </si>
  <si>
    <t>30213</t>
  </si>
  <si>
    <t>维修（护）费</t>
  </si>
  <si>
    <t>30207</t>
  </si>
  <si>
    <t>邮电费</t>
  </si>
  <si>
    <t>30206</t>
  </si>
  <si>
    <t>电费</t>
  </si>
  <si>
    <t>30205</t>
  </si>
  <si>
    <t>水费</t>
  </si>
  <si>
    <t>30202</t>
  </si>
  <si>
    <t>印刷费</t>
  </si>
  <si>
    <t>30201</t>
  </si>
  <si>
    <t>办公费</t>
  </si>
  <si>
    <t>其他商品和服务支出</t>
  </si>
  <si>
    <t>残保金+党建经费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</si>
  <si>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</si>
  <si>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</si>
  <si>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</si>
  <si>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</si>
  <si>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</si>
  <si>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</si>
  <si>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</si>
  <si>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</si>
  <si>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</si>
  <si>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</si>
  <si>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</si>
  <si>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</si>
  <si>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</si>
  <si>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</si>
  <si>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</si>
  <si>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</si>
  <si>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</si>
  <si>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t>[30209]物业管理费</t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</si>
  <si>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</si>
  <si>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[30215]会议费</t>
    </r>
  </si>
  <si>
    <t>[30218]专用材料费</t>
  </si>
  <si>
    <t>[30226]劳务费</t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</si>
  <si>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</si>
  <si>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</si>
  <si>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t>[30299]其他商品服务支出</t>
  </si>
  <si>
    <t>[31002]办公设备购置</t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</si>
  <si>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</si>
  <si>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</si>
  <si>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</si>
  <si>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</si>
  <si>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</si>
  <si>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</si>
  <si>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</si>
  <si>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</si>
  <si>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</si>
  <si>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部门（单位）整体支出绩效目标申报表（2026年度）</t>
  </si>
  <si>
    <t>部门名称</t>
  </si>
  <si>
    <t>华池五蛟镇人民政府</t>
  </si>
  <si>
    <t>联系人</t>
  </si>
  <si>
    <t>梁座栋</t>
  </si>
  <si>
    <t>联系电话</t>
  </si>
  <si>
    <t>0934-5250093</t>
  </si>
  <si>
    <t>预算情况(万元)</t>
  </si>
  <si>
    <t>按支出类型分</t>
  </si>
  <si>
    <t>预算金额</t>
  </si>
  <si>
    <t>按来源类型分</t>
  </si>
  <si>
    <t>基本支出</t>
  </si>
  <si>
    <t>人员经费</t>
  </si>
  <si>
    <t>上级财政补助</t>
  </si>
  <si>
    <t>公用经费</t>
  </si>
  <si>
    <t>本级财政安排</t>
  </si>
  <si>
    <t>其他资金</t>
  </si>
  <si>
    <t>项目支出</t>
  </si>
  <si>
    <t>本级</t>
  </si>
  <si>
    <t>收入预算合计</t>
  </si>
  <si>
    <t>对下转移支付</t>
  </si>
  <si>
    <t>支出预算合计</t>
  </si>
  <si>
    <t>总 体 目 标</t>
  </si>
  <si>
    <t>目标1：以保障乡镇履职尽责、提升公共服务能力为核心，科学统筹财政资金配置，强化预算执行与资金使用管理，提高财政资源使用效益。</t>
  </si>
  <si>
    <t>目标2：通过规范高效使用财政资金，全面完成乡镇年度重点工作任务，持续提升基层治理、公共服务、民生保障、乡村振兴、生态环境改善等工作水平。</t>
  </si>
  <si>
    <t>目标3：不断优化支出结构，严控一般性支出，确保资金安全、规范、高效运行，切实增强群众获得感、满意度，推动乡镇治理能力现代化和各项事业持续健康发展。</t>
  </si>
  <si>
    <t>绩 效 指 标</t>
  </si>
  <si>
    <t>一级指标</t>
  </si>
  <si>
    <t>权重</t>
  </si>
  <si>
    <t>二级指标</t>
  </si>
  <si>
    <t>三级指标</t>
  </si>
  <si>
    <t>指标值</t>
  </si>
  <si>
    <t>基本运行指标</t>
  </si>
  <si>
    <t>预算收支管理</t>
  </si>
  <si>
    <t>预算执行率</t>
  </si>
  <si>
    <t>预算调整率</t>
  </si>
  <si>
    <t>≤5%</t>
  </si>
  <si>
    <t>“三公”经费控制率</t>
  </si>
  <si>
    <t>≤100%</t>
  </si>
  <si>
    <t>结转结余变动率</t>
  </si>
  <si>
    <t>≤0%</t>
  </si>
  <si>
    <t>财会管理</t>
  </si>
  <si>
    <t>资金使用合规性</t>
  </si>
  <si>
    <t>合规</t>
  </si>
  <si>
    <t>会计和内控制度执行有效性</t>
  </si>
  <si>
    <t>有效</t>
  </si>
  <si>
    <t>采购管理</t>
  </si>
  <si>
    <t>政府采购规范性</t>
  </si>
  <si>
    <t>规范</t>
  </si>
  <si>
    <t>政府采购节约率</t>
  </si>
  <si>
    <t>≥5%</t>
  </si>
  <si>
    <t>资产管理</t>
  </si>
  <si>
    <t>资产管理规范性</t>
  </si>
  <si>
    <t>固定资产利用率</t>
  </si>
  <si>
    <t>人员管理</t>
  </si>
  <si>
    <t>在职人员控制率</t>
  </si>
  <si>
    <t>绩效管理</t>
  </si>
  <si>
    <t>预算绩效管理工作成效</t>
  </si>
  <si>
    <t>较上年提升</t>
  </si>
  <si>
    <t>重点履职指标</t>
  </si>
  <si>
    <t>数量指标</t>
  </si>
  <si>
    <t>保障全乡职工人数</t>
  </si>
  <si>
    <r>
      <rPr>
        <sz val="10"/>
        <color rgb="FF000000"/>
        <rFont val="Arial"/>
        <charset val="0"/>
      </rPr>
      <t>59</t>
    </r>
    <r>
      <rPr>
        <sz val="10"/>
        <color rgb="FF000000"/>
        <rFont val="宋体"/>
        <charset val="0"/>
      </rPr>
      <t>人</t>
    </r>
  </si>
  <si>
    <t>有效指导各村开展党建工作个数</t>
  </si>
  <si>
    <r>
      <rPr>
        <sz val="10"/>
        <color rgb="FF000000"/>
        <rFont val="Arial"/>
        <charset val="0"/>
      </rPr>
      <t>12</t>
    </r>
    <r>
      <rPr>
        <sz val="10"/>
        <color rgb="FF000000"/>
        <rFont val="宋体"/>
        <charset val="0"/>
      </rPr>
      <t>个</t>
    </r>
  </si>
  <si>
    <t>指导和扶持农村产业发展个数</t>
  </si>
  <si>
    <t>组织职工群众文化活动次数</t>
  </si>
  <si>
    <r>
      <rPr>
        <sz val="10"/>
        <color rgb="FF000000"/>
        <rFont val="Arial"/>
        <charset val="0"/>
      </rPr>
      <t>12</t>
    </r>
    <r>
      <rPr>
        <sz val="10"/>
        <color rgb="FF000000"/>
        <rFont val="宋体"/>
        <charset val="0"/>
      </rPr>
      <t>次</t>
    </r>
  </si>
  <si>
    <t>开展环境卫生整治次数</t>
  </si>
  <si>
    <r>
      <rPr>
        <sz val="10"/>
        <color rgb="FF000000"/>
        <rFont val="Arial"/>
        <charset val="0"/>
      </rPr>
      <t>≥30</t>
    </r>
    <r>
      <rPr>
        <sz val="10"/>
        <color rgb="FF000000"/>
        <rFont val="宋体"/>
        <charset val="0"/>
      </rPr>
      <t>次</t>
    </r>
  </si>
  <si>
    <t>协调排查农村矛盾纠纷次数</t>
  </si>
  <si>
    <r>
      <rPr>
        <sz val="10"/>
        <color rgb="FF000000"/>
        <rFont val="Arial"/>
        <charset val="0"/>
      </rPr>
      <t>13</t>
    </r>
    <r>
      <rPr>
        <sz val="10"/>
        <color rgb="FF000000"/>
        <rFont val="宋体"/>
        <charset val="0"/>
      </rPr>
      <t>次</t>
    </r>
  </si>
  <si>
    <t>质量指标</t>
  </si>
  <si>
    <t>资金支付合规率</t>
  </si>
  <si>
    <t>保障职工福利支出率</t>
  </si>
  <si>
    <t>文化活动完成率</t>
  </si>
  <si>
    <t>≥95%</t>
  </si>
  <si>
    <t>党建工作指导成功率</t>
  </si>
  <si>
    <t>开展环境卫生整治验收合格率</t>
  </si>
  <si>
    <t>矛盾纠纷调节成功率</t>
  </si>
  <si>
    <t>时效指标</t>
  </si>
  <si>
    <t>资金支付及时</t>
  </si>
  <si>
    <t>及时</t>
  </si>
  <si>
    <t>工作任务及时有效完成</t>
  </si>
  <si>
    <t>完成</t>
  </si>
  <si>
    <t>成本指标</t>
  </si>
  <si>
    <t>预算成本控制数</t>
  </si>
  <si>
    <t>1033.9万元</t>
  </si>
  <si>
    <t>部门综合指标</t>
  </si>
  <si>
    <t>经济效益</t>
  </si>
  <si>
    <t>提升发展乡域经济建设</t>
  </si>
  <si>
    <t>提升</t>
  </si>
  <si>
    <t>社会效益</t>
  </si>
  <si>
    <t>改善乡镇工作生活条件</t>
  </si>
  <si>
    <t>改善</t>
  </si>
  <si>
    <t>完善基层设施</t>
  </si>
  <si>
    <t>完善</t>
  </si>
  <si>
    <t>有效保障机关运行</t>
  </si>
  <si>
    <t>提升本乡居民生活水平</t>
  </si>
  <si>
    <t>稳步推进乡村建设</t>
  </si>
  <si>
    <t>推进</t>
  </si>
  <si>
    <t>生态效益</t>
  </si>
  <si>
    <t>改善乡镇生态环境</t>
  </si>
  <si>
    <t>服务对象满意度</t>
  </si>
  <si>
    <t>人民群众满意度</t>
  </si>
  <si>
    <t>≥90%</t>
  </si>
  <si>
    <t>可持续发展
能力指标</t>
  </si>
  <si>
    <t>组织建设</t>
  </si>
  <si>
    <t>党建工作开展情况</t>
  </si>
  <si>
    <t>良好</t>
  </si>
  <si>
    <t>宣传培训</t>
  </si>
  <si>
    <t>培训计划完成率</t>
  </si>
  <si>
    <t>制度建设</t>
  </si>
  <si>
    <t>制度完善情况</t>
  </si>
  <si>
    <t>改革创新</t>
  </si>
  <si>
    <t>督查试点工作开展情况</t>
  </si>
  <si>
    <r>
      <rPr>
        <sz val="8"/>
        <color rgb="FF000000"/>
        <rFont val="宋体"/>
        <charset val="134"/>
      </rPr>
      <t>审核</t>
    </r>
    <r>
      <rPr>
        <sz val="8"/>
        <color indexed="8"/>
        <rFont val="Calibri"/>
        <charset val="0"/>
      </rPr>
      <t xml:space="preserve">
</t>
    </r>
    <r>
      <rPr>
        <sz val="8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</si>
  <si>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</si>
  <si>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</si>
  <si>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</si>
  <si>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部门（单位）项目支出绩效目标申报表（2026年度）</t>
  </si>
  <si>
    <t>项目名称</t>
  </si>
  <si>
    <t>村级公益性共享共管基金</t>
  </si>
  <si>
    <t>项目负责人及联系电话</t>
  </si>
  <si>
    <t>朱月龙 18009349327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</si>
  <si>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</si>
  <si>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</si>
  <si>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</si>
  <si>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</si>
  <si>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</si>
  <si>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</si>
  <si>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</si>
  <si>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</si>
  <si>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通过规范设立、科学管理、高效使用村级公益性共享共管基金，健全村级公共事务共建共治共享机制，保障村级公益性设施、公共服务、人居环境、基层治理等事务长效运行，提升村级公共服务能力和治理水平，改善农村生产生活条件，增强村民获得感、幸福感、安全感，推动乡村全面振兴和村级治理现代化可持续发展。</t>
  </si>
  <si>
    <t>绩 效     指 标</t>
  </si>
  <si>
    <t>经济成本</t>
  </si>
  <si>
    <t>成本控制数</t>
  </si>
  <si>
    <t>=24万</t>
  </si>
  <si>
    <t>产出指标</t>
  </si>
  <si>
    <t>涉及行政村数量</t>
  </si>
  <si>
    <t>=12个</t>
  </si>
  <si>
    <t>道路维修数量</t>
  </si>
  <si>
    <t>≥12条</t>
  </si>
  <si>
    <t>公共设施维护数量</t>
  </si>
  <si>
    <t>≥12个</t>
  </si>
  <si>
    <t>设施维护完成率</t>
  </si>
  <si>
    <t>=100%</t>
  </si>
  <si>
    <t>项目验收通过率</t>
  </si>
  <si>
    <t>资金支付及时率</t>
  </si>
  <si>
    <t>项目实施及时率</t>
  </si>
  <si>
    <t>效益指标</t>
  </si>
  <si>
    <t>社会效益
指标</t>
  </si>
  <si>
    <t>有效提高设施利用率</t>
  </si>
  <si>
    <t>提高</t>
  </si>
  <si>
    <t>生态效益
指标</t>
  </si>
  <si>
    <t>提升村容村貌整洁度</t>
  </si>
  <si>
    <t>可持续影响
指标</t>
  </si>
  <si>
    <t>项目可持续运行</t>
  </si>
  <si>
    <t>持续影响</t>
  </si>
  <si>
    <t>满意度指标</t>
  </si>
  <si>
    <t>服务对象满度
指标</t>
  </si>
  <si>
    <t>群众满意度</t>
  </si>
  <si>
    <t>≥96%</t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</si>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</sst>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  <numFmt numFmtId="179" formatCode="0.00;[Red]0.00"/>
  </numFmts>
  <fonts count="5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9"/>
      <name val="SimSun"/>
      <charset val="0"/>
    </font>
    <font>
      <sz val="9"/>
      <color rgb="FF000000"/>
      <name val="宋体"/>
      <charset val="134"/>
    </font>
    <font>
      <sz val="9"/>
      <name val="宋体"/>
      <charset val="134"/>
    </font>
    <font>
      <sz val="11"/>
      <color rgb="FF000000"/>
      <name val="Arial"/>
      <charset val="0"/>
    </font>
    <font>
      <sz val="10"/>
      <name val="SimSun"/>
      <charset val="134"/>
    </font>
    <font>
      <sz val="10"/>
      <color rgb="FF000000"/>
      <name val="Arial"/>
      <charset val="0"/>
    </font>
    <font>
      <sz val="8"/>
      <color theme="1"/>
      <name val="宋体"/>
      <charset val="134"/>
    </font>
    <font>
      <b/>
      <sz val="10"/>
      <name val="SimSun"/>
      <charset val="134"/>
    </font>
    <font>
      <sz val="10"/>
      <color rgb="FF000000"/>
      <name val="宋体"/>
      <charset val="0"/>
    </font>
    <font>
      <sz val="8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b/>
      <sz val="9"/>
      <name val="宋体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color rgb="FFFF0000"/>
      <name val="SimSun"/>
      <charset val="134"/>
    </font>
    <font>
      <sz val="9"/>
      <color theme="1"/>
      <name val="宋体"/>
      <charset val="134"/>
    </font>
    <font>
      <b/>
      <sz val="9"/>
      <color rgb="FFFF0000"/>
      <name val="SimSun"/>
      <charset val="134"/>
    </font>
    <font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8"/>
      <color indexed="8"/>
      <name val="Calibri"/>
      <charset val="0"/>
    </font>
    <font>
      <sz val="9"/>
      <color indexed="8"/>
      <name val="Calibri"/>
      <charset val="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6" borderId="22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7" borderId="25" applyNumberFormat="0" applyAlignment="0" applyProtection="0">
      <alignment vertical="center"/>
    </xf>
    <xf numFmtId="0" fontId="36" fillId="8" borderId="26" applyNumberFormat="0" applyAlignment="0" applyProtection="0">
      <alignment vertical="center"/>
    </xf>
    <xf numFmtId="0" fontId="37" fillId="8" borderId="25" applyNumberFormat="0" applyAlignment="0" applyProtection="0">
      <alignment vertical="center"/>
    </xf>
    <xf numFmtId="0" fontId="38" fillId="9" borderId="27" applyNumberFormat="0" applyAlignment="0" applyProtection="0">
      <alignment vertical="center"/>
    </xf>
    <xf numFmtId="0" fontId="39" fillId="0" borderId="28" applyNumberFormat="0" applyFill="0" applyAlignment="0" applyProtection="0">
      <alignment vertical="center"/>
    </xf>
    <xf numFmtId="0" fontId="40" fillId="0" borderId="29" applyNumberFormat="0" applyFill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6" fillId="0" borderId="0"/>
  </cellStyleXfs>
  <cellXfs count="19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center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NumberFormat="1" applyFont="1" applyFill="1" applyBorder="1" applyAlignment="1">
      <alignment horizontal="right" vertical="center" wrapText="1"/>
    </xf>
    <xf numFmtId="177" fontId="10" fillId="0" borderId="1" xfId="0" applyNumberFormat="1" applyFont="1" applyFill="1" applyBorder="1" applyAlignment="1">
      <alignment horizontal="right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right" vertical="center" wrapText="1"/>
    </xf>
    <xf numFmtId="0" fontId="10" fillId="0" borderId="2" xfId="0" applyNumberFormat="1" applyFont="1" applyFill="1" applyBorder="1" applyAlignment="1">
      <alignment horizontal="right" vertical="center" wrapText="1"/>
    </xf>
    <xf numFmtId="0" fontId="10" fillId="0" borderId="2" xfId="0" applyNumberFormat="1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center" vertical="center" textRotation="255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textRotation="255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176" fontId="10" fillId="0" borderId="10" xfId="0" applyNumberFormat="1" applyFont="1" applyFill="1" applyBorder="1" applyAlignment="1">
      <alignment horizontal="center" vertical="center" wrapText="1"/>
    </xf>
    <xf numFmtId="0" fontId="10" fillId="0" borderId="15" xfId="0" applyNumberFormat="1" applyFont="1" applyFill="1" applyBorder="1" applyAlignment="1">
      <alignment horizontal="center" vertical="center" wrapText="1"/>
    </xf>
    <xf numFmtId="0" fontId="10" fillId="0" borderId="16" xfId="0" applyNumberFormat="1" applyFont="1" applyFill="1" applyBorder="1" applyAlignment="1">
      <alignment horizontal="center" vertical="center" wrapText="1"/>
    </xf>
    <xf numFmtId="176" fontId="10" fillId="0" borderId="6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0" fontId="10" fillId="0" borderId="13" xfId="0" applyNumberFormat="1" applyFont="1" applyFill="1" applyBorder="1" applyAlignment="1">
      <alignment horizontal="center" vertical="center"/>
    </xf>
    <xf numFmtId="0" fontId="10" fillId="0" borderId="14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 wrapText="1"/>
    </xf>
    <xf numFmtId="0" fontId="13" fillId="0" borderId="5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/>
    </xf>
    <xf numFmtId="0" fontId="10" fillId="0" borderId="15" xfId="0" applyNumberFormat="1" applyFont="1" applyFill="1" applyBorder="1" applyAlignment="1">
      <alignment horizontal="center" vertical="center"/>
    </xf>
    <xf numFmtId="0" fontId="10" fillId="0" borderId="16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9" fillId="0" borderId="15" xfId="0" applyNumberFormat="1" applyFont="1" applyFill="1" applyBorder="1" applyAlignment="1">
      <alignment horizontal="center" vertical="center" wrapText="1"/>
    </xf>
    <xf numFmtId="0" fontId="9" fillId="0" borderId="16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center" vertical="center" textRotation="255" wrapText="1"/>
    </xf>
    <xf numFmtId="0" fontId="10" fillId="0" borderId="18" xfId="0" applyNumberFormat="1" applyFont="1" applyFill="1" applyBorder="1" applyAlignment="1">
      <alignment horizontal="center" vertical="center" wrapText="1"/>
    </xf>
    <xf numFmtId="0" fontId="9" fillId="0" borderId="18" xfId="0" applyNumberFormat="1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vertical="center" wrapText="1"/>
    </xf>
    <xf numFmtId="0" fontId="1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 indent="2"/>
    </xf>
    <xf numFmtId="0" fontId="17" fillId="0" borderId="1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1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left" vertical="center"/>
    </xf>
    <xf numFmtId="179" fontId="20" fillId="0" borderId="1" xfId="0" applyNumberFormat="1" applyFont="1" applyFill="1" applyBorder="1" applyAlignment="1">
      <alignment horizontal="right" vertical="center"/>
    </xf>
    <xf numFmtId="0" fontId="17" fillId="0" borderId="1" xfId="0" applyFont="1" applyFill="1" applyBorder="1" applyAlignment="1">
      <alignment horizontal="righ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vertical="center" wrapText="1"/>
    </xf>
    <xf numFmtId="4" fontId="22" fillId="0" borderId="20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22" fillId="0" borderId="19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vertical="center" wrapText="1"/>
    </xf>
    <xf numFmtId="4" fontId="22" fillId="0" borderId="1" xfId="0" applyNumberFormat="1" applyFont="1" applyFill="1" applyBorder="1" applyAlignment="1">
      <alignment vertical="center" wrapText="1"/>
    </xf>
    <xf numFmtId="4" fontId="22" fillId="0" borderId="1" xfId="0" applyNumberFormat="1" applyFont="1" applyFill="1" applyBorder="1" applyAlignment="1">
      <alignment horizontal="right" vertical="center" wrapText="1"/>
    </xf>
    <xf numFmtId="4" fontId="23" fillId="0" borderId="2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left" vertical="center" indent="2"/>
    </xf>
    <xf numFmtId="0" fontId="15" fillId="0" borderId="0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justify" vertical="top"/>
    </xf>
    <xf numFmtId="179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79" fontId="24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justify" vertical="top"/>
    </xf>
    <xf numFmtId="179" fontId="24" fillId="0" borderId="1" xfId="0" applyNumberFormat="1" applyFont="1" applyFill="1" applyBorder="1" applyAlignment="1">
      <alignment horizontal="right" vertical="top" wrapText="1"/>
    </xf>
    <xf numFmtId="0" fontId="24" fillId="0" borderId="1" xfId="0" applyFont="1" applyFill="1" applyBorder="1" applyAlignment="1">
      <alignment horizontal="right" vertical="top" wrapText="1"/>
    </xf>
    <xf numFmtId="0" fontId="24" fillId="0" borderId="0" xfId="0" applyFont="1" applyFill="1" applyAlignment="1">
      <alignment horizontal="left" vertical="center" indent="2"/>
    </xf>
    <xf numFmtId="0" fontId="19" fillId="0" borderId="0" xfId="0" applyFont="1" applyAlignment="1">
      <alignment horizontal="justify" vertical="center"/>
    </xf>
    <xf numFmtId="0" fontId="0" fillId="3" borderId="0" xfId="0" applyFill="1">
      <alignment vertical="center"/>
    </xf>
    <xf numFmtId="0" fontId="21" fillId="0" borderId="19" xfId="0" applyFont="1" applyFill="1" applyBorder="1" applyAlignment="1">
      <alignment horizontal="left" vertical="center" wrapText="1"/>
    </xf>
    <xf numFmtId="4" fontId="21" fillId="0" borderId="21" xfId="0" applyNumberFormat="1" applyFont="1" applyFill="1" applyBorder="1" applyAlignment="1">
      <alignment vertical="center" wrapText="1"/>
    </xf>
    <xf numFmtId="4" fontId="21" fillId="0" borderId="1" xfId="0" applyNumberFormat="1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left" vertical="center" wrapText="1"/>
    </xf>
    <xf numFmtId="4" fontId="21" fillId="0" borderId="1" xfId="0" applyNumberFormat="1" applyFont="1" applyFill="1" applyBorder="1" applyAlignment="1">
      <alignment horizontal="righ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19" xfId="0" applyFont="1" applyFill="1" applyBorder="1" applyAlignment="1">
      <alignment horizontal="left" vertical="center" wrapText="1"/>
    </xf>
    <xf numFmtId="4" fontId="25" fillId="4" borderId="21" xfId="0" applyNumberFormat="1" applyFont="1" applyFill="1" applyBorder="1" applyAlignment="1">
      <alignment vertical="center" wrapText="1"/>
    </xf>
    <xf numFmtId="4" fontId="22" fillId="0" borderId="20" xfId="0" applyNumberFormat="1" applyFont="1" applyFill="1" applyBorder="1" applyAlignment="1">
      <alignment horizontal="right" vertical="center" wrapText="1"/>
    </xf>
    <xf numFmtId="4" fontId="25" fillId="0" borderId="21" xfId="0" applyNumberFormat="1" applyFont="1" applyFill="1" applyBorder="1" applyAlignment="1">
      <alignment vertical="center" wrapText="1"/>
    </xf>
    <xf numFmtId="0" fontId="22" fillId="3" borderId="1" xfId="0" applyFont="1" applyFill="1" applyBorder="1" applyAlignment="1">
      <alignment horizontal="left" vertical="center" wrapText="1"/>
    </xf>
    <xf numFmtId="0" fontId="22" fillId="3" borderId="19" xfId="0" applyFont="1" applyFill="1" applyBorder="1" applyAlignment="1">
      <alignment horizontal="left" vertical="center" wrapText="1"/>
    </xf>
    <xf numFmtId="4" fontId="21" fillId="3" borderId="21" xfId="0" applyNumberFormat="1" applyFont="1" applyFill="1" applyBorder="1" applyAlignment="1">
      <alignment vertical="center" wrapText="1"/>
    </xf>
    <xf numFmtId="4" fontId="22" fillId="3" borderId="1" xfId="0" applyNumberFormat="1" applyFont="1" applyFill="1" applyBorder="1" applyAlignment="1">
      <alignment horizontal="right" vertical="center" wrapText="1"/>
    </xf>
    <xf numFmtId="0" fontId="24" fillId="3" borderId="1" xfId="0" applyFont="1" applyFill="1" applyBorder="1" applyAlignment="1">
      <alignment horizontal="justify" vertical="top"/>
    </xf>
    <xf numFmtId="0" fontId="7" fillId="3" borderId="5" xfId="0" applyFont="1" applyFill="1" applyBorder="1" applyAlignment="1">
      <alignment horizontal="justify" vertical="top"/>
    </xf>
    <xf numFmtId="0" fontId="24" fillId="3" borderId="1" xfId="0" applyFont="1" applyFill="1" applyBorder="1" applyAlignment="1">
      <alignment horizontal="right" vertical="top"/>
    </xf>
    <xf numFmtId="0" fontId="26" fillId="0" borderId="5" xfId="0" applyFont="1" applyFill="1" applyBorder="1" applyAlignment="1">
      <alignment horizontal="justify" vertical="top"/>
    </xf>
    <xf numFmtId="0" fontId="24" fillId="0" borderId="1" xfId="0" applyFont="1" applyFill="1" applyBorder="1" applyAlignment="1">
      <alignment horizontal="right" vertical="top"/>
    </xf>
    <xf numFmtId="0" fontId="24" fillId="0" borderId="5" xfId="0" applyFont="1" applyFill="1" applyBorder="1" applyAlignment="1">
      <alignment horizontal="justify" vertical="top"/>
    </xf>
    <xf numFmtId="0" fontId="18" fillId="0" borderId="5" xfId="0" applyFont="1" applyFill="1" applyBorder="1" applyAlignment="1">
      <alignment horizontal="justify" vertical="top"/>
    </xf>
    <xf numFmtId="0" fontId="18" fillId="0" borderId="1" xfId="0" applyFont="1" applyFill="1" applyBorder="1" applyAlignment="1">
      <alignment horizontal="right" vertical="top"/>
    </xf>
    <xf numFmtId="4" fontId="21" fillId="0" borderId="20" xfId="0" applyNumberFormat="1" applyFont="1" applyFill="1" applyBorder="1" applyAlignment="1">
      <alignment vertical="center" wrapText="1"/>
    </xf>
    <xf numFmtId="4" fontId="21" fillId="0" borderId="20" xfId="0" applyNumberFormat="1" applyFont="1" applyFill="1" applyBorder="1" applyAlignment="1">
      <alignment horizontal="right" vertical="center" wrapText="1"/>
    </xf>
    <xf numFmtId="4" fontId="23" fillId="0" borderId="20" xfId="0" applyNumberFormat="1" applyFont="1" applyFill="1" applyBorder="1" applyAlignment="1">
      <alignment horizontal="right" vertical="center" wrapText="1"/>
    </xf>
    <xf numFmtId="0" fontId="18" fillId="0" borderId="1" xfId="0" applyFont="1" applyFill="1" applyBorder="1" applyAlignment="1">
      <alignment horizontal="left" vertical="top"/>
    </xf>
    <xf numFmtId="0" fontId="18" fillId="0" borderId="5" xfId="0" applyFont="1" applyFill="1" applyBorder="1" applyAlignment="1">
      <alignment horizontal="left" vertical="top"/>
    </xf>
    <xf numFmtId="0" fontId="24" fillId="0" borderId="1" xfId="0" applyFont="1" applyFill="1" applyBorder="1" applyAlignment="1">
      <alignment horizontal="left" vertical="top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justify" vertical="top" wrapText="1"/>
    </xf>
    <xf numFmtId="177" fontId="6" fillId="2" borderId="1" xfId="0" applyNumberFormat="1" applyFont="1" applyFill="1" applyBorder="1" applyAlignment="1">
      <alignment horizontal="right" vertical="center" wrapText="1"/>
    </xf>
    <xf numFmtId="0" fontId="24" fillId="2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right" vertical="top" wrapText="1"/>
    </xf>
    <xf numFmtId="0" fontId="24" fillId="0" borderId="1" xfId="0" applyFont="1" applyFill="1" applyBorder="1" applyAlignment="1">
      <alignment horizontal="justify" vertical="top" wrapText="1"/>
    </xf>
    <xf numFmtId="0" fontId="24" fillId="2" borderId="1" xfId="0" applyFont="1" applyFill="1" applyBorder="1" applyAlignment="1">
      <alignment horizontal="justify" vertical="top"/>
    </xf>
    <xf numFmtId="0" fontId="24" fillId="2" borderId="1" xfId="0" applyFont="1" applyFill="1" applyBorder="1" applyAlignment="1">
      <alignment horizontal="right" vertical="top"/>
    </xf>
    <xf numFmtId="0" fontId="24" fillId="0" borderId="0" xfId="0" applyFont="1" applyAlignment="1">
      <alignment horizontal="left" vertical="center" indent="2"/>
    </xf>
    <xf numFmtId="0" fontId="6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right" vertical="top"/>
    </xf>
    <xf numFmtId="0" fontId="6" fillId="0" borderId="0" xfId="0" applyFont="1" applyAlignment="1">
      <alignment horizontal="left" vertical="center" indent="2"/>
    </xf>
    <xf numFmtId="0" fontId="18" fillId="0" borderId="1" xfId="0" applyFont="1" applyFill="1" applyBorder="1" applyAlignment="1">
      <alignment horizontal="left" vertical="center"/>
    </xf>
    <xf numFmtId="4" fontId="21" fillId="0" borderId="19" xfId="0" applyNumberFormat="1" applyFont="1" applyFill="1" applyBorder="1" applyAlignment="1">
      <alignment horizontal="right" vertical="center" wrapText="1"/>
    </xf>
    <xf numFmtId="4" fontId="21" fillId="0" borderId="20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center" wrapText="1"/>
    </xf>
    <xf numFmtId="4" fontId="22" fillId="0" borderId="20" xfId="0" applyNumberFormat="1" applyFont="1" applyFill="1" applyBorder="1" applyAlignment="1">
      <alignment horizontal="center" vertical="center" wrapText="1"/>
    </xf>
    <xf numFmtId="4" fontId="22" fillId="0" borderId="19" xfId="0" applyNumberFormat="1" applyFont="1" applyFill="1" applyBorder="1" applyAlignment="1">
      <alignment horizontal="right" vertical="center" wrapText="1"/>
    </xf>
    <xf numFmtId="4" fontId="21" fillId="0" borderId="19" xfId="0" applyNumberFormat="1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right" vertical="top"/>
    </xf>
    <xf numFmtId="0" fontId="24" fillId="0" borderId="1" xfId="0" applyFont="1" applyFill="1" applyBorder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right" vertical="top"/>
    </xf>
    <xf numFmtId="0" fontId="26" fillId="5" borderId="1" xfId="0" applyFont="1" applyFill="1" applyBorder="1" applyAlignment="1">
      <alignment horizontal="right" vertical="top" wrapText="1"/>
    </xf>
    <xf numFmtId="0" fontId="24" fillId="5" borderId="1" xfId="0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right" vertical="center"/>
    </xf>
    <xf numFmtId="4" fontId="22" fillId="5" borderId="20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/>
    </xf>
    <xf numFmtId="0" fontId="19" fillId="0" borderId="0" xfId="0" applyFont="1" applyFill="1" applyAlignment="1">
      <alignment horizontal="justify" vertical="center"/>
    </xf>
    <xf numFmtId="0" fontId="3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G25" sqref="G25"/>
    </sheetView>
  </sheetViews>
  <sheetFormatPr defaultColWidth="9" defaultRowHeight="13.5" outlineLevelCol="3"/>
  <cols>
    <col min="1" max="1" width="28" style="91" customWidth="1"/>
    <col min="2" max="2" width="14.375" style="91" customWidth="1"/>
    <col min="3" max="3" width="30.625" style="91" customWidth="1"/>
    <col min="4" max="4" width="13.75" style="91" customWidth="1"/>
    <col min="5" max="16384" width="9" style="91"/>
  </cols>
  <sheetData>
    <row r="1" ht="20.25" spans="1:4">
      <c r="A1" s="185" t="s">
        <v>0</v>
      </c>
      <c r="B1" s="185"/>
      <c r="C1" s="185"/>
      <c r="D1" s="185"/>
    </row>
    <row r="2" spans="1:4">
      <c r="A2" s="186"/>
      <c r="D2" s="91" t="s">
        <v>1</v>
      </c>
    </row>
    <row r="3" ht="15" customHeight="1" spans="1:4">
      <c r="A3" s="95" t="s">
        <v>2</v>
      </c>
      <c r="B3" s="95"/>
      <c r="C3" s="95" t="s">
        <v>3</v>
      </c>
      <c r="D3" s="95"/>
    </row>
    <row r="4" spans="1:4">
      <c r="A4" s="95" t="s">
        <v>4</v>
      </c>
      <c r="B4" s="95" t="s">
        <v>5</v>
      </c>
      <c r="C4" s="95" t="s">
        <v>4</v>
      </c>
      <c r="D4" s="95" t="s">
        <v>5</v>
      </c>
    </row>
    <row r="5" spans="1:4">
      <c r="A5" s="166" t="s">
        <v>6</v>
      </c>
      <c r="B5" s="98">
        <v>1033.9</v>
      </c>
      <c r="C5" s="166" t="s">
        <v>7</v>
      </c>
      <c r="D5" s="116"/>
    </row>
    <row r="6" spans="1:4">
      <c r="A6" s="166" t="s">
        <v>8</v>
      </c>
      <c r="B6" s="187"/>
      <c r="C6" s="166" t="s">
        <v>9</v>
      </c>
      <c r="D6" s="116"/>
    </row>
    <row r="7" spans="1:4">
      <c r="A7" s="166" t="s">
        <v>10</v>
      </c>
      <c r="B7" s="187"/>
      <c r="C7" s="166" t="s">
        <v>11</v>
      </c>
      <c r="D7" s="116"/>
    </row>
    <row r="8" spans="1:4">
      <c r="A8" s="166" t="s">
        <v>12</v>
      </c>
      <c r="B8" s="187"/>
      <c r="C8" s="166" t="s">
        <v>13</v>
      </c>
      <c r="D8" s="116"/>
    </row>
    <row r="9" spans="1:4">
      <c r="A9" s="166" t="s">
        <v>14</v>
      </c>
      <c r="B9" s="187"/>
      <c r="C9" s="166" t="s">
        <v>15</v>
      </c>
      <c r="D9" s="116"/>
    </row>
    <row r="10" spans="1:4">
      <c r="A10" s="166" t="s">
        <v>16</v>
      </c>
      <c r="B10" s="187"/>
      <c r="C10" s="166" t="s">
        <v>17</v>
      </c>
      <c r="D10" s="116"/>
    </row>
    <row r="11" spans="1:4">
      <c r="A11" s="166" t="s">
        <v>18</v>
      </c>
      <c r="B11" s="187"/>
      <c r="C11" s="166" t="s">
        <v>19</v>
      </c>
      <c r="D11" s="116"/>
    </row>
    <row r="12" spans="1:4">
      <c r="A12" s="166" t="s">
        <v>20</v>
      </c>
      <c r="B12" s="187"/>
      <c r="C12" s="166" t="s">
        <v>21</v>
      </c>
      <c r="D12" s="188">
        <v>141.05</v>
      </c>
    </row>
    <row r="13" spans="1:4">
      <c r="A13" s="166" t="s">
        <v>22</v>
      </c>
      <c r="B13" s="187"/>
      <c r="C13" s="166" t="s">
        <v>23</v>
      </c>
      <c r="D13" s="189"/>
    </row>
    <row r="14" spans="1:4">
      <c r="A14" s="166"/>
      <c r="B14" s="190"/>
      <c r="C14" s="166" t="s">
        <v>24</v>
      </c>
      <c r="D14" s="189">
        <v>46.48</v>
      </c>
    </row>
    <row r="15" spans="1:4">
      <c r="A15" s="166"/>
      <c r="B15" s="190"/>
      <c r="C15" s="166" t="s">
        <v>25</v>
      </c>
      <c r="D15" s="189"/>
    </row>
    <row r="16" spans="1:4">
      <c r="A16" s="166"/>
      <c r="B16" s="190"/>
      <c r="C16" s="166" t="s">
        <v>26</v>
      </c>
      <c r="D16" s="189"/>
    </row>
    <row r="17" spans="1:4">
      <c r="A17" s="166"/>
      <c r="B17" s="190"/>
      <c r="C17" s="166" t="s">
        <v>27</v>
      </c>
      <c r="D17" s="189">
        <v>778.74</v>
      </c>
    </row>
    <row r="18" spans="1:4">
      <c r="A18" s="166"/>
      <c r="B18" s="190"/>
      <c r="C18" s="166" t="s">
        <v>28</v>
      </c>
      <c r="D18" s="189"/>
    </row>
    <row r="19" spans="1:4">
      <c r="A19" s="166"/>
      <c r="B19" s="190"/>
      <c r="C19" s="166" t="s">
        <v>29</v>
      </c>
      <c r="D19" s="189"/>
    </row>
    <row r="20" spans="1:4">
      <c r="A20" s="166"/>
      <c r="B20" s="190"/>
      <c r="C20" s="166" t="s">
        <v>30</v>
      </c>
      <c r="D20" s="189"/>
    </row>
    <row r="21" spans="1:4">
      <c r="A21" s="166"/>
      <c r="B21" s="190"/>
      <c r="C21" s="166" t="s">
        <v>31</v>
      </c>
      <c r="D21" s="189"/>
    </row>
    <row r="22" spans="1:4">
      <c r="A22" s="166"/>
      <c r="B22" s="190"/>
      <c r="C22" s="166" t="s">
        <v>32</v>
      </c>
      <c r="D22" s="189"/>
    </row>
    <row r="23" spans="1:4">
      <c r="A23" s="166"/>
      <c r="B23" s="190"/>
      <c r="C23" s="166" t="s">
        <v>33</v>
      </c>
      <c r="D23" s="189"/>
    </row>
    <row r="24" spans="1:4">
      <c r="A24" s="166"/>
      <c r="B24" s="190"/>
      <c r="C24" s="166" t="s">
        <v>34</v>
      </c>
      <c r="D24" s="191">
        <v>67.63</v>
      </c>
    </row>
    <row r="25" spans="1:4">
      <c r="A25" s="166"/>
      <c r="B25" s="190"/>
      <c r="C25" s="166" t="s">
        <v>35</v>
      </c>
      <c r="D25" s="189"/>
    </row>
    <row r="26" spans="1:4">
      <c r="A26" s="166"/>
      <c r="B26" s="190"/>
      <c r="C26" s="166" t="s">
        <v>36</v>
      </c>
      <c r="D26" s="189"/>
    </row>
    <row r="27" spans="1:4">
      <c r="A27" s="166"/>
      <c r="B27" s="190"/>
      <c r="C27" s="166" t="s">
        <v>37</v>
      </c>
      <c r="D27" s="116"/>
    </row>
    <row r="28" spans="1:4">
      <c r="A28" s="166"/>
      <c r="B28" s="190"/>
      <c r="C28" s="166" t="s">
        <v>38</v>
      </c>
      <c r="D28" s="116"/>
    </row>
    <row r="29" spans="1:4">
      <c r="A29" s="166"/>
      <c r="B29" s="190"/>
      <c r="C29" s="166" t="s">
        <v>39</v>
      </c>
      <c r="D29" s="116"/>
    </row>
    <row r="30" spans="1:4">
      <c r="A30" s="166"/>
      <c r="B30" s="190"/>
      <c r="C30" s="166" t="s">
        <v>40</v>
      </c>
      <c r="D30" s="116"/>
    </row>
    <row r="31" spans="1:4">
      <c r="A31" s="166"/>
      <c r="B31" s="190"/>
      <c r="C31" s="166" t="s">
        <v>41</v>
      </c>
      <c r="D31" s="116"/>
    </row>
    <row r="32" spans="1:4">
      <c r="A32" s="166"/>
      <c r="B32" s="190"/>
      <c r="C32" s="166" t="s">
        <v>42</v>
      </c>
      <c r="D32" s="116"/>
    </row>
    <row r="33" spans="1:4">
      <c r="A33" s="166"/>
      <c r="B33" s="190"/>
      <c r="C33" s="166" t="s">
        <v>43</v>
      </c>
      <c r="D33" s="116"/>
    </row>
    <row r="34" spans="1:4">
      <c r="A34" s="166"/>
      <c r="B34" s="190"/>
      <c r="C34" s="166" t="s">
        <v>44</v>
      </c>
      <c r="D34" s="116"/>
    </row>
    <row r="35" spans="1:4">
      <c r="A35" s="166"/>
      <c r="B35" s="190"/>
      <c r="C35" s="166"/>
      <c r="D35" s="138"/>
    </row>
    <row r="36" spans="1:4">
      <c r="A36" s="95" t="s">
        <v>45</v>
      </c>
      <c r="B36" s="98">
        <v>1033.9</v>
      </c>
      <c r="C36" s="95" t="s">
        <v>46</v>
      </c>
      <c r="D36" s="116"/>
    </row>
    <row r="37" spans="1:4">
      <c r="A37" s="166" t="s">
        <v>47</v>
      </c>
      <c r="B37" s="102"/>
      <c r="C37" s="166" t="s">
        <v>48</v>
      </c>
      <c r="D37" s="102"/>
    </row>
    <row r="38" spans="1:4">
      <c r="A38" s="166" t="s">
        <v>49</v>
      </c>
      <c r="B38" s="102"/>
      <c r="C38" s="166"/>
      <c r="D38" s="192"/>
    </row>
    <row r="39" spans="1:4">
      <c r="A39" s="193"/>
      <c r="B39" s="102"/>
      <c r="C39" s="193"/>
      <c r="D39" s="192"/>
    </row>
    <row r="40" spans="1:4">
      <c r="A40" s="95" t="s">
        <v>50</v>
      </c>
      <c r="B40" s="98">
        <v>1033.9</v>
      </c>
      <c r="C40" s="95" t="s">
        <v>51</v>
      </c>
      <c r="D40" s="98">
        <f>D24+D17+D14+D12</f>
        <v>1033.9</v>
      </c>
    </row>
    <row r="41" spans="1:4">
      <c r="A41" s="194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B33" sqref="B33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79" t="s">
        <v>53</v>
      </c>
    </row>
    <row r="2" spans="1:2">
      <c r="A2" s="180"/>
      <c r="B2" t="s">
        <v>1</v>
      </c>
    </row>
    <row r="3" ht="20" customHeight="1" spans="1:2">
      <c r="A3" s="90" t="s">
        <v>4</v>
      </c>
      <c r="B3" s="90" t="s">
        <v>5</v>
      </c>
    </row>
    <row r="4" ht="20" customHeight="1" spans="1:2">
      <c r="A4" s="90" t="s">
        <v>54</v>
      </c>
      <c r="B4" s="90">
        <v>1</v>
      </c>
    </row>
    <row r="5" ht="20" customHeight="1" spans="1:2">
      <c r="A5" s="181" t="s">
        <v>55</v>
      </c>
      <c r="B5" s="182">
        <f>B6</f>
        <v>1033.9</v>
      </c>
    </row>
    <row r="6" ht="20" customHeight="1" spans="1:2">
      <c r="A6" s="88" t="s">
        <v>56</v>
      </c>
      <c r="B6" s="183">
        <v>1033.9</v>
      </c>
    </row>
    <row r="7" ht="20" customHeight="1" spans="1:2">
      <c r="A7" s="181" t="s">
        <v>57</v>
      </c>
      <c r="B7" s="184"/>
    </row>
    <row r="8" ht="20" customHeight="1" spans="1:2">
      <c r="A8" s="88" t="s">
        <v>58</v>
      </c>
      <c r="B8" s="184"/>
    </row>
    <row r="9" ht="20" customHeight="1" spans="1:2">
      <c r="A9" s="181" t="s">
        <v>59</v>
      </c>
      <c r="B9" s="184"/>
    </row>
    <row r="10" ht="20" customHeight="1" spans="1:2">
      <c r="A10" s="88" t="s">
        <v>58</v>
      </c>
      <c r="B10" s="184"/>
    </row>
    <row r="11" ht="20" customHeight="1" spans="1:2">
      <c r="A11" s="181" t="s">
        <v>60</v>
      </c>
      <c r="B11" s="184"/>
    </row>
    <row r="12" ht="20" customHeight="1" spans="1:2">
      <c r="A12" s="88" t="s">
        <v>58</v>
      </c>
      <c r="B12" s="184"/>
    </row>
    <row r="13" ht="20" customHeight="1" spans="1:2">
      <c r="A13" s="181" t="s">
        <v>61</v>
      </c>
      <c r="B13" s="184"/>
    </row>
    <row r="14" ht="20" customHeight="1" spans="1:2">
      <c r="A14" s="88" t="s">
        <v>58</v>
      </c>
      <c r="B14" s="184"/>
    </row>
    <row r="15" ht="20" customHeight="1" spans="1:2">
      <c r="A15" s="181" t="s">
        <v>62</v>
      </c>
      <c r="B15" s="184"/>
    </row>
    <row r="16" ht="20" customHeight="1" spans="1:2">
      <c r="A16" s="88" t="s">
        <v>58</v>
      </c>
      <c r="B16" s="184"/>
    </row>
    <row r="17" ht="20" customHeight="1" spans="1:2">
      <c r="A17" s="181" t="s">
        <v>63</v>
      </c>
      <c r="B17" s="184"/>
    </row>
    <row r="18" ht="20" customHeight="1" spans="1:2">
      <c r="A18" s="88" t="s">
        <v>58</v>
      </c>
      <c r="B18" s="184"/>
    </row>
    <row r="19" ht="20" customHeight="1" spans="1:2">
      <c r="A19" s="181" t="s">
        <v>64</v>
      </c>
      <c r="B19" s="184"/>
    </row>
    <row r="20" ht="20" customHeight="1" spans="1:2">
      <c r="A20" s="88" t="s">
        <v>58</v>
      </c>
      <c r="B20" s="184"/>
    </row>
    <row r="21" ht="20" customHeight="1" spans="1:2">
      <c r="A21" s="181" t="s">
        <v>65</v>
      </c>
      <c r="B21" s="184"/>
    </row>
    <row r="22" ht="20" customHeight="1" spans="1:2">
      <c r="A22" s="88" t="s">
        <v>58</v>
      </c>
      <c r="B22" s="184"/>
    </row>
    <row r="23" ht="20" customHeight="1" spans="1:2">
      <c r="A23" s="181" t="s">
        <v>66</v>
      </c>
      <c r="B23" s="182">
        <f>B6</f>
        <v>1033.9</v>
      </c>
    </row>
    <row r="24" ht="20" customHeight="1" spans="1:2">
      <c r="A24" s="88" t="s">
        <v>67</v>
      </c>
      <c r="B24" s="184"/>
    </row>
    <row r="25" ht="20" customHeight="1" spans="1:2">
      <c r="A25" s="88" t="s">
        <v>67</v>
      </c>
      <c r="B25" s="184"/>
    </row>
    <row r="26" ht="20" customHeight="1" spans="1:2">
      <c r="A26" s="88" t="s">
        <v>67</v>
      </c>
      <c r="B26" s="184"/>
    </row>
    <row r="27" ht="20" customHeight="1" spans="1:2">
      <c r="A27" s="88" t="s">
        <v>67</v>
      </c>
      <c r="B27" s="184"/>
    </row>
    <row r="28" ht="20" customHeight="1" spans="1:2">
      <c r="A28" s="88" t="s">
        <v>67</v>
      </c>
      <c r="B28" s="184"/>
    </row>
    <row r="29" ht="20" customHeight="1" spans="1:2">
      <c r="A29" s="181" t="s">
        <v>68</v>
      </c>
      <c r="B29" s="184"/>
    </row>
    <row r="30" ht="20" customHeight="1" spans="1:2">
      <c r="A30" s="88" t="s">
        <v>58</v>
      </c>
      <c r="B30" s="184"/>
    </row>
    <row r="31" ht="20" customHeight="1" spans="1:2">
      <c r="A31" s="181" t="s">
        <v>69</v>
      </c>
      <c r="B31" s="184"/>
    </row>
    <row r="32" ht="20" customHeight="1" spans="1:2">
      <c r="A32" s="88" t="s">
        <v>58</v>
      </c>
      <c r="B32" s="184"/>
    </row>
    <row r="33" ht="20" customHeight="1" spans="1:2">
      <c r="A33" s="181" t="s">
        <v>70</v>
      </c>
      <c r="B33" s="182">
        <f>B23</f>
        <v>1033.9</v>
      </c>
    </row>
    <row r="34" spans="1:2">
      <c r="A34" s="168" t="s">
        <v>71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opLeftCell="A13" workbookViewId="0">
      <selection activeCell="C5" sqref="C5:D5"/>
    </sheetView>
  </sheetViews>
  <sheetFormatPr defaultColWidth="9" defaultRowHeight="13.5" outlineLevelCol="4"/>
  <cols>
    <col min="1" max="1" width="39.5" customWidth="1"/>
    <col min="2" max="2" width="11.75" customWidth="1"/>
    <col min="3" max="3" width="11.625" customWidth="1"/>
    <col min="4" max="5" width="11.75" customWidth="1"/>
  </cols>
  <sheetData>
    <row r="1" s="91" customFormat="1" ht="20.25" spans="1:5">
      <c r="A1" s="92" t="s">
        <v>72</v>
      </c>
      <c r="B1" s="92"/>
      <c r="C1" s="92"/>
      <c r="D1" s="92"/>
      <c r="E1" s="92"/>
    </row>
    <row r="2" s="91" customFormat="1" spans="1:5">
      <c r="A2" s="93"/>
      <c r="B2" s="94"/>
      <c r="C2" s="94"/>
      <c r="D2" s="94"/>
      <c r="E2" s="94" t="s">
        <v>1</v>
      </c>
    </row>
    <row r="3" s="91" customFormat="1" ht="25" customHeight="1" spans="1:5">
      <c r="A3" s="95" t="s">
        <v>73</v>
      </c>
      <c r="B3" s="95" t="s">
        <v>74</v>
      </c>
      <c r="C3" s="95" t="s">
        <v>75</v>
      </c>
      <c r="D3" s="95" t="s">
        <v>76</v>
      </c>
      <c r="E3" s="95" t="s">
        <v>77</v>
      </c>
    </row>
    <row r="4" s="91" customFormat="1" ht="25" customHeight="1" spans="1:5">
      <c r="A4" s="95" t="s">
        <v>54</v>
      </c>
      <c r="B4" s="95">
        <v>1</v>
      </c>
      <c r="C4" s="95">
        <v>2</v>
      </c>
      <c r="D4" s="95">
        <v>3</v>
      </c>
      <c r="E4" s="95">
        <v>4</v>
      </c>
    </row>
    <row r="5" s="91" customFormat="1" ht="25" customHeight="1" spans="1:5">
      <c r="A5" s="169" t="s">
        <v>78</v>
      </c>
      <c r="B5" s="170">
        <f>C5+D5</f>
        <v>1033.9</v>
      </c>
      <c r="C5" s="143">
        <f>C6+C14+C17+C21</f>
        <v>1009.9</v>
      </c>
      <c r="D5" s="171">
        <v>24</v>
      </c>
      <c r="E5" s="141"/>
    </row>
    <row r="6" s="91" customFormat="1" ht="25" customHeight="1" spans="1:5">
      <c r="A6" s="172" t="s">
        <v>79</v>
      </c>
      <c r="B6" s="170">
        <f>C6</f>
        <v>141.04</v>
      </c>
      <c r="C6" s="170">
        <f>C7+C10+C12</f>
        <v>141.04</v>
      </c>
      <c r="D6" s="171"/>
      <c r="E6" s="141"/>
    </row>
    <row r="7" s="91" customFormat="1" ht="25" customHeight="1" spans="1:5">
      <c r="A7" s="172" t="s">
        <v>80</v>
      </c>
      <c r="B7" s="170">
        <f t="shared" ref="B7:B23" si="0">C7</f>
        <v>135.25</v>
      </c>
      <c r="C7" s="143">
        <f>C8+C9</f>
        <v>135.25</v>
      </c>
      <c r="D7" s="171"/>
      <c r="E7" s="141"/>
    </row>
    <row r="8" s="91" customFormat="1" ht="25" customHeight="1" spans="1:5">
      <c r="A8" s="173" t="s">
        <v>81</v>
      </c>
      <c r="B8" s="170">
        <f t="shared" si="0"/>
        <v>90.17</v>
      </c>
      <c r="C8" s="144">
        <v>90.17</v>
      </c>
      <c r="D8" s="174"/>
      <c r="E8" s="141"/>
    </row>
    <row r="9" s="91" customFormat="1" ht="25" customHeight="1" spans="1:5">
      <c r="A9" s="173" t="s">
        <v>82</v>
      </c>
      <c r="B9" s="170">
        <f t="shared" si="0"/>
        <v>45.08</v>
      </c>
      <c r="C9" s="144">
        <v>45.08</v>
      </c>
      <c r="D9" s="174"/>
      <c r="E9" s="141"/>
    </row>
    <row r="10" s="91" customFormat="1" ht="25" customHeight="1" spans="1:5">
      <c r="A10" s="172" t="s">
        <v>83</v>
      </c>
      <c r="B10" s="170">
        <f t="shared" si="0"/>
        <v>0.97</v>
      </c>
      <c r="C10" s="143">
        <f>C11</f>
        <v>0.97</v>
      </c>
      <c r="D10" s="171"/>
      <c r="E10" s="141"/>
    </row>
    <row r="11" s="91" customFormat="1" ht="25" customHeight="1" spans="1:5">
      <c r="A11" s="173" t="s">
        <v>84</v>
      </c>
      <c r="B11" s="170">
        <f t="shared" si="0"/>
        <v>0.97</v>
      </c>
      <c r="C11" s="144">
        <v>0.97</v>
      </c>
      <c r="D11" s="174"/>
      <c r="E11" s="141"/>
    </row>
    <row r="12" s="91" customFormat="1" ht="25" customHeight="1" spans="1:5">
      <c r="A12" s="172" t="s">
        <v>85</v>
      </c>
      <c r="B12" s="170">
        <f t="shared" si="0"/>
        <v>4.82</v>
      </c>
      <c r="C12" s="143">
        <f>C13</f>
        <v>4.82</v>
      </c>
      <c r="D12" s="171"/>
      <c r="E12" s="141"/>
    </row>
    <row r="13" s="91" customFormat="1" ht="25" customHeight="1" spans="1:5">
      <c r="A13" s="173" t="s">
        <v>85</v>
      </c>
      <c r="B13" s="170">
        <f t="shared" si="0"/>
        <v>4.82</v>
      </c>
      <c r="C13" s="144">
        <v>4.82</v>
      </c>
      <c r="D13" s="174"/>
      <c r="E13" s="141"/>
    </row>
    <row r="14" s="91" customFormat="1" ht="25" customHeight="1" spans="1:5">
      <c r="A14" s="172" t="s">
        <v>86</v>
      </c>
      <c r="B14" s="170">
        <f t="shared" si="0"/>
        <v>46.49</v>
      </c>
      <c r="C14" s="143">
        <f>C15</f>
        <v>46.49</v>
      </c>
      <c r="D14" s="171"/>
      <c r="E14" s="141"/>
    </row>
    <row r="15" s="91" customFormat="1" ht="25" customHeight="1" spans="1:5">
      <c r="A15" s="172" t="s">
        <v>87</v>
      </c>
      <c r="B15" s="170">
        <f t="shared" si="0"/>
        <v>46.49</v>
      </c>
      <c r="C15" s="143">
        <f>C16</f>
        <v>46.49</v>
      </c>
      <c r="D15" s="171"/>
      <c r="E15" s="141"/>
    </row>
    <row r="16" s="91" customFormat="1" ht="25" customHeight="1" spans="1:5">
      <c r="A16" s="173" t="s">
        <v>88</v>
      </c>
      <c r="B16" s="170">
        <f t="shared" si="0"/>
        <v>46.49</v>
      </c>
      <c r="C16" s="144">
        <v>46.49</v>
      </c>
      <c r="D16" s="174"/>
      <c r="E16" s="141"/>
    </row>
    <row r="17" s="91" customFormat="1" ht="25" customHeight="1" spans="1:5">
      <c r="A17" s="172" t="s">
        <v>89</v>
      </c>
      <c r="B17" s="170">
        <f t="shared" si="0"/>
        <v>754.74</v>
      </c>
      <c r="C17" s="143">
        <f>C18</f>
        <v>754.74</v>
      </c>
      <c r="D17" s="171">
        <v>24</v>
      </c>
      <c r="E17" s="141"/>
    </row>
    <row r="18" s="91" customFormat="1" ht="25" customHeight="1" spans="1:5">
      <c r="A18" s="172" t="s">
        <v>90</v>
      </c>
      <c r="B18" s="170">
        <f t="shared" si="0"/>
        <v>754.74</v>
      </c>
      <c r="C18" s="143">
        <f>C19+C20</f>
        <v>754.74</v>
      </c>
      <c r="D18" s="171">
        <f>D19+D20</f>
        <v>24</v>
      </c>
      <c r="E18" s="141"/>
    </row>
    <row r="19" s="91" customFormat="1" ht="25" customHeight="1" spans="1:5">
      <c r="A19" s="173" t="s">
        <v>91</v>
      </c>
      <c r="B19" s="170">
        <f t="shared" si="0"/>
        <v>754.74</v>
      </c>
      <c r="C19" s="175">
        <v>754.74</v>
      </c>
      <c r="D19" s="174">
        <v>24</v>
      </c>
      <c r="E19" s="141"/>
    </row>
    <row r="20" s="91" customFormat="1" ht="25" customHeight="1" spans="1:5">
      <c r="A20" s="173" t="s">
        <v>92</v>
      </c>
      <c r="B20" s="170">
        <f t="shared" si="0"/>
        <v>0</v>
      </c>
      <c r="C20" s="128"/>
      <c r="D20" s="174"/>
      <c r="E20" s="141"/>
    </row>
    <row r="21" s="91" customFormat="1" ht="25" customHeight="1" spans="1:5">
      <c r="A21" s="172" t="s">
        <v>93</v>
      </c>
      <c r="B21" s="170">
        <f t="shared" si="0"/>
        <v>67.63</v>
      </c>
      <c r="C21" s="143">
        <f>C22</f>
        <v>67.63</v>
      </c>
      <c r="D21" s="171"/>
      <c r="E21" s="138"/>
    </row>
    <row r="22" s="91" customFormat="1" ht="25" customHeight="1" spans="1:5">
      <c r="A22" s="172" t="s">
        <v>94</v>
      </c>
      <c r="B22" s="170">
        <f t="shared" si="0"/>
        <v>67.63</v>
      </c>
      <c r="C22" s="143">
        <f>C23</f>
        <v>67.63</v>
      </c>
      <c r="D22" s="171"/>
      <c r="E22" s="141"/>
    </row>
    <row r="23" s="91" customFormat="1" ht="25" customHeight="1" spans="1:5">
      <c r="A23" s="173" t="s">
        <v>95</v>
      </c>
      <c r="B23" s="170">
        <f t="shared" si="0"/>
        <v>67.63</v>
      </c>
      <c r="C23" s="144">
        <v>67.63</v>
      </c>
      <c r="D23" s="174"/>
      <c r="E23" s="141"/>
    </row>
    <row r="24" s="91" customFormat="1" ht="25" customHeight="1" spans="1:5">
      <c r="A24" s="172"/>
      <c r="B24" s="170"/>
      <c r="C24" s="138"/>
      <c r="D24" s="176"/>
      <c r="E24" s="138"/>
    </row>
    <row r="25" s="91" customFormat="1" ht="25" customHeight="1" spans="1:5">
      <c r="A25" s="173"/>
      <c r="B25" s="128"/>
      <c r="C25" s="138"/>
      <c r="D25" s="174"/>
      <c r="E25" s="138"/>
    </row>
    <row r="26" s="91" customFormat="1" ht="25" customHeight="1" spans="1:5">
      <c r="A26" s="114"/>
      <c r="B26" s="177"/>
      <c r="C26" s="138"/>
      <c r="D26" s="178"/>
      <c r="E26" s="138"/>
    </row>
    <row r="27" s="91" customFormat="1" ht="25" customHeight="1" spans="1:5">
      <c r="A27" s="110"/>
      <c r="B27" s="141"/>
      <c r="C27" s="141"/>
      <c r="D27" s="141"/>
      <c r="E27" s="141"/>
    </row>
    <row r="28" s="91" customFormat="1" spans="1:5">
      <c r="A28" s="117" t="s">
        <v>96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F30" sqref="F30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80" t="s">
        <v>97</v>
      </c>
      <c r="B1" s="80"/>
      <c r="C1" s="80"/>
      <c r="D1" s="80"/>
    </row>
    <row r="2" spans="1:4">
      <c r="A2" s="81"/>
      <c r="B2" s="82"/>
      <c r="C2" s="82"/>
      <c r="D2" s="82" t="s">
        <v>1</v>
      </c>
    </row>
    <row r="3" ht="15" customHeight="1" spans="1:4">
      <c r="A3" s="90" t="s">
        <v>98</v>
      </c>
      <c r="B3" s="90"/>
      <c r="C3" s="90" t="s">
        <v>99</v>
      </c>
      <c r="D3" s="90"/>
    </row>
    <row r="4" spans="1:4">
      <c r="A4" s="90" t="s">
        <v>4</v>
      </c>
      <c r="B4" s="90" t="s">
        <v>5</v>
      </c>
      <c r="C4" s="90" t="s">
        <v>4</v>
      </c>
      <c r="D4" s="90" t="s">
        <v>100</v>
      </c>
    </row>
    <row r="5" spans="1:4">
      <c r="A5" s="161" t="s">
        <v>101</v>
      </c>
      <c r="B5" s="162">
        <f>D36</f>
        <v>1033.9</v>
      </c>
      <c r="C5" s="161" t="s">
        <v>102</v>
      </c>
      <c r="D5" s="156"/>
    </row>
    <row r="6" spans="1:4">
      <c r="A6" s="161" t="s">
        <v>103</v>
      </c>
      <c r="B6" s="162">
        <f>D36</f>
        <v>1033.9</v>
      </c>
      <c r="C6" s="161" t="s">
        <v>104</v>
      </c>
      <c r="D6" s="156"/>
    </row>
    <row r="7" spans="1:4">
      <c r="A7" s="161" t="s">
        <v>105</v>
      </c>
      <c r="B7" s="156"/>
      <c r="C7" s="161" t="s">
        <v>106</v>
      </c>
      <c r="D7" s="156"/>
    </row>
    <row r="8" spans="1:4">
      <c r="A8" s="161" t="s">
        <v>107</v>
      </c>
      <c r="B8" s="156"/>
      <c r="C8" s="161" t="s">
        <v>108</v>
      </c>
      <c r="D8" s="156"/>
    </row>
    <row r="9" spans="1:4">
      <c r="A9" s="161"/>
      <c r="B9" s="163"/>
      <c r="C9" s="161" t="s">
        <v>109</v>
      </c>
      <c r="D9" s="156"/>
    </row>
    <row r="10" spans="1:4">
      <c r="A10" s="161"/>
      <c r="B10" s="163"/>
      <c r="C10" s="161" t="s">
        <v>110</v>
      </c>
      <c r="D10" s="156"/>
    </row>
    <row r="11" spans="1:4">
      <c r="A11" s="161"/>
      <c r="B11" s="163"/>
      <c r="C11" s="161" t="s">
        <v>111</v>
      </c>
      <c r="D11" s="156"/>
    </row>
    <row r="12" spans="1:4">
      <c r="A12" s="164"/>
      <c r="B12" s="165"/>
      <c r="C12" s="161" t="s">
        <v>112</v>
      </c>
      <c r="D12" s="156"/>
    </row>
    <row r="13" spans="1:4">
      <c r="A13" s="164"/>
      <c r="B13" s="165"/>
      <c r="C13" s="166" t="s">
        <v>113</v>
      </c>
      <c r="D13" s="156">
        <v>141.05</v>
      </c>
    </row>
    <row r="14" spans="1:4">
      <c r="A14" s="164"/>
      <c r="B14" s="165"/>
      <c r="C14" s="166" t="s">
        <v>114</v>
      </c>
      <c r="D14" s="156"/>
    </row>
    <row r="15" spans="1:4">
      <c r="A15" s="164"/>
      <c r="B15" s="165"/>
      <c r="C15" s="166" t="s">
        <v>115</v>
      </c>
      <c r="D15" s="156">
        <v>46.48</v>
      </c>
    </row>
    <row r="16" spans="1:4">
      <c r="A16" s="164"/>
      <c r="B16" s="165"/>
      <c r="C16" s="166" t="s">
        <v>116</v>
      </c>
      <c r="D16" s="156"/>
    </row>
    <row r="17" spans="1:4">
      <c r="A17" s="164"/>
      <c r="B17" s="165"/>
      <c r="C17" s="166" t="s">
        <v>117</v>
      </c>
      <c r="D17" s="156"/>
    </row>
    <row r="18" spans="1:4">
      <c r="A18" s="164"/>
      <c r="B18" s="165"/>
      <c r="C18" s="166" t="s">
        <v>118</v>
      </c>
      <c r="D18" s="156">
        <v>778.74</v>
      </c>
    </row>
    <row r="19" spans="1:4">
      <c r="A19" s="164"/>
      <c r="B19" s="165"/>
      <c r="C19" s="166" t="s">
        <v>119</v>
      </c>
      <c r="D19" s="156"/>
    </row>
    <row r="20" spans="1:4">
      <c r="A20" s="164"/>
      <c r="B20" s="165"/>
      <c r="C20" s="166" t="s">
        <v>120</v>
      </c>
      <c r="D20" s="156"/>
    </row>
    <row r="21" spans="1:4">
      <c r="A21" s="164"/>
      <c r="B21" s="165"/>
      <c r="C21" s="166" t="s">
        <v>121</v>
      </c>
      <c r="D21" s="156"/>
    </row>
    <row r="22" spans="1:4">
      <c r="A22" s="164"/>
      <c r="B22" s="165"/>
      <c r="C22" s="166" t="s">
        <v>122</v>
      </c>
      <c r="D22" s="156"/>
    </row>
    <row r="23" spans="1:4">
      <c r="A23" s="164"/>
      <c r="B23" s="165"/>
      <c r="C23" s="166" t="s">
        <v>123</v>
      </c>
      <c r="D23" s="156"/>
    </row>
    <row r="24" spans="1:4">
      <c r="A24" s="164"/>
      <c r="B24" s="165"/>
      <c r="C24" s="166" t="s">
        <v>124</v>
      </c>
      <c r="D24" s="156"/>
    </row>
    <row r="25" spans="1:4">
      <c r="A25" s="164"/>
      <c r="B25" s="165"/>
      <c r="C25" s="166" t="s">
        <v>125</v>
      </c>
      <c r="D25" s="128">
        <v>67.63</v>
      </c>
    </row>
    <row r="26" spans="1:4">
      <c r="A26" s="164"/>
      <c r="B26" s="165"/>
      <c r="C26" s="166" t="s">
        <v>126</v>
      </c>
      <c r="D26" s="156"/>
    </row>
    <row r="27" spans="1:4">
      <c r="A27" s="164"/>
      <c r="B27" s="165"/>
      <c r="C27" s="161" t="s">
        <v>127</v>
      </c>
      <c r="D27" s="156"/>
    </row>
    <row r="28" spans="1:4">
      <c r="A28" s="164"/>
      <c r="B28" s="165"/>
      <c r="C28" s="161" t="s">
        <v>128</v>
      </c>
      <c r="D28" s="156"/>
    </row>
    <row r="29" spans="1:4">
      <c r="A29" s="164"/>
      <c r="B29" s="165"/>
      <c r="C29" s="161" t="s">
        <v>129</v>
      </c>
      <c r="D29" s="156"/>
    </row>
    <row r="30" spans="1:4">
      <c r="A30" s="164"/>
      <c r="B30" s="165"/>
      <c r="C30" s="161" t="s">
        <v>130</v>
      </c>
      <c r="D30" s="116"/>
    </row>
    <row r="31" spans="1:4">
      <c r="A31" s="164"/>
      <c r="B31" s="165"/>
      <c r="C31" s="161" t="s">
        <v>131</v>
      </c>
      <c r="D31" s="156"/>
    </row>
    <row r="32" spans="1:4">
      <c r="A32" s="164"/>
      <c r="B32" s="165"/>
      <c r="C32" s="161" t="s">
        <v>132</v>
      </c>
      <c r="D32" s="156"/>
    </row>
    <row r="33" spans="1:4">
      <c r="A33" s="164"/>
      <c r="B33" s="165"/>
      <c r="C33" s="161" t="s">
        <v>133</v>
      </c>
      <c r="D33" s="156"/>
    </row>
    <row r="34" spans="1:4">
      <c r="A34" s="164"/>
      <c r="B34" s="165"/>
      <c r="C34" s="161" t="s">
        <v>134</v>
      </c>
      <c r="D34" s="156"/>
    </row>
    <row r="35" spans="1:4">
      <c r="A35" s="164"/>
      <c r="B35" s="165"/>
      <c r="C35" s="161"/>
      <c r="D35" s="156"/>
    </row>
    <row r="36" spans="1:4">
      <c r="A36" s="90" t="s">
        <v>135</v>
      </c>
      <c r="B36" s="167">
        <v>1158.06</v>
      </c>
      <c r="C36" s="90" t="s">
        <v>136</v>
      </c>
      <c r="D36" s="167">
        <f>D25+D18+D15+D13</f>
        <v>1033.9</v>
      </c>
    </row>
    <row r="37" spans="1:4">
      <c r="A37" s="168" t="s">
        <v>71</v>
      </c>
    </row>
    <row r="38" spans="1:4">
      <c r="A38" s="118" t="s">
        <v>137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selection activeCell="N4" sqref="N4"/>
    </sheetView>
  </sheetViews>
  <sheetFormatPr defaultColWidth="9" defaultRowHeight="13.5"/>
  <cols>
    <col min="1" max="1" width="17.625" customWidth="1"/>
    <col min="2" max="4" width="8.375" customWidth="1"/>
    <col min="5" max="11" width="5.625" customWidth="1"/>
  </cols>
  <sheetData>
    <row r="1" ht="20.25" spans="1:12">
      <c r="A1" s="80" t="s">
        <v>138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2">
      <c r="A2" s="81"/>
      <c r="B2" s="82"/>
      <c r="C2" s="82"/>
      <c r="D2" s="82"/>
      <c r="E2" s="82"/>
      <c r="F2" s="82"/>
      <c r="G2" s="82"/>
      <c r="H2" s="82"/>
      <c r="I2" s="150" t="s">
        <v>1</v>
      </c>
      <c r="J2" s="150"/>
      <c r="K2" s="150"/>
      <c r="L2" s="150"/>
    </row>
    <row r="3" s="148" customFormat="1" ht="36" customHeight="1" spans="1:12">
      <c r="A3" s="85" t="s">
        <v>139</v>
      </c>
      <c r="B3" s="85" t="s">
        <v>140</v>
      </c>
      <c r="C3" s="85" t="s">
        <v>141</v>
      </c>
      <c r="D3" s="85"/>
      <c r="E3" s="85"/>
      <c r="F3" s="85" t="s">
        <v>142</v>
      </c>
      <c r="G3" s="85"/>
      <c r="H3" s="85"/>
      <c r="I3" s="85" t="s">
        <v>143</v>
      </c>
      <c r="J3" s="85"/>
      <c r="K3" s="85"/>
    </row>
    <row r="4" s="148" customFormat="1" ht="36" customHeight="1" spans="1:12">
      <c r="A4" s="85"/>
      <c r="B4" s="85"/>
      <c r="C4" s="85" t="s">
        <v>100</v>
      </c>
      <c r="D4" s="85" t="s">
        <v>75</v>
      </c>
      <c r="E4" s="85" t="s">
        <v>76</v>
      </c>
      <c r="F4" s="85" t="s">
        <v>100</v>
      </c>
      <c r="G4" s="85" t="s">
        <v>75</v>
      </c>
      <c r="H4" s="85" t="s">
        <v>76</v>
      </c>
      <c r="I4" s="85" t="s">
        <v>100</v>
      </c>
      <c r="J4" s="85" t="s">
        <v>75</v>
      </c>
      <c r="K4" s="85" t="s">
        <v>76</v>
      </c>
    </row>
    <row r="5" s="148" customFormat="1" ht="36" customHeight="1" spans="1:12">
      <c r="A5" s="151" t="s">
        <v>144</v>
      </c>
      <c r="B5" s="151">
        <v>1</v>
      </c>
      <c r="C5" s="151">
        <v>2</v>
      </c>
      <c r="D5" s="151">
        <v>3</v>
      </c>
      <c r="E5" s="151">
        <v>4</v>
      </c>
      <c r="F5" s="151">
        <v>5</v>
      </c>
      <c r="G5" s="151">
        <v>6</v>
      </c>
      <c r="H5" s="151">
        <v>7</v>
      </c>
      <c r="I5" s="151">
        <v>8</v>
      </c>
      <c r="J5" s="151">
        <v>9</v>
      </c>
      <c r="K5" s="152">
        <v>10</v>
      </c>
    </row>
    <row r="6" s="148" customFormat="1" ht="36" customHeight="1" spans="1:12">
      <c r="A6" s="153" t="s">
        <v>78</v>
      </c>
      <c r="B6" s="154">
        <f>C6</f>
        <v>1033.9</v>
      </c>
      <c r="C6" s="154">
        <f>D6+E6</f>
        <v>1033.9</v>
      </c>
      <c r="D6" s="154">
        <v>1009.9</v>
      </c>
      <c r="E6" s="155">
        <v>24</v>
      </c>
      <c r="F6" s="156"/>
      <c r="G6" s="156"/>
      <c r="H6" s="156"/>
      <c r="I6" s="156"/>
      <c r="J6" s="156"/>
      <c r="K6" s="156"/>
    </row>
    <row r="7" s="149" customFormat="1" ht="36" customHeight="1" spans="1:12">
      <c r="A7" s="157" t="s">
        <v>145</v>
      </c>
      <c r="B7" s="154">
        <f>C7</f>
        <v>1033.9</v>
      </c>
      <c r="C7" s="154">
        <f>D7+E7</f>
        <v>1033.9</v>
      </c>
      <c r="D7" s="154">
        <v>1009.9</v>
      </c>
      <c r="E7" s="155">
        <v>24</v>
      </c>
      <c r="F7" s="116"/>
      <c r="G7" s="116"/>
      <c r="H7" s="116"/>
      <c r="I7" s="116"/>
      <c r="J7" s="116"/>
      <c r="K7" s="116"/>
    </row>
    <row r="8" ht="36" customHeight="1" spans="1:12">
      <c r="A8" s="158"/>
      <c r="B8" s="159"/>
      <c r="C8" s="159"/>
      <c r="D8" s="159"/>
      <c r="E8" s="159"/>
      <c r="F8" s="159"/>
      <c r="G8" s="159"/>
      <c r="H8" s="159"/>
      <c r="I8" s="159"/>
      <c r="J8" s="159"/>
      <c r="K8" s="159"/>
    </row>
    <row r="9" ht="36" customHeight="1" spans="1:12">
      <c r="A9" s="158"/>
      <c r="B9" s="159"/>
      <c r="C9" s="159"/>
      <c r="D9" s="159"/>
      <c r="E9" s="159"/>
      <c r="F9" s="159"/>
      <c r="G9" s="159"/>
      <c r="H9" s="159"/>
      <c r="I9" s="159"/>
      <c r="J9" s="159"/>
      <c r="K9" s="159"/>
    </row>
    <row r="10" ht="36" customHeight="1" spans="1:12">
      <c r="A10" s="158"/>
      <c r="B10" s="159"/>
      <c r="C10" s="159"/>
      <c r="D10" s="159"/>
      <c r="E10" s="159"/>
      <c r="F10" s="159"/>
      <c r="G10" s="159"/>
      <c r="H10" s="159"/>
      <c r="I10" s="159"/>
      <c r="J10" s="159"/>
      <c r="K10" s="159"/>
    </row>
    <row r="11" ht="36" customHeight="1" spans="1:12">
      <c r="A11" s="158"/>
      <c r="B11" s="159"/>
      <c r="C11" s="159"/>
      <c r="D11" s="159"/>
      <c r="E11" s="159"/>
      <c r="F11" s="159"/>
      <c r="G11" s="159"/>
      <c r="H11" s="159"/>
      <c r="I11" s="159"/>
      <c r="J11" s="159"/>
      <c r="K11" s="159"/>
    </row>
    <row r="12" ht="36" customHeight="1" spans="1:12">
      <c r="A12" s="158"/>
      <c r="B12" s="159"/>
      <c r="C12" s="159"/>
      <c r="D12" s="159"/>
      <c r="E12" s="159"/>
      <c r="F12" s="159"/>
      <c r="G12" s="159"/>
      <c r="H12" s="159"/>
      <c r="I12" s="159"/>
      <c r="J12" s="159"/>
      <c r="K12" s="159"/>
    </row>
    <row r="13" ht="36" customHeight="1" spans="1:12">
      <c r="A13" s="158"/>
      <c r="B13" s="159"/>
      <c r="C13" s="159"/>
      <c r="D13" s="159"/>
      <c r="E13" s="159"/>
      <c r="F13" s="159"/>
      <c r="G13" s="159"/>
      <c r="H13" s="159"/>
      <c r="I13" s="159"/>
      <c r="J13" s="159"/>
      <c r="K13" s="159"/>
    </row>
    <row r="14" ht="36" customHeight="1" spans="1:12">
      <c r="A14" s="158"/>
      <c r="B14" s="159"/>
      <c r="C14" s="159"/>
      <c r="D14" s="159"/>
      <c r="E14" s="159"/>
      <c r="F14" s="159"/>
      <c r="G14" s="159"/>
      <c r="H14" s="159"/>
      <c r="I14" s="159"/>
      <c r="J14" s="159"/>
      <c r="K14" s="159"/>
    </row>
    <row r="15" spans="1:12">
      <c r="A15" s="160" t="s">
        <v>96</v>
      </c>
    </row>
  </sheetData>
  <mergeCells count="7">
    <mergeCell ref="A1:K1"/>
    <mergeCell ref="I2:L2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workbookViewId="0">
      <selection activeCell="F7" sqref="F7"/>
    </sheetView>
  </sheetViews>
  <sheetFormatPr defaultColWidth="9" defaultRowHeight="13.5" outlineLevelCol="4"/>
  <cols>
    <col min="1" max="1" width="34.25" customWidth="1"/>
    <col min="2" max="2" width="14.75" customWidth="1"/>
    <col min="3" max="5" width="12" customWidth="1"/>
  </cols>
  <sheetData>
    <row r="1" ht="20.25" spans="1:5">
      <c r="A1" s="80" t="s">
        <v>146</v>
      </c>
      <c r="B1" s="80"/>
      <c r="C1" s="80"/>
      <c r="D1" s="80"/>
      <c r="E1" s="80"/>
    </row>
    <row r="2" spans="1:5">
      <c r="A2" s="81"/>
      <c r="B2" s="82"/>
      <c r="C2" s="82"/>
      <c r="D2" s="82"/>
      <c r="E2" s="82" t="s">
        <v>1</v>
      </c>
    </row>
    <row r="3" ht="15" customHeight="1" spans="1:5">
      <c r="A3" s="90" t="s">
        <v>73</v>
      </c>
      <c r="B3" s="90"/>
      <c r="C3" s="90" t="s">
        <v>141</v>
      </c>
      <c r="D3" s="90"/>
      <c r="E3" s="90"/>
    </row>
    <row r="4" ht="12" customHeight="1" spans="1:5">
      <c r="A4" s="90" t="s">
        <v>147</v>
      </c>
      <c r="B4" s="90" t="s">
        <v>148</v>
      </c>
      <c r="C4" s="90" t="s">
        <v>100</v>
      </c>
      <c r="D4" s="90" t="s">
        <v>75</v>
      </c>
      <c r="E4" s="90" t="s">
        <v>76</v>
      </c>
    </row>
    <row r="5" spans="1:5">
      <c r="A5" s="90" t="s">
        <v>54</v>
      </c>
      <c r="B5" s="90" t="s">
        <v>54</v>
      </c>
      <c r="C5" s="90">
        <v>1</v>
      </c>
      <c r="D5" s="90">
        <v>2</v>
      </c>
      <c r="E5" s="90">
        <v>3</v>
      </c>
    </row>
    <row r="6" s="91" customFormat="1" spans="1:5">
      <c r="A6" s="125"/>
      <c r="B6" s="120" t="s">
        <v>149</v>
      </c>
      <c r="C6" s="142">
        <f>D6+E6</f>
        <v>1033.9</v>
      </c>
      <c r="D6" s="142">
        <f>D7+D15+D18+D22</f>
        <v>1009.9</v>
      </c>
      <c r="E6" s="141">
        <v>24</v>
      </c>
    </row>
    <row r="7" s="91" customFormat="1" ht="22.5" spans="1:5">
      <c r="A7" s="123" t="s">
        <v>150</v>
      </c>
      <c r="B7" s="100" t="s">
        <v>79</v>
      </c>
      <c r="C7" s="142">
        <f>D7</f>
        <v>141.04</v>
      </c>
      <c r="D7" s="143">
        <f>D8+D11+D13</f>
        <v>141.04</v>
      </c>
      <c r="E7" s="141"/>
    </row>
    <row r="8" s="91" customFormat="1" ht="22.5" spans="1:5">
      <c r="A8" s="123" t="s">
        <v>151</v>
      </c>
      <c r="B8" s="100" t="s">
        <v>80</v>
      </c>
      <c r="C8" s="143">
        <f>C9+C10</f>
        <v>157.890632</v>
      </c>
      <c r="D8" s="143">
        <f>D9+D10</f>
        <v>135.25</v>
      </c>
      <c r="E8" s="141"/>
    </row>
    <row r="9" s="91" customFormat="1" ht="22.5" spans="1:5">
      <c r="A9" s="125" t="s">
        <v>152</v>
      </c>
      <c r="B9" s="103" t="s">
        <v>81</v>
      </c>
      <c r="C9" s="128">
        <v>105.85</v>
      </c>
      <c r="D9" s="144">
        <v>90.17</v>
      </c>
      <c r="E9" s="141"/>
    </row>
    <row r="10" s="91" customFormat="1" ht="22.5" spans="1:5">
      <c r="A10" s="125" t="s">
        <v>153</v>
      </c>
      <c r="B10" s="103" t="s">
        <v>82</v>
      </c>
      <c r="C10" s="128">
        <v>52.040632</v>
      </c>
      <c r="D10" s="144">
        <v>45.08</v>
      </c>
      <c r="E10" s="141"/>
    </row>
    <row r="11" s="91" customFormat="1" spans="1:5">
      <c r="A11" s="123" t="s">
        <v>154</v>
      </c>
      <c r="B11" s="100" t="s">
        <v>83</v>
      </c>
      <c r="C11" s="142">
        <f>D11</f>
        <v>0.97</v>
      </c>
      <c r="D11" s="143">
        <f>D12</f>
        <v>0.97</v>
      </c>
      <c r="E11" s="141"/>
    </row>
    <row r="12" s="91" customFormat="1" spans="1:5">
      <c r="A12" s="125" t="s">
        <v>155</v>
      </c>
      <c r="B12" s="103" t="s">
        <v>84</v>
      </c>
      <c r="C12" s="101">
        <v>0.67</v>
      </c>
      <c r="D12" s="144">
        <v>0.97</v>
      </c>
      <c r="E12" s="141"/>
    </row>
    <row r="13" s="91" customFormat="1" ht="22.5" spans="1:5">
      <c r="A13" s="123" t="s">
        <v>156</v>
      </c>
      <c r="B13" s="100" t="s">
        <v>85</v>
      </c>
      <c r="C13" s="142">
        <f>D13</f>
        <v>4.82</v>
      </c>
      <c r="D13" s="143">
        <f>D14</f>
        <v>4.82</v>
      </c>
      <c r="E13" s="141"/>
    </row>
    <row r="14" s="91" customFormat="1" ht="22.5" spans="1:5">
      <c r="A14" s="125" t="s">
        <v>157</v>
      </c>
      <c r="B14" s="103" t="s">
        <v>85</v>
      </c>
      <c r="C14" s="101">
        <v>5.95</v>
      </c>
      <c r="D14" s="144">
        <v>4.82</v>
      </c>
      <c r="E14" s="141"/>
    </row>
    <row r="15" s="91" customFormat="1" spans="1:5">
      <c r="A15" s="123" t="s">
        <v>158</v>
      </c>
      <c r="B15" s="100" t="s">
        <v>86</v>
      </c>
      <c r="C15" s="142">
        <f>D15</f>
        <v>46.49</v>
      </c>
      <c r="D15" s="143">
        <f>D16</f>
        <v>46.49</v>
      </c>
      <c r="E15" s="141"/>
    </row>
    <row r="16" s="91" customFormat="1" spans="1:5">
      <c r="A16" s="123" t="s">
        <v>159</v>
      </c>
      <c r="B16" s="100" t="s">
        <v>87</v>
      </c>
      <c r="C16" s="142">
        <f>D16</f>
        <v>46.49</v>
      </c>
      <c r="D16" s="143">
        <f>D17</f>
        <v>46.49</v>
      </c>
      <c r="E16" s="141"/>
    </row>
    <row r="17" s="91" customFormat="1" spans="1:5">
      <c r="A17" s="125" t="s">
        <v>160</v>
      </c>
      <c r="B17" s="103" t="s">
        <v>88</v>
      </c>
      <c r="C17" s="101">
        <v>39.59</v>
      </c>
      <c r="D17" s="144">
        <v>46.49</v>
      </c>
      <c r="E17" s="141"/>
    </row>
    <row r="18" s="91" customFormat="1" spans="1:5">
      <c r="A18" s="123" t="s">
        <v>161</v>
      </c>
      <c r="B18" s="100" t="s">
        <v>89</v>
      </c>
      <c r="C18" s="142">
        <f>D18+E18</f>
        <v>778.74</v>
      </c>
      <c r="D18" s="143">
        <f t="shared" ref="D18:D23" si="0">D19</f>
        <v>754.74</v>
      </c>
      <c r="E18" s="138">
        <v>24</v>
      </c>
    </row>
    <row r="19" s="91" customFormat="1" spans="1:5">
      <c r="A19" s="123" t="s">
        <v>162</v>
      </c>
      <c r="B19" s="100" t="s">
        <v>90</v>
      </c>
      <c r="C19" s="142">
        <f>D19+E19</f>
        <v>778.74</v>
      </c>
      <c r="D19" s="143">
        <f t="shared" si="0"/>
        <v>754.74</v>
      </c>
      <c r="E19" s="138">
        <v>24</v>
      </c>
    </row>
    <row r="20" s="91" customFormat="1" spans="1:5">
      <c r="A20" s="125" t="s">
        <v>163</v>
      </c>
      <c r="B20" s="103" t="s">
        <v>91</v>
      </c>
      <c r="C20" s="101">
        <v>639.91</v>
      </c>
      <c r="D20" s="144">
        <v>754.74</v>
      </c>
      <c r="E20" s="138">
        <v>24</v>
      </c>
    </row>
    <row r="21" s="91" customFormat="1" spans="1:5">
      <c r="A21" s="125" t="s">
        <v>164</v>
      </c>
      <c r="B21" s="103" t="s">
        <v>92</v>
      </c>
      <c r="C21" s="101"/>
      <c r="D21" s="128"/>
      <c r="E21" s="141"/>
    </row>
    <row r="22" s="91" customFormat="1" spans="1:5">
      <c r="A22" s="123" t="s">
        <v>165</v>
      </c>
      <c r="B22" s="100" t="s">
        <v>93</v>
      </c>
      <c r="C22" s="142">
        <f t="shared" ref="C22:C24" si="1">D22</f>
        <v>67.63</v>
      </c>
      <c r="D22" s="143">
        <f t="shared" si="0"/>
        <v>67.63</v>
      </c>
      <c r="E22" s="141"/>
    </row>
    <row r="23" s="91" customFormat="1" spans="1:5">
      <c r="A23" s="123" t="s">
        <v>166</v>
      </c>
      <c r="B23" s="100" t="s">
        <v>94</v>
      </c>
      <c r="C23" s="142">
        <f t="shared" si="1"/>
        <v>67.63</v>
      </c>
      <c r="D23" s="143">
        <f t="shared" si="0"/>
        <v>67.63</v>
      </c>
      <c r="E23" s="141"/>
    </row>
    <row r="24" s="91" customFormat="1" spans="1:5">
      <c r="A24" s="125" t="s">
        <v>167</v>
      </c>
      <c r="B24" s="103" t="s">
        <v>95</v>
      </c>
      <c r="C24" s="101">
        <v>78.060948</v>
      </c>
      <c r="D24" s="144">
        <v>67.63</v>
      </c>
      <c r="E24" s="141"/>
    </row>
    <row r="25" customFormat="1" spans="1:5">
      <c r="A25" s="145"/>
      <c r="B25" s="146"/>
      <c r="C25" s="141"/>
      <c r="D25" s="141"/>
      <c r="E25" s="141"/>
    </row>
    <row r="26" customFormat="1" spans="1:5">
      <c r="A26" s="145"/>
      <c r="B26" s="103"/>
      <c r="C26" s="141"/>
      <c r="D26" s="141"/>
      <c r="E26" s="128"/>
    </row>
    <row r="27" s="91" customFormat="1" spans="1:5">
      <c r="A27" s="145"/>
      <c r="B27" s="146"/>
      <c r="C27" s="141"/>
      <c r="D27" s="141"/>
      <c r="E27" s="141"/>
    </row>
    <row r="28" s="91" customFormat="1" spans="1:5">
      <c r="A28" s="145"/>
      <c r="B28" s="145"/>
      <c r="C28" s="141"/>
      <c r="D28" s="141"/>
      <c r="E28" s="141"/>
    </row>
    <row r="29" s="91" customFormat="1" spans="1:5">
      <c r="A29" s="145"/>
      <c r="B29" s="145"/>
      <c r="C29" s="141"/>
      <c r="D29" s="141"/>
      <c r="E29" s="141"/>
    </row>
    <row r="30" s="91" customFormat="1" spans="1:5">
      <c r="A30" s="145"/>
      <c r="B30" s="145"/>
      <c r="C30" s="141"/>
      <c r="D30" s="141"/>
      <c r="E30" s="141"/>
    </row>
    <row r="31" s="91" customFormat="1" spans="1:5">
      <c r="A31" s="145"/>
      <c r="B31" s="145"/>
      <c r="C31" s="141"/>
      <c r="D31" s="141"/>
      <c r="E31" s="141"/>
    </row>
    <row r="32" s="91" customFormat="1" spans="1:5">
      <c r="A32" s="145"/>
      <c r="B32" s="145"/>
      <c r="C32" s="141"/>
      <c r="D32" s="141"/>
      <c r="E32" s="141"/>
    </row>
    <row r="33" s="91" customFormat="1" spans="1:5">
      <c r="A33" s="145"/>
      <c r="B33" s="145"/>
      <c r="C33" s="141"/>
      <c r="D33" s="141"/>
      <c r="E33" s="141"/>
    </row>
    <row r="34" s="91" customFormat="1" spans="1:5">
      <c r="A34" s="145"/>
      <c r="B34" s="145"/>
      <c r="C34" s="141"/>
      <c r="D34" s="141"/>
      <c r="E34" s="141"/>
    </row>
    <row r="35" s="91" customFormat="1" spans="1:5">
      <c r="A35" s="145"/>
      <c r="B35" s="145"/>
      <c r="C35" s="141"/>
      <c r="D35" s="141"/>
      <c r="E35" s="141"/>
    </row>
    <row r="36" s="91" customFormat="1" ht="14" customHeight="1" spans="1:5">
      <c r="A36" s="147"/>
      <c r="B36" s="147"/>
      <c r="C36" s="141"/>
      <c r="D36" s="141"/>
      <c r="E36" s="141"/>
    </row>
    <row r="37" s="91" customFormat="1" spans="1:5">
      <c r="A37" s="145"/>
      <c r="B37" s="145"/>
      <c r="C37" s="141"/>
      <c r="D37" s="141"/>
      <c r="E37" s="141"/>
    </row>
    <row r="38" s="91" customFormat="1" spans="1:5">
      <c r="A38" s="147"/>
      <c r="B38" s="147"/>
      <c r="C38" s="138"/>
      <c r="D38" s="138"/>
      <c r="E38" s="138"/>
    </row>
    <row r="39" s="91" customFormat="1" spans="1:5">
      <c r="A39" s="147"/>
      <c r="B39" s="147"/>
      <c r="C39" s="138"/>
      <c r="D39" s="138"/>
      <c r="E39" s="138"/>
    </row>
    <row r="40" s="91" customFormat="1" spans="1:5">
      <c r="A40" s="147"/>
      <c r="B40" s="147"/>
      <c r="C40" s="138"/>
      <c r="D40" s="138"/>
      <c r="E40" s="138"/>
    </row>
    <row r="41" s="91" customFormat="1" spans="1:5">
      <c r="A41" s="145"/>
      <c r="B41" s="145"/>
      <c r="C41" s="141"/>
      <c r="D41" s="141"/>
      <c r="E41" s="141"/>
    </row>
    <row r="42" s="91" customFormat="1" spans="1:5">
      <c r="A42" s="147"/>
      <c r="B42" s="147"/>
      <c r="C42" s="138"/>
      <c r="D42" s="138"/>
      <c r="E42" s="138"/>
    </row>
    <row r="43" s="91" customFormat="1" spans="1:5">
      <c r="A43" s="145"/>
      <c r="B43" s="145"/>
      <c r="C43" s="141"/>
      <c r="D43" s="141"/>
      <c r="E43" s="141"/>
    </row>
    <row r="44" s="91" customFormat="1" spans="1:5">
      <c r="A44" s="145"/>
      <c r="B44" s="145"/>
      <c r="C44" s="141"/>
      <c r="D44" s="141"/>
      <c r="E44" s="141"/>
    </row>
    <row r="45" s="91" customFormat="1" spans="1:5">
      <c r="A45" s="147"/>
      <c r="B45" s="147"/>
      <c r="C45" s="138"/>
      <c r="D45" s="138"/>
      <c r="E45" s="138"/>
    </row>
    <row r="46" s="91" customFormat="1" spans="1:5">
      <c r="A46" s="117" t="s">
        <v>96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topLeftCell="A16" workbookViewId="0">
      <selection activeCell="F23" sqref="F23"/>
    </sheetView>
  </sheetViews>
  <sheetFormatPr defaultColWidth="9" defaultRowHeight="13.5" outlineLevelCol="5"/>
  <cols>
    <col min="1" max="5" width="16" customWidth="1"/>
    <col min="6" max="6" width="16.5" customWidth="1"/>
  </cols>
  <sheetData>
    <row r="1" ht="20.25" spans="1:6">
      <c r="A1" s="80" t="s">
        <v>168</v>
      </c>
      <c r="B1" s="80"/>
      <c r="C1" s="80"/>
      <c r="D1" s="80"/>
      <c r="E1" s="80"/>
    </row>
    <row r="2" spans="1:6">
      <c r="A2" s="81"/>
      <c r="B2" s="82"/>
      <c r="C2" s="82"/>
      <c r="D2" s="82"/>
      <c r="E2" s="82" t="s">
        <v>1</v>
      </c>
    </row>
    <row r="3" ht="15" customHeight="1" spans="1:6">
      <c r="A3" s="90" t="s">
        <v>169</v>
      </c>
      <c r="B3" s="90"/>
      <c r="C3" s="90" t="s">
        <v>170</v>
      </c>
      <c r="D3" s="90"/>
      <c r="E3" s="90"/>
    </row>
    <row r="4" spans="1:6">
      <c r="A4" s="90" t="s">
        <v>147</v>
      </c>
      <c r="B4" s="90" t="s">
        <v>148</v>
      </c>
      <c r="C4" s="90" t="s">
        <v>100</v>
      </c>
      <c r="D4" s="90" t="s">
        <v>171</v>
      </c>
      <c r="E4" s="90" t="s">
        <v>172</v>
      </c>
    </row>
    <row r="5" ht="18" customHeight="1" spans="1:6">
      <c r="A5" s="90" t="s">
        <v>54</v>
      </c>
      <c r="B5" s="90" t="s">
        <v>54</v>
      </c>
      <c r="C5" s="90">
        <v>1</v>
      </c>
      <c r="D5" s="90">
        <v>2</v>
      </c>
      <c r="E5" s="90">
        <v>3</v>
      </c>
    </row>
    <row r="6" s="91" customFormat="1" ht="19" customHeight="1" spans="1:6">
      <c r="A6" s="99"/>
      <c r="B6" s="120" t="s">
        <v>149</v>
      </c>
      <c r="C6" s="121">
        <f>C7+C17+C21</f>
        <v>1009.89906</v>
      </c>
      <c r="D6" s="122">
        <f>D7+D17</f>
        <v>909.21906</v>
      </c>
      <c r="E6" s="122">
        <f>E20+E21</f>
        <v>100.68</v>
      </c>
      <c r="F6" s="91">
        <v>24</v>
      </c>
    </row>
    <row r="7" s="91" customFormat="1" ht="18" customHeight="1" spans="1:6">
      <c r="A7" s="123" t="s">
        <v>173</v>
      </c>
      <c r="B7" s="120" t="s">
        <v>174</v>
      </c>
      <c r="C7" s="121">
        <f>D7+E7</f>
        <v>908.24906</v>
      </c>
      <c r="D7" s="124">
        <f>SUM(D8:D16)</f>
        <v>908.24906</v>
      </c>
      <c r="E7" s="124"/>
    </row>
    <row r="8" s="91" customFormat="1" ht="18" customHeight="1" spans="1:6">
      <c r="A8" s="125" t="s">
        <v>175</v>
      </c>
      <c r="B8" s="126" t="s">
        <v>176</v>
      </c>
      <c r="C8" s="127">
        <v>90.169472</v>
      </c>
      <c r="D8" s="128">
        <f>C8</f>
        <v>90.169472</v>
      </c>
      <c r="E8" s="106"/>
    </row>
    <row r="9" s="91" customFormat="1" spans="1:6">
      <c r="A9" s="125" t="s">
        <v>177</v>
      </c>
      <c r="B9" s="126" t="s">
        <v>178</v>
      </c>
      <c r="C9" s="127">
        <v>45.084736</v>
      </c>
      <c r="D9" s="128">
        <f t="shared" ref="D9:D18" si="0">C9</f>
        <v>45.084736</v>
      </c>
      <c r="E9" s="106"/>
    </row>
    <row r="10" s="91" customFormat="1" spans="1:6">
      <c r="A10" s="125" t="s">
        <v>179</v>
      </c>
      <c r="B10" s="126" t="s">
        <v>180</v>
      </c>
      <c r="C10" s="127">
        <v>4.83</v>
      </c>
      <c r="D10" s="128">
        <f t="shared" si="0"/>
        <v>4.83</v>
      </c>
      <c r="E10" s="106"/>
    </row>
    <row r="11" s="91" customFormat="1" spans="1:6">
      <c r="A11" s="125" t="s">
        <v>181</v>
      </c>
      <c r="B11" s="126" t="s">
        <v>182</v>
      </c>
      <c r="C11" s="127">
        <v>36.631348</v>
      </c>
      <c r="D11" s="128">
        <f t="shared" si="0"/>
        <v>36.631348</v>
      </c>
      <c r="E11" s="106"/>
    </row>
    <row r="12" s="91" customFormat="1" spans="1:6">
      <c r="A12" s="125" t="s">
        <v>183</v>
      </c>
      <c r="B12" s="126" t="s">
        <v>184</v>
      </c>
      <c r="C12" s="127">
        <v>9.86</v>
      </c>
      <c r="D12" s="128">
        <f t="shared" si="0"/>
        <v>9.86</v>
      </c>
      <c r="E12" s="106"/>
    </row>
    <row r="13" s="91" customFormat="1" spans="1:6">
      <c r="A13" s="125" t="s">
        <v>185</v>
      </c>
      <c r="B13" s="126" t="s">
        <v>186</v>
      </c>
      <c r="C13" s="129">
        <v>63.8</v>
      </c>
      <c r="D13" s="128">
        <f t="shared" si="0"/>
        <v>63.8</v>
      </c>
      <c r="E13" s="106"/>
    </row>
    <row r="14" s="91" customFormat="1" spans="1:6">
      <c r="A14" s="125" t="s">
        <v>187</v>
      </c>
      <c r="B14" s="126" t="s">
        <v>188</v>
      </c>
      <c r="C14" s="129">
        <v>331.68</v>
      </c>
      <c r="D14" s="128">
        <f t="shared" si="0"/>
        <v>331.68</v>
      </c>
      <c r="E14" s="106"/>
    </row>
    <row r="15" s="91" customFormat="1" spans="1:6">
      <c r="A15" s="125" t="s">
        <v>189</v>
      </c>
      <c r="B15" s="126" t="s">
        <v>190</v>
      </c>
      <c r="C15" s="129">
        <v>258.5664</v>
      </c>
      <c r="D15" s="128">
        <f t="shared" si="0"/>
        <v>258.5664</v>
      </c>
      <c r="E15" s="106"/>
    </row>
    <row r="16" s="91" customFormat="1" spans="1:6">
      <c r="A16" s="125" t="s">
        <v>191</v>
      </c>
      <c r="B16" s="126" t="s">
        <v>95</v>
      </c>
      <c r="C16" s="127">
        <v>67.627104</v>
      </c>
      <c r="D16" s="128">
        <f t="shared" si="0"/>
        <v>67.627104</v>
      </c>
      <c r="E16" s="106"/>
    </row>
    <row r="17" s="91" customFormat="1" spans="1:5">
      <c r="A17" s="123" t="s">
        <v>192</v>
      </c>
      <c r="B17" s="120" t="s">
        <v>193</v>
      </c>
      <c r="C17" s="129">
        <v>0.97</v>
      </c>
      <c r="D17" s="128">
        <f t="shared" si="0"/>
        <v>0.97</v>
      </c>
      <c r="E17" s="124"/>
    </row>
    <row r="18" s="91" customFormat="1" spans="1:5">
      <c r="A18" s="125" t="s">
        <v>194</v>
      </c>
      <c r="B18" s="126" t="s">
        <v>195</v>
      </c>
      <c r="C18" s="129">
        <v>0.97</v>
      </c>
      <c r="D18" s="128">
        <f t="shared" si="0"/>
        <v>0.97</v>
      </c>
      <c r="E18" s="106"/>
    </row>
    <row r="19" s="91" customFormat="1" spans="1:5">
      <c r="A19" s="125" t="s">
        <v>196</v>
      </c>
      <c r="B19" s="126" t="s">
        <v>197</v>
      </c>
      <c r="C19" s="121">
        <f>D19+E19</f>
        <v>0</v>
      </c>
      <c r="D19" s="106"/>
      <c r="E19" s="106"/>
    </row>
    <row r="20" s="91" customFormat="1" spans="1:5">
      <c r="A20" s="125">
        <v>30399</v>
      </c>
      <c r="B20" s="126" t="s">
        <v>198</v>
      </c>
      <c r="C20" s="121">
        <f>D20+E20</f>
        <v>0</v>
      </c>
      <c r="D20" s="106"/>
      <c r="E20" s="106"/>
    </row>
    <row r="21" s="91" customFormat="1" spans="1:5">
      <c r="A21" s="123" t="s">
        <v>199</v>
      </c>
      <c r="B21" s="120" t="s">
        <v>200</v>
      </c>
      <c r="C21" s="121">
        <v>100.68</v>
      </c>
      <c r="D21" s="124"/>
      <c r="E21" s="124">
        <f>C21</f>
        <v>100.68</v>
      </c>
    </row>
    <row r="22" s="91" customFormat="1" spans="1:5">
      <c r="A22" s="125" t="s">
        <v>201</v>
      </c>
      <c r="B22" s="126" t="s">
        <v>202</v>
      </c>
      <c r="C22" s="129">
        <v>16.98</v>
      </c>
      <c r="D22" s="106"/>
      <c r="E22" s="124">
        <f t="shared" ref="E22:E38" si="1">C22</f>
        <v>16.98</v>
      </c>
    </row>
    <row r="23" s="91" customFormat="1" spans="1:5">
      <c r="A23" s="125" t="s">
        <v>203</v>
      </c>
      <c r="B23" s="126" t="s">
        <v>204</v>
      </c>
      <c r="C23" s="129">
        <v>6.506964</v>
      </c>
      <c r="D23" s="106"/>
      <c r="E23" s="124">
        <f t="shared" si="1"/>
        <v>6.506964</v>
      </c>
    </row>
    <row r="24" s="91" customFormat="1" spans="1:5">
      <c r="A24" s="125" t="s">
        <v>205</v>
      </c>
      <c r="B24" s="126" t="s">
        <v>206</v>
      </c>
      <c r="C24" s="129">
        <v>4.0668525</v>
      </c>
      <c r="D24" s="106"/>
      <c r="E24" s="124">
        <f t="shared" si="1"/>
        <v>4.0668525</v>
      </c>
    </row>
    <row r="25" s="91" customFormat="1" spans="1:5">
      <c r="A25" s="125" t="s">
        <v>207</v>
      </c>
      <c r="B25" s="126" t="s">
        <v>208</v>
      </c>
      <c r="C25" s="129">
        <f ca="1">D25+E25</f>
        <v>3</v>
      </c>
      <c r="D25" s="106"/>
      <c r="E25" s="124">
        <f ca="1" t="shared" si="1"/>
        <v>0</v>
      </c>
    </row>
    <row r="26" s="91" customFormat="1" spans="1:5">
      <c r="A26" s="125" t="s">
        <v>209</v>
      </c>
      <c r="B26" s="126" t="s">
        <v>210</v>
      </c>
      <c r="C26" s="121">
        <f ca="1">D26+E26</f>
        <v>0</v>
      </c>
      <c r="D26" s="106"/>
      <c r="E26" s="124">
        <f ca="1" t="shared" si="1"/>
        <v>0</v>
      </c>
    </row>
    <row r="27" s="91" customFormat="1" spans="1:5">
      <c r="A27" s="125" t="s">
        <v>211</v>
      </c>
      <c r="B27" s="126" t="s">
        <v>212</v>
      </c>
      <c r="C27" s="121">
        <v>10</v>
      </c>
      <c r="D27" s="106"/>
      <c r="E27" s="124">
        <f t="shared" si="1"/>
        <v>10</v>
      </c>
    </row>
    <row r="28" s="91" customFormat="1" spans="1:5">
      <c r="A28" s="125" t="s">
        <v>213</v>
      </c>
      <c r="B28" s="126" t="s">
        <v>214</v>
      </c>
      <c r="C28" s="121">
        <v>2</v>
      </c>
      <c r="D28" s="106"/>
      <c r="E28" s="124">
        <f t="shared" si="1"/>
        <v>2</v>
      </c>
    </row>
    <row r="29" s="91" customFormat="1" spans="1:5">
      <c r="A29" s="125" t="s">
        <v>215</v>
      </c>
      <c r="B29" s="126" t="s">
        <v>216</v>
      </c>
      <c r="C29" s="121">
        <v>16</v>
      </c>
      <c r="D29" s="106"/>
      <c r="E29" s="124">
        <f t="shared" si="1"/>
        <v>16</v>
      </c>
    </row>
    <row r="30" s="91" customFormat="1" spans="1:5">
      <c r="A30" s="125" t="s">
        <v>217</v>
      </c>
      <c r="B30" s="126" t="s">
        <v>218</v>
      </c>
      <c r="C30" s="121">
        <v>0.1</v>
      </c>
      <c r="D30" s="106"/>
      <c r="E30" s="124">
        <f t="shared" si="1"/>
        <v>0.1</v>
      </c>
    </row>
    <row r="31" s="91" customFormat="1" spans="1:5">
      <c r="A31" s="125" t="s">
        <v>219</v>
      </c>
      <c r="B31" s="126" t="s">
        <v>220</v>
      </c>
      <c r="C31" s="121">
        <f ca="1">D31+E31</f>
        <v>0</v>
      </c>
      <c r="D31" s="106"/>
      <c r="E31" s="124">
        <f ca="1" t="shared" si="1"/>
        <v>0</v>
      </c>
    </row>
    <row r="32" s="119" customFormat="1" spans="1:5">
      <c r="A32" s="130" t="s">
        <v>221</v>
      </c>
      <c r="B32" s="131" t="s">
        <v>222</v>
      </c>
      <c r="C32" s="132"/>
      <c r="D32" s="133"/>
      <c r="E32" s="124">
        <f t="shared" si="1"/>
        <v>0</v>
      </c>
    </row>
    <row r="33" s="91" customFormat="1" spans="1:6">
      <c r="A33" s="125" t="s">
        <v>223</v>
      </c>
      <c r="B33" s="126" t="s">
        <v>224</v>
      </c>
      <c r="C33" s="121">
        <v>1.5</v>
      </c>
      <c r="D33" s="106"/>
      <c r="E33" s="124">
        <f t="shared" si="1"/>
        <v>1.5</v>
      </c>
    </row>
    <row r="34" s="91" customFormat="1" spans="1:6">
      <c r="A34" s="125" t="s">
        <v>225</v>
      </c>
      <c r="B34" s="126" t="s">
        <v>226</v>
      </c>
      <c r="C34" s="121">
        <v>10</v>
      </c>
      <c r="D34" s="106"/>
      <c r="E34" s="124">
        <f t="shared" si="1"/>
        <v>10</v>
      </c>
    </row>
    <row r="35" s="91" customFormat="1" spans="1:6">
      <c r="A35" s="125" t="s">
        <v>227</v>
      </c>
      <c r="B35" s="126" t="s">
        <v>228</v>
      </c>
      <c r="C35" s="121">
        <f ca="1">D35+E35</f>
        <v>0</v>
      </c>
      <c r="D35" s="106"/>
      <c r="E35" s="124">
        <f ca="1" t="shared" si="1"/>
        <v>0</v>
      </c>
    </row>
    <row r="36" s="91" customFormat="1" spans="1:6">
      <c r="A36" s="125" t="s">
        <v>229</v>
      </c>
      <c r="B36" s="126" t="s">
        <v>230</v>
      </c>
      <c r="C36" s="129">
        <v>5</v>
      </c>
      <c r="D36" s="106"/>
      <c r="E36" s="124">
        <f t="shared" si="1"/>
        <v>5</v>
      </c>
    </row>
    <row r="37" s="91" customFormat="1" spans="1:6">
      <c r="A37" s="125" t="s">
        <v>231</v>
      </c>
      <c r="B37" s="126" t="s">
        <v>232</v>
      </c>
      <c r="C37" s="129">
        <v>12.4</v>
      </c>
      <c r="D37" s="106"/>
      <c r="E37" s="124">
        <f t="shared" si="1"/>
        <v>12.4</v>
      </c>
    </row>
    <row r="38" customFormat="1" spans="1:6">
      <c r="A38" s="134">
        <v>30299</v>
      </c>
      <c r="B38" s="135" t="s">
        <v>233</v>
      </c>
      <c r="C38" s="132">
        <v>13.13</v>
      </c>
      <c r="D38" s="136"/>
      <c r="E38" s="124">
        <f t="shared" si="1"/>
        <v>13.13</v>
      </c>
      <c r="F38" t="s">
        <v>234</v>
      </c>
    </row>
    <row r="39" s="91" customFormat="1" spans="1:6">
      <c r="A39" s="114"/>
      <c r="B39" s="137"/>
      <c r="C39" s="121"/>
      <c r="D39" s="138"/>
      <c r="E39" s="138"/>
    </row>
    <row r="40" s="91" customFormat="1" spans="1:6">
      <c r="A40" s="114"/>
      <c r="B40" s="139"/>
      <c r="C40" s="138"/>
      <c r="D40" s="138"/>
      <c r="E40" s="138"/>
    </row>
    <row r="41" s="91" customFormat="1" spans="1:6">
      <c r="A41" s="114"/>
      <c r="B41" s="139"/>
      <c r="C41" s="138"/>
      <c r="D41" s="138"/>
      <c r="E41" s="138"/>
    </row>
    <row r="42" s="91" customFormat="1" spans="1:6">
      <c r="A42" s="114"/>
      <c r="B42" s="139"/>
      <c r="C42" s="138"/>
      <c r="D42" s="138"/>
      <c r="E42" s="138"/>
    </row>
    <row r="43" s="91" customFormat="1" spans="1:6">
      <c r="A43" s="114"/>
      <c r="B43" s="139"/>
      <c r="C43" s="138"/>
      <c r="D43" s="138"/>
      <c r="E43" s="138"/>
    </row>
    <row r="44" s="91" customFormat="1" spans="1:6">
      <c r="A44" s="114"/>
      <c r="B44" s="139"/>
      <c r="C44" s="138"/>
      <c r="D44" s="138"/>
      <c r="E44" s="138"/>
    </row>
    <row r="45" s="91" customFormat="1" spans="1:6">
      <c r="A45" s="110"/>
      <c r="B45" s="140"/>
      <c r="C45" s="141"/>
      <c r="D45" s="141"/>
      <c r="E45" s="141"/>
    </row>
    <row r="46" s="91" customFormat="1" spans="1:6">
      <c r="A46" s="117" t="s">
        <v>96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A1" sqref="A1:H1"/>
    </sheetView>
  </sheetViews>
  <sheetFormatPr defaultColWidth="9" defaultRowHeight="13.5" outlineLevelCol="7"/>
  <cols>
    <col min="1" max="8" width="10.75" customWidth="1"/>
  </cols>
  <sheetData>
    <row r="1" ht="50" customHeight="1" spans="1:8">
      <c r="A1" s="109" t="s">
        <v>235</v>
      </c>
      <c r="B1" s="109"/>
      <c r="C1" s="109"/>
      <c r="D1" s="109"/>
      <c r="E1" s="109"/>
      <c r="F1" s="109"/>
      <c r="G1" s="109"/>
      <c r="H1" s="109"/>
    </row>
    <row r="2" spans="1:8">
      <c r="A2" s="81"/>
      <c r="B2" s="82"/>
      <c r="C2" s="82"/>
      <c r="D2" s="82"/>
      <c r="E2" s="82"/>
      <c r="F2" s="82"/>
      <c r="G2" s="82"/>
      <c r="H2" s="82" t="s">
        <v>1</v>
      </c>
    </row>
    <row r="3" ht="39" customHeight="1" spans="1:8">
      <c r="A3" s="90" t="s">
        <v>139</v>
      </c>
      <c r="B3" s="85" t="s">
        <v>236</v>
      </c>
      <c r="C3" s="85"/>
      <c r="D3" s="85"/>
      <c r="E3" s="85"/>
      <c r="F3" s="85"/>
      <c r="G3" s="85" t="s">
        <v>237</v>
      </c>
      <c r="H3" s="85" t="s">
        <v>238</v>
      </c>
    </row>
    <row r="4" ht="21" customHeight="1" spans="1:8">
      <c r="A4" s="90"/>
      <c r="B4" s="85" t="s">
        <v>100</v>
      </c>
      <c r="C4" s="85" t="s">
        <v>239</v>
      </c>
      <c r="D4" s="85" t="s">
        <v>240</v>
      </c>
      <c r="E4" s="85" t="s">
        <v>241</v>
      </c>
      <c r="F4" s="85"/>
      <c r="G4" s="85"/>
      <c r="H4" s="85"/>
    </row>
    <row r="5" ht="21" customHeight="1" spans="1:8">
      <c r="A5" s="90"/>
      <c r="B5" s="85"/>
      <c r="C5" s="85"/>
      <c r="D5" s="85"/>
      <c r="E5" s="85" t="s">
        <v>242</v>
      </c>
      <c r="F5" s="85" t="s">
        <v>243</v>
      </c>
      <c r="G5" s="85"/>
      <c r="H5" s="85"/>
    </row>
    <row r="6" ht="21" customHeight="1" spans="1:8">
      <c r="A6" s="85" t="s">
        <v>54</v>
      </c>
      <c r="B6" s="85">
        <v>1</v>
      </c>
      <c r="C6" s="85">
        <v>2</v>
      </c>
      <c r="D6" s="85">
        <v>3</v>
      </c>
      <c r="E6" s="85">
        <v>4</v>
      </c>
      <c r="F6" s="85">
        <v>5</v>
      </c>
      <c r="G6" s="85">
        <v>6</v>
      </c>
      <c r="H6" s="85">
        <v>7</v>
      </c>
    </row>
    <row r="7" s="91" customFormat="1" ht="21" customHeight="1" spans="1:8">
      <c r="A7" s="110" t="s">
        <v>78</v>
      </c>
      <c r="B7" s="111">
        <f>D7+F7</f>
        <v>3.1</v>
      </c>
      <c r="C7" s="112"/>
      <c r="D7" s="112">
        <v>0.1</v>
      </c>
      <c r="E7" s="112"/>
      <c r="F7" s="113">
        <v>3</v>
      </c>
      <c r="G7" s="112"/>
      <c r="H7" s="112"/>
    </row>
    <row r="8" s="91" customFormat="1" ht="21" customHeight="1" spans="1:8">
      <c r="A8" s="114" t="s">
        <v>145</v>
      </c>
      <c r="B8" s="111">
        <f>D8+F8</f>
        <v>3.1</v>
      </c>
      <c r="C8" s="112"/>
      <c r="D8" s="112">
        <v>0.1</v>
      </c>
      <c r="E8" s="112"/>
      <c r="F8" s="113">
        <v>3</v>
      </c>
      <c r="G8" s="112"/>
      <c r="H8" s="112"/>
    </row>
    <row r="9" s="91" customFormat="1" ht="21" customHeight="1" spans="1:8">
      <c r="A9" s="114"/>
      <c r="B9" s="115"/>
      <c r="C9" s="116"/>
      <c r="D9" s="116"/>
      <c r="E9" s="116"/>
      <c r="F9" s="116"/>
      <c r="G9" s="116"/>
      <c r="H9" s="116"/>
    </row>
    <row r="10" s="91" customFormat="1" ht="21" customHeight="1" spans="1:8">
      <c r="A10" s="114"/>
      <c r="B10" s="116"/>
      <c r="C10" s="116"/>
      <c r="D10" s="116"/>
      <c r="E10" s="116"/>
      <c r="F10" s="116"/>
      <c r="G10" s="116"/>
      <c r="H10" s="116"/>
    </row>
    <row r="11" s="91" customFormat="1" ht="21" customHeight="1" spans="1:8">
      <c r="A11" s="114"/>
      <c r="B11" s="116"/>
      <c r="C11" s="116"/>
      <c r="D11" s="116"/>
      <c r="E11" s="116"/>
      <c r="F11" s="116"/>
      <c r="G11" s="116"/>
      <c r="H11" s="116"/>
    </row>
    <row r="12" s="91" customFormat="1" ht="21" customHeight="1" spans="1:8">
      <c r="A12" s="114"/>
      <c r="B12" s="116"/>
      <c r="C12" s="116"/>
      <c r="D12" s="116"/>
      <c r="E12" s="116"/>
      <c r="F12" s="116"/>
      <c r="G12" s="116"/>
      <c r="H12" s="116"/>
    </row>
    <row r="13" s="91" customFormat="1" ht="21" customHeight="1" spans="1:8">
      <c r="A13" s="114"/>
      <c r="B13" s="116"/>
      <c r="C13" s="116"/>
      <c r="D13" s="116"/>
      <c r="E13" s="116"/>
      <c r="F13" s="116"/>
      <c r="G13" s="116"/>
      <c r="H13" s="116"/>
    </row>
    <row r="14" s="91" customFormat="1" ht="21" customHeight="1" spans="1:8">
      <c r="A14" s="114"/>
      <c r="B14" s="116"/>
      <c r="C14" s="116"/>
      <c r="D14" s="116"/>
      <c r="E14" s="116"/>
      <c r="F14" s="116"/>
      <c r="G14" s="116"/>
      <c r="H14" s="116"/>
    </row>
    <row r="15" s="91" customFormat="1" ht="21" customHeight="1" spans="1:8">
      <c r="A15" s="114"/>
      <c r="B15" s="116"/>
      <c r="C15" s="116"/>
      <c r="D15" s="116"/>
      <c r="E15" s="116"/>
      <c r="F15" s="116"/>
      <c r="G15" s="116"/>
      <c r="H15" s="116"/>
    </row>
    <row r="16" s="91" customFormat="1" ht="39" customHeight="1" spans="1:8">
      <c r="A16" s="117" t="s">
        <v>96</v>
      </c>
    </row>
    <row r="17" customFormat="1" spans="1:1">
      <c r="A17" s="118" t="s">
        <v>137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H7" sqref="H7"/>
    </sheetView>
  </sheetViews>
  <sheetFormatPr defaultColWidth="9" defaultRowHeight="13.5" outlineLevelCol="4"/>
  <cols>
    <col min="1" max="1" width="21.625" style="91" customWidth="1"/>
    <col min="2" max="2" width="21.125" style="91" customWidth="1"/>
    <col min="3" max="5" width="13.125" style="91" customWidth="1"/>
    <col min="6" max="16384" width="9" style="91"/>
  </cols>
  <sheetData>
    <row r="1" ht="20.25" spans="1:5">
      <c r="A1" s="92" t="s">
        <v>244</v>
      </c>
      <c r="B1" s="92"/>
      <c r="C1" s="92"/>
      <c r="D1" s="92"/>
      <c r="E1" s="92"/>
    </row>
    <row r="2" spans="1:5">
      <c r="A2" s="93"/>
      <c r="B2" s="94"/>
      <c r="C2" s="94"/>
      <c r="D2" s="94"/>
      <c r="E2" s="94" t="s">
        <v>1</v>
      </c>
    </row>
    <row r="3" spans="1:5">
      <c r="A3" s="95" t="s">
        <v>245</v>
      </c>
      <c r="B3" s="95" t="s">
        <v>4</v>
      </c>
      <c r="C3" s="95" t="s">
        <v>100</v>
      </c>
      <c r="D3" s="95" t="s">
        <v>75</v>
      </c>
      <c r="E3" s="95" t="s">
        <v>76</v>
      </c>
    </row>
    <row r="4" spans="1:5">
      <c r="A4" s="95" t="s">
        <v>54</v>
      </c>
      <c r="B4" s="95" t="s">
        <v>54</v>
      </c>
      <c r="C4" s="95">
        <v>1</v>
      </c>
      <c r="D4" s="95">
        <v>2</v>
      </c>
      <c r="E4" s="95">
        <v>3</v>
      </c>
    </row>
    <row r="5" spans="1:5">
      <c r="A5" s="95"/>
      <c r="B5" s="96" t="s">
        <v>140</v>
      </c>
      <c r="C5" s="97">
        <f>D5</f>
        <v>47.97</v>
      </c>
      <c r="D5" s="97">
        <f>SUM(D6:D20)</f>
        <v>47.97</v>
      </c>
      <c r="E5" s="98"/>
    </row>
    <row r="6" s="91" customFormat="1" spans="1:5">
      <c r="A6" s="99">
        <v>1</v>
      </c>
      <c r="B6" s="100" t="s">
        <v>246</v>
      </c>
      <c r="C6" s="97">
        <f t="shared" ref="C6:C20" si="0">D6</f>
        <v>12.4</v>
      </c>
      <c r="D6" s="101">
        <v>12.4</v>
      </c>
      <c r="E6" s="102"/>
    </row>
    <row r="7" spans="1:5">
      <c r="A7" s="99">
        <v>2</v>
      </c>
      <c r="B7" s="103" t="s">
        <v>247</v>
      </c>
      <c r="C7" s="97">
        <f t="shared" si="0"/>
        <v>5</v>
      </c>
      <c r="D7" s="101">
        <v>5</v>
      </c>
      <c r="E7" s="102"/>
    </row>
    <row r="8" spans="1:5">
      <c r="A8" s="99">
        <v>3</v>
      </c>
      <c r="B8" s="103" t="s">
        <v>248</v>
      </c>
      <c r="C8" s="97">
        <f t="shared" si="0"/>
        <v>0</v>
      </c>
      <c r="D8" s="101"/>
      <c r="E8" s="102"/>
    </row>
    <row r="9" spans="1:5">
      <c r="A9" s="99">
        <v>4</v>
      </c>
      <c r="B9" s="103" t="s">
        <v>249</v>
      </c>
      <c r="C9" s="97">
        <f t="shared" si="0"/>
        <v>10</v>
      </c>
      <c r="D9" s="101">
        <v>10</v>
      </c>
      <c r="E9" s="102"/>
    </row>
    <row r="10" spans="1:5">
      <c r="A10" s="99">
        <v>5</v>
      </c>
      <c r="B10" s="103" t="s">
        <v>250</v>
      </c>
      <c r="C10" s="97">
        <f t="shared" si="0"/>
        <v>1.5</v>
      </c>
      <c r="D10" s="101">
        <v>1.5</v>
      </c>
      <c r="E10" s="102"/>
    </row>
    <row r="11" spans="1:5">
      <c r="A11" s="99">
        <v>6</v>
      </c>
      <c r="B11" s="103" t="s">
        <v>251</v>
      </c>
      <c r="C11" s="97">
        <f t="shared" si="0"/>
        <v>2</v>
      </c>
      <c r="D11" s="101">
        <v>2</v>
      </c>
      <c r="E11" s="102"/>
    </row>
    <row r="12" spans="1:5">
      <c r="A12" s="99">
        <v>7</v>
      </c>
      <c r="B12" s="104" t="s">
        <v>252</v>
      </c>
      <c r="C12" s="97">
        <f t="shared" si="0"/>
        <v>0</v>
      </c>
      <c r="D12" s="101"/>
      <c r="E12" s="102"/>
    </row>
    <row r="13" spans="1:5">
      <c r="A13" s="99">
        <v>8</v>
      </c>
      <c r="B13" s="103" t="s">
        <v>253</v>
      </c>
      <c r="C13" s="97">
        <f t="shared" si="0"/>
        <v>10</v>
      </c>
      <c r="D13" s="101">
        <v>10</v>
      </c>
      <c r="E13" s="102"/>
    </row>
    <row r="14" spans="1:5">
      <c r="A14" s="99">
        <v>9</v>
      </c>
      <c r="B14" s="103" t="s">
        <v>254</v>
      </c>
      <c r="C14" s="97">
        <f t="shared" si="0"/>
        <v>0</v>
      </c>
      <c r="D14" s="101"/>
      <c r="E14" s="102"/>
    </row>
    <row r="15" spans="1:5">
      <c r="A15" s="99">
        <v>10</v>
      </c>
      <c r="B15" s="104" t="s">
        <v>255</v>
      </c>
      <c r="C15" s="97">
        <f t="shared" si="0"/>
        <v>0</v>
      </c>
      <c r="D15" s="101"/>
      <c r="E15" s="102"/>
    </row>
    <row r="16" customFormat="1" spans="1:5">
      <c r="A16" s="99">
        <v>11</v>
      </c>
      <c r="B16" s="104" t="s">
        <v>256</v>
      </c>
      <c r="C16" s="97">
        <f t="shared" si="0"/>
        <v>0</v>
      </c>
      <c r="D16" s="105"/>
      <c r="E16" s="102"/>
    </row>
    <row r="17" s="91" customFormat="1" spans="1:5">
      <c r="A17" s="99">
        <v>12</v>
      </c>
      <c r="B17" s="103" t="s">
        <v>257</v>
      </c>
      <c r="C17" s="97">
        <f t="shared" si="0"/>
        <v>4.07</v>
      </c>
      <c r="D17" s="106">
        <v>4.07</v>
      </c>
      <c r="E17" s="102"/>
    </row>
    <row r="18" spans="1:5">
      <c r="A18" s="99">
        <v>13</v>
      </c>
      <c r="B18" s="103" t="s">
        <v>258</v>
      </c>
      <c r="C18" s="97">
        <f t="shared" si="0"/>
        <v>3</v>
      </c>
      <c r="D18" s="106">
        <v>3</v>
      </c>
      <c r="E18" s="102"/>
    </row>
    <row r="19" spans="1:5">
      <c r="A19" s="99">
        <v>14</v>
      </c>
      <c r="B19" s="103" t="s">
        <v>259</v>
      </c>
      <c r="C19" s="106"/>
      <c r="D19" s="101"/>
      <c r="E19" s="102"/>
    </row>
    <row r="20" spans="1:5">
      <c r="A20" s="99">
        <v>15</v>
      </c>
      <c r="B20" s="103" t="s">
        <v>260</v>
      </c>
      <c r="C20" s="101"/>
      <c r="D20" s="107"/>
      <c r="E20" s="102"/>
    </row>
    <row r="21" spans="1:5">
      <c r="A21" s="108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27" sqref="B27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80" t="s">
        <v>261</v>
      </c>
      <c r="B1" s="80"/>
    </row>
    <row r="2" spans="1:2">
      <c r="A2" s="81"/>
      <c r="B2" s="82" t="s">
        <v>1</v>
      </c>
    </row>
    <row r="3" ht="15" customHeight="1" spans="1:2">
      <c r="A3" s="83" t="s">
        <v>262</v>
      </c>
      <c r="B3" s="84" t="s">
        <v>263</v>
      </c>
    </row>
    <row r="4" spans="1:2">
      <c r="A4" s="83"/>
      <c r="B4" s="84"/>
    </row>
    <row r="5" spans="1:2">
      <c r="A5" s="85" t="s">
        <v>54</v>
      </c>
      <c r="B5" s="84">
        <v>1</v>
      </c>
    </row>
    <row r="6" spans="1:2">
      <c r="A6" s="86" t="s">
        <v>78</v>
      </c>
      <c r="B6" s="87"/>
    </row>
    <row r="7" spans="1:2">
      <c r="A7" s="88" t="s">
        <v>264</v>
      </c>
      <c r="B7" s="87"/>
    </row>
    <row r="8" spans="1:2">
      <c r="A8" s="88"/>
      <c r="B8" s="87"/>
    </row>
    <row r="9" spans="1:2">
      <c r="A9" s="88"/>
      <c r="B9" s="87"/>
    </row>
    <row r="10" spans="1:2">
      <c r="A10" s="88"/>
      <c r="B10" s="87"/>
    </row>
    <row r="11" spans="1:2">
      <c r="A11" s="88"/>
      <c r="B11" s="87"/>
    </row>
    <row r="12" spans="1:2">
      <c r="A12" s="88"/>
      <c r="B12" s="87"/>
    </row>
    <row r="13" spans="1:2">
      <c r="A13" s="88"/>
      <c r="B13" s="87"/>
    </row>
    <row r="14" spans="1:2">
      <c r="A14" s="88"/>
      <c r="B14" s="87"/>
    </row>
    <row r="15" spans="1:2">
      <c r="A15" s="88"/>
      <c r="B15" s="87"/>
    </row>
    <row r="16" spans="1:2">
      <c r="A16" s="89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80" t="s">
        <v>265</v>
      </c>
      <c r="B1" s="80"/>
      <c r="C1" s="80"/>
      <c r="D1" s="80"/>
      <c r="E1" s="80"/>
    </row>
    <row r="2" spans="1:5">
      <c r="A2" s="81"/>
      <c r="B2" s="82"/>
      <c r="C2" s="82"/>
      <c r="D2" s="82"/>
      <c r="E2" s="82" t="s">
        <v>1</v>
      </c>
    </row>
    <row r="3" spans="1:5">
      <c r="A3" s="90" t="s">
        <v>139</v>
      </c>
      <c r="B3" s="90" t="s">
        <v>100</v>
      </c>
      <c r="C3" s="90" t="s">
        <v>266</v>
      </c>
      <c r="D3" s="90" t="s">
        <v>267</v>
      </c>
      <c r="E3" s="90" t="s">
        <v>268</v>
      </c>
    </row>
    <row r="4" spans="1:5">
      <c r="A4" s="90" t="s">
        <v>54</v>
      </c>
      <c r="B4" s="90">
        <v>1</v>
      </c>
      <c r="C4" s="90">
        <v>2</v>
      </c>
      <c r="D4" s="90">
        <v>3</v>
      </c>
      <c r="E4" s="90">
        <v>4</v>
      </c>
    </row>
    <row r="5" spans="1:5">
      <c r="A5" s="86" t="s">
        <v>78</v>
      </c>
      <c r="B5" s="87"/>
      <c r="C5" s="87"/>
      <c r="D5" s="87"/>
      <c r="E5" s="87"/>
    </row>
    <row r="6" spans="1:5">
      <c r="A6" s="88" t="s">
        <v>264</v>
      </c>
      <c r="B6" s="87"/>
      <c r="C6" s="87"/>
      <c r="D6" s="87"/>
      <c r="E6" s="87"/>
    </row>
    <row r="7" spans="1:5">
      <c r="A7" s="88"/>
      <c r="B7" s="87"/>
      <c r="C7" s="87"/>
      <c r="D7" s="87"/>
      <c r="E7" s="87"/>
    </row>
    <row r="8" spans="1:5">
      <c r="A8" s="88"/>
      <c r="B8" s="87"/>
      <c r="C8" s="87"/>
      <c r="D8" s="87"/>
      <c r="E8" s="87"/>
    </row>
    <row r="9" spans="1:5">
      <c r="A9" s="88"/>
      <c r="B9" s="87"/>
      <c r="C9" s="87"/>
      <c r="D9" s="87"/>
      <c r="E9" s="87"/>
    </row>
    <row r="10" spans="1:5">
      <c r="A10" s="88"/>
      <c r="B10" s="87"/>
      <c r="C10" s="87"/>
      <c r="D10" s="87"/>
      <c r="E10" s="87"/>
    </row>
    <row r="11" spans="1:5">
      <c r="A11" s="88"/>
      <c r="B11" s="87"/>
      <c r="C11" s="87"/>
      <c r="D11" s="87"/>
      <c r="E11" s="87"/>
    </row>
    <row r="12" spans="1:5">
      <c r="A12" s="88"/>
      <c r="B12" s="87"/>
      <c r="C12" s="87"/>
      <c r="D12" s="87"/>
      <c r="E12" s="87"/>
    </row>
    <row r="13" spans="1:5">
      <c r="A13" s="88"/>
      <c r="B13" s="87"/>
      <c r="C13" s="87"/>
      <c r="D13" s="87"/>
      <c r="E13" s="87"/>
    </row>
    <row r="14" spans="1:5">
      <c r="A14" s="88"/>
      <c r="B14" s="87"/>
      <c r="C14" s="87"/>
      <c r="D14" s="87"/>
      <c r="E14" s="87"/>
    </row>
    <row r="15" spans="1:5">
      <c r="A15" s="89" t="s">
        <v>52</v>
      </c>
    </row>
  </sheetData>
  <mergeCells count="1">
    <mergeCell ref="A1:E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80" t="s">
        <v>269</v>
      </c>
      <c r="B1" s="80"/>
    </row>
    <row r="2" spans="1:2">
      <c r="A2" s="81"/>
      <c r="B2" s="82" t="s">
        <v>1</v>
      </c>
    </row>
    <row r="3" ht="15" customHeight="1" spans="1:2">
      <c r="A3" s="83" t="s">
        <v>262</v>
      </c>
      <c r="B3" s="84" t="s">
        <v>263</v>
      </c>
    </row>
    <row r="4" spans="1:2">
      <c r="A4" s="83"/>
      <c r="B4" s="84"/>
    </row>
    <row r="5" spans="1:2">
      <c r="A5" s="85" t="s">
        <v>54</v>
      </c>
      <c r="B5" s="84">
        <v>1</v>
      </c>
    </row>
    <row r="6" spans="1:2">
      <c r="A6" s="86" t="s">
        <v>78</v>
      </c>
      <c r="B6" s="87"/>
    </row>
    <row r="7" spans="1:2">
      <c r="A7" s="88" t="s">
        <v>264</v>
      </c>
      <c r="B7" s="87"/>
    </row>
    <row r="8" spans="1:2">
      <c r="A8" s="88"/>
      <c r="B8" s="87"/>
    </row>
    <row r="9" spans="1:2">
      <c r="A9" s="88"/>
      <c r="B9" s="87"/>
    </row>
    <row r="10" spans="1:2">
      <c r="A10" s="88"/>
      <c r="B10" s="87"/>
    </row>
    <row r="11" spans="1:2">
      <c r="A11" s="88"/>
      <c r="B11" s="87"/>
    </row>
    <row r="12" spans="1:2">
      <c r="A12" s="88"/>
      <c r="B12" s="87"/>
    </row>
    <row r="13" spans="1:2">
      <c r="A13" s="88"/>
      <c r="B13" s="87"/>
    </row>
    <row r="14" spans="1:2">
      <c r="A14" s="88"/>
      <c r="B14" s="87"/>
    </row>
    <row r="15" spans="1:2">
      <c r="A15" s="88"/>
      <c r="B15" s="87"/>
    </row>
    <row r="16" spans="1:2">
      <c r="A16" s="89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workbookViewId="0">
      <selection activeCell="L6" sqref="L6"/>
    </sheetView>
  </sheetViews>
  <sheetFormatPr defaultColWidth="9" defaultRowHeight="14.25"/>
  <cols>
    <col min="1" max="1" width="11.25" style="1" customWidth="1"/>
    <col min="2" max="2" width="4.25" style="1" customWidth="1"/>
    <col min="3" max="3" width="6.625" style="1" customWidth="1"/>
    <col min="4" max="4" width="6.75" style="1" customWidth="1"/>
    <col min="5" max="5" width="12.875" style="1" customWidth="1"/>
    <col min="6" max="6" width="5.375" style="1" customWidth="1"/>
    <col min="7" max="7" width="7.5" style="1" customWidth="1"/>
    <col min="8" max="8" width="10.625" style="1" customWidth="1"/>
    <col min="9" max="9" width="9.75" style="1" customWidth="1"/>
    <col min="10" max="10" width="11.25" style="1" customWidth="1"/>
    <col min="11" max="16379" width="9" style="1"/>
  </cols>
  <sheetData>
    <row r="1" s="1" customFormat="1" ht="16" customHeight="1" spans="1:10">
      <c r="A1" s="3" t="s">
        <v>270</v>
      </c>
      <c r="B1" s="3"/>
      <c r="C1" s="3"/>
      <c r="D1" s="3"/>
      <c r="E1" s="3"/>
      <c r="F1" s="3"/>
      <c r="G1" s="3"/>
      <c r="H1" s="3"/>
      <c r="I1" s="3"/>
      <c r="J1" s="3"/>
    </row>
    <row r="2" s="21" customFormat="1" ht="11" customHeight="1" spans="1:10">
      <c r="A2" s="23" t="s">
        <v>271</v>
      </c>
      <c r="B2" s="24"/>
      <c r="C2" s="25" t="s">
        <v>272</v>
      </c>
      <c r="D2" s="24"/>
      <c r="E2" s="24"/>
      <c r="F2" s="24"/>
      <c r="G2" s="24"/>
      <c r="H2" s="24"/>
      <c r="I2" s="24"/>
      <c r="J2" s="24"/>
    </row>
    <row r="3" s="21" customFormat="1" ht="12" customHeight="1" spans="1:10">
      <c r="A3" s="26" t="s">
        <v>273</v>
      </c>
      <c r="B3" s="27"/>
      <c r="C3" s="28" t="s">
        <v>274</v>
      </c>
      <c r="D3" s="27"/>
      <c r="E3" s="27"/>
      <c r="F3" s="27"/>
      <c r="G3" s="26" t="s">
        <v>275</v>
      </c>
      <c r="H3" s="27"/>
      <c r="I3" s="29" t="s">
        <v>276</v>
      </c>
      <c r="J3" s="27"/>
    </row>
    <row r="4" s="21" customFormat="1" ht="12" customHeight="1" spans="1:10">
      <c r="A4" s="26" t="s">
        <v>277</v>
      </c>
      <c r="B4" s="27"/>
      <c r="C4" s="26" t="s">
        <v>278</v>
      </c>
      <c r="D4" s="27"/>
      <c r="E4" s="27"/>
      <c r="F4" s="26" t="s">
        <v>279</v>
      </c>
      <c r="G4" s="27"/>
      <c r="H4" s="26" t="s">
        <v>280</v>
      </c>
      <c r="I4" s="27"/>
      <c r="J4" s="27"/>
    </row>
    <row r="5" s="21" customFormat="1" ht="12" customHeight="1" spans="1:10">
      <c r="A5" s="27"/>
      <c r="B5" s="27"/>
      <c r="C5" s="26" t="s">
        <v>281</v>
      </c>
      <c r="D5" s="27"/>
      <c r="E5" s="26" t="s">
        <v>282</v>
      </c>
      <c r="F5" s="30">
        <v>909.22</v>
      </c>
      <c r="G5" s="31"/>
      <c r="H5" s="26" t="s">
        <v>283</v>
      </c>
      <c r="I5" s="27"/>
      <c r="J5" s="31"/>
    </row>
    <row r="6" s="21" customFormat="1" ht="12" customHeight="1" spans="1:10">
      <c r="A6" s="27"/>
      <c r="B6" s="27"/>
      <c r="C6" s="27"/>
      <c r="D6" s="27"/>
      <c r="E6" s="26" t="s">
        <v>284</v>
      </c>
      <c r="F6" s="30">
        <v>100.68</v>
      </c>
      <c r="G6" s="31"/>
      <c r="H6" s="26" t="s">
        <v>285</v>
      </c>
      <c r="I6" s="27"/>
      <c r="J6" s="31">
        <f>J9</f>
        <v>1033.9</v>
      </c>
    </row>
    <row r="7" s="21" customFormat="1" ht="12" customHeight="1" spans="1:10">
      <c r="A7" s="27"/>
      <c r="B7" s="27"/>
      <c r="C7" s="27"/>
      <c r="D7" s="27"/>
      <c r="E7" s="26" t="s">
        <v>149</v>
      </c>
      <c r="F7" s="30">
        <f>F5+F6</f>
        <v>1009.9</v>
      </c>
      <c r="G7" s="31"/>
      <c r="H7" s="26" t="s">
        <v>286</v>
      </c>
      <c r="I7" s="27"/>
      <c r="J7" s="31"/>
    </row>
    <row r="8" s="21" customFormat="1" ht="12" customHeight="1" spans="1:10">
      <c r="A8" s="27"/>
      <c r="B8" s="27"/>
      <c r="C8" s="26" t="s">
        <v>287</v>
      </c>
      <c r="D8" s="27"/>
      <c r="E8" s="26" t="s">
        <v>288</v>
      </c>
      <c r="F8" s="30">
        <v>24</v>
      </c>
      <c r="G8" s="31"/>
      <c r="H8" s="26" t="s">
        <v>289</v>
      </c>
      <c r="I8" s="27"/>
      <c r="J8" s="31">
        <f>J9</f>
        <v>1033.9</v>
      </c>
    </row>
    <row r="9" s="21" customFormat="1" ht="12" customHeight="1" spans="1:10">
      <c r="A9" s="27"/>
      <c r="B9" s="27"/>
      <c r="C9" s="27"/>
      <c r="D9" s="27"/>
      <c r="E9" s="26" t="s">
        <v>290</v>
      </c>
      <c r="F9" s="32"/>
      <c r="G9" s="31"/>
      <c r="H9" s="26" t="s">
        <v>291</v>
      </c>
      <c r="I9" s="27"/>
      <c r="J9" s="31">
        <f>F5+F6+F8</f>
        <v>1033.9</v>
      </c>
    </row>
    <row r="10" s="21" customFormat="1" ht="13" customHeight="1" spans="1:10">
      <c r="A10" s="27"/>
      <c r="B10" s="33"/>
      <c r="C10" s="33"/>
      <c r="D10" s="33"/>
      <c r="E10" s="34" t="s">
        <v>149</v>
      </c>
      <c r="F10" s="35">
        <v>24</v>
      </c>
      <c r="G10" s="36"/>
      <c r="H10" s="37"/>
      <c r="I10" s="37"/>
      <c r="J10" s="37"/>
    </row>
    <row r="11" s="22" customFormat="1" ht="21" customHeight="1" spans="1:10">
      <c r="A11" s="5" t="s">
        <v>292</v>
      </c>
      <c r="B11" s="38" t="s">
        <v>293</v>
      </c>
      <c r="C11" s="38"/>
      <c r="D11" s="38"/>
      <c r="E11" s="38"/>
      <c r="F11" s="38"/>
      <c r="G11" s="38"/>
      <c r="H11" s="38"/>
      <c r="I11" s="38"/>
      <c r="J11" s="38"/>
    </row>
    <row r="12" s="22" customFormat="1" ht="21" customHeight="1" spans="1:10">
      <c r="A12" s="5"/>
      <c r="B12" s="38" t="s">
        <v>294</v>
      </c>
      <c r="C12" s="38"/>
      <c r="D12" s="38"/>
      <c r="E12" s="38"/>
      <c r="F12" s="38"/>
      <c r="G12" s="38"/>
      <c r="H12" s="38"/>
      <c r="I12" s="38"/>
      <c r="J12" s="38"/>
    </row>
    <row r="13" s="22" customFormat="1" ht="21" customHeight="1" spans="1:10">
      <c r="A13" s="5"/>
      <c r="B13" s="38" t="s">
        <v>295</v>
      </c>
      <c r="C13" s="38"/>
      <c r="D13" s="38"/>
      <c r="E13" s="38"/>
      <c r="F13" s="38"/>
      <c r="G13" s="38"/>
      <c r="H13" s="38"/>
      <c r="I13" s="38"/>
      <c r="J13" s="38"/>
    </row>
    <row r="14" s="21" customFormat="1" ht="12" customHeight="1" spans="1:10">
      <c r="A14" s="39" t="s">
        <v>296</v>
      </c>
      <c r="B14" s="40" t="s">
        <v>297</v>
      </c>
      <c r="C14" s="41"/>
      <c r="D14" s="40" t="s">
        <v>298</v>
      </c>
      <c r="E14" s="40" t="s">
        <v>299</v>
      </c>
      <c r="F14" s="41"/>
      <c r="G14" s="42" t="s">
        <v>300</v>
      </c>
      <c r="H14" s="41"/>
      <c r="I14" s="41"/>
      <c r="J14" s="40" t="s">
        <v>301</v>
      </c>
    </row>
    <row r="15" s="21" customFormat="1" ht="12" customHeight="1" spans="1:10">
      <c r="A15" s="43"/>
      <c r="B15" s="44" t="s">
        <v>302</v>
      </c>
      <c r="C15" s="45"/>
      <c r="D15" s="46">
        <v>10</v>
      </c>
      <c r="E15" s="26" t="s">
        <v>303</v>
      </c>
      <c r="F15" s="27"/>
      <c r="G15" s="26" t="s">
        <v>304</v>
      </c>
      <c r="H15" s="27"/>
      <c r="I15" s="27"/>
      <c r="J15" s="47">
        <v>1</v>
      </c>
    </row>
    <row r="16" s="21" customFormat="1" ht="12" customHeight="1" spans="1:10">
      <c r="A16" s="43"/>
      <c r="B16" s="48"/>
      <c r="C16" s="49"/>
      <c r="D16" s="50"/>
      <c r="E16" s="27"/>
      <c r="F16" s="27"/>
      <c r="G16" s="26" t="s">
        <v>305</v>
      </c>
      <c r="H16" s="27"/>
      <c r="I16" s="27"/>
      <c r="J16" s="26" t="s">
        <v>306</v>
      </c>
    </row>
    <row r="17" s="21" customFormat="1" ht="12" customHeight="1" spans="1:10">
      <c r="A17" s="43"/>
      <c r="B17" s="48"/>
      <c r="C17" s="49"/>
      <c r="D17" s="50"/>
      <c r="E17" s="27"/>
      <c r="F17" s="27"/>
      <c r="G17" s="26" t="s">
        <v>307</v>
      </c>
      <c r="H17" s="27"/>
      <c r="I17" s="27"/>
      <c r="J17" s="26" t="s">
        <v>308</v>
      </c>
    </row>
    <row r="18" s="21" customFormat="1" ht="12" customHeight="1" spans="1:10">
      <c r="A18" s="43"/>
      <c r="B18" s="48"/>
      <c r="C18" s="49"/>
      <c r="D18" s="50"/>
      <c r="E18" s="27"/>
      <c r="F18" s="27"/>
      <c r="G18" s="26" t="s">
        <v>309</v>
      </c>
      <c r="H18" s="27"/>
      <c r="I18" s="27"/>
      <c r="J18" s="26" t="s">
        <v>310</v>
      </c>
    </row>
    <row r="19" s="21" customFormat="1" ht="12" customHeight="1" spans="1:10">
      <c r="A19" s="43"/>
      <c r="B19" s="48"/>
      <c r="C19" s="49"/>
      <c r="D19" s="50"/>
      <c r="E19" s="26" t="s">
        <v>311</v>
      </c>
      <c r="F19" s="27"/>
      <c r="G19" s="26" t="s">
        <v>312</v>
      </c>
      <c r="H19" s="27"/>
      <c r="I19" s="27"/>
      <c r="J19" s="26" t="s">
        <v>313</v>
      </c>
    </row>
    <row r="20" s="21" customFormat="1" ht="12" customHeight="1" spans="1:10">
      <c r="A20" s="43"/>
      <c r="B20" s="48"/>
      <c r="C20" s="49"/>
      <c r="D20" s="50"/>
      <c r="E20" s="27"/>
      <c r="F20" s="27"/>
      <c r="G20" s="26" t="s">
        <v>314</v>
      </c>
      <c r="H20" s="27"/>
      <c r="I20" s="27"/>
      <c r="J20" s="26" t="s">
        <v>315</v>
      </c>
    </row>
    <row r="21" s="21" customFormat="1" ht="12" customHeight="1" spans="1:10">
      <c r="A21" s="43"/>
      <c r="B21" s="48"/>
      <c r="C21" s="49"/>
      <c r="D21" s="50"/>
      <c r="E21" s="26" t="s">
        <v>316</v>
      </c>
      <c r="F21" s="27"/>
      <c r="G21" s="26" t="s">
        <v>317</v>
      </c>
      <c r="H21" s="27"/>
      <c r="I21" s="27"/>
      <c r="J21" s="26" t="s">
        <v>318</v>
      </c>
    </row>
    <row r="22" s="21" customFormat="1" ht="12" customHeight="1" spans="1:10">
      <c r="A22" s="43"/>
      <c r="B22" s="48"/>
      <c r="C22" s="49"/>
      <c r="D22" s="50"/>
      <c r="E22" s="27"/>
      <c r="F22" s="27"/>
      <c r="G22" s="26" t="s">
        <v>319</v>
      </c>
      <c r="H22" s="27"/>
      <c r="I22" s="27"/>
      <c r="J22" s="26" t="s">
        <v>320</v>
      </c>
    </row>
    <row r="23" s="21" customFormat="1" ht="12" customHeight="1" spans="1:10">
      <c r="A23" s="43"/>
      <c r="B23" s="48"/>
      <c r="C23" s="49"/>
      <c r="D23" s="50"/>
      <c r="E23" s="26" t="s">
        <v>321</v>
      </c>
      <c r="F23" s="27"/>
      <c r="G23" s="26" t="s">
        <v>322</v>
      </c>
      <c r="H23" s="27"/>
      <c r="I23" s="27"/>
      <c r="J23" s="26" t="s">
        <v>318</v>
      </c>
    </row>
    <row r="24" s="21" customFormat="1" ht="12" customHeight="1" spans="1:10">
      <c r="A24" s="43"/>
      <c r="B24" s="48"/>
      <c r="C24" s="49"/>
      <c r="D24" s="50"/>
      <c r="E24" s="27"/>
      <c r="F24" s="27"/>
      <c r="G24" s="26" t="s">
        <v>323</v>
      </c>
      <c r="H24" s="27"/>
      <c r="I24" s="27"/>
      <c r="J24" s="47">
        <v>1</v>
      </c>
    </row>
    <row r="25" s="21" customFormat="1" ht="12" customHeight="1" spans="1:10">
      <c r="A25" s="43"/>
      <c r="B25" s="48"/>
      <c r="C25" s="49"/>
      <c r="D25" s="50"/>
      <c r="E25" s="26" t="s">
        <v>324</v>
      </c>
      <c r="F25" s="27"/>
      <c r="G25" s="26" t="s">
        <v>325</v>
      </c>
      <c r="H25" s="27"/>
      <c r="I25" s="27"/>
      <c r="J25" s="26" t="s">
        <v>308</v>
      </c>
    </row>
    <row r="26" s="21" customFormat="1" ht="12" customHeight="1" spans="1:10">
      <c r="A26" s="43"/>
      <c r="B26" s="51"/>
      <c r="C26" s="52"/>
      <c r="D26" s="53"/>
      <c r="E26" s="26" t="s">
        <v>326</v>
      </c>
      <c r="F26" s="27"/>
      <c r="G26" s="26" t="s">
        <v>327</v>
      </c>
      <c r="H26" s="27"/>
      <c r="I26" s="27"/>
      <c r="J26" s="26" t="s">
        <v>328</v>
      </c>
    </row>
    <row r="27" s="21" customFormat="1" ht="12" customHeight="1" spans="1:10">
      <c r="A27" s="43"/>
      <c r="B27" s="54" t="s">
        <v>329</v>
      </c>
      <c r="C27" s="55"/>
      <c r="D27" s="46">
        <v>30</v>
      </c>
      <c r="E27" s="44" t="s">
        <v>330</v>
      </c>
      <c r="F27" s="45"/>
      <c r="G27" s="28" t="s">
        <v>331</v>
      </c>
      <c r="H27" s="27"/>
      <c r="I27" s="27"/>
      <c r="J27" s="27" t="s">
        <v>332</v>
      </c>
    </row>
    <row r="28" s="21" customFormat="1" ht="12" customHeight="1" spans="1:10">
      <c r="A28" s="43"/>
      <c r="B28" s="56"/>
      <c r="C28" s="57"/>
      <c r="D28" s="50"/>
      <c r="E28" s="48"/>
      <c r="F28" s="49"/>
      <c r="G28" s="58" t="s">
        <v>333</v>
      </c>
      <c r="H28" s="27"/>
      <c r="I28" s="27"/>
      <c r="J28" s="27" t="s">
        <v>334</v>
      </c>
    </row>
    <row r="29" s="21" customFormat="1" ht="12" customHeight="1" spans="1:10">
      <c r="A29" s="43"/>
      <c r="B29" s="56"/>
      <c r="C29" s="57"/>
      <c r="D29" s="50"/>
      <c r="E29" s="48"/>
      <c r="F29" s="49"/>
      <c r="G29" s="58" t="s">
        <v>335</v>
      </c>
      <c r="H29" s="27"/>
      <c r="I29" s="27"/>
      <c r="J29" s="27" t="s">
        <v>334</v>
      </c>
    </row>
    <row r="30" s="21" customFormat="1" ht="12" customHeight="1" spans="1:10">
      <c r="A30" s="43"/>
      <c r="B30" s="56"/>
      <c r="C30" s="57"/>
      <c r="D30" s="50"/>
      <c r="E30" s="48"/>
      <c r="F30" s="49"/>
      <c r="G30" s="58" t="s">
        <v>336</v>
      </c>
      <c r="H30" s="27"/>
      <c r="I30" s="27"/>
      <c r="J30" s="47" t="s">
        <v>337</v>
      </c>
    </row>
    <row r="31" s="21" customFormat="1" ht="12" customHeight="1" spans="1:10">
      <c r="A31" s="43"/>
      <c r="B31" s="56"/>
      <c r="C31" s="57"/>
      <c r="D31" s="50"/>
      <c r="E31" s="48"/>
      <c r="F31" s="49"/>
      <c r="G31" s="59" t="s">
        <v>338</v>
      </c>
      <c r="H31" s="60"/>
      <c r="I31" s="61"/>
      <c r="J31" s="47" t="s">
        <v>339</v>
      </c>
    </row>
    <row r="32" s="21" customFormat="1" ht="12" customHeight="1" spans="1:10">
      <c r="A32" s="43"/>
      <c r="B32" s="56"/>
      <c r="C32" s="57"/>
      <c r="D32" s="50"/>
      <c r="E32" s="51"/>
      <c r="F32" s="52"/>
      <c r="G32" s="58" t="s">
        <v>340</v>
      </c>
      <c r="H32" s="27"/>
      <c r="I32" s="27"/>
      <c r="J32" s="47" t="s">
        <v>341</v>
      </c>
    </row>
    <row r="33" s="21" customFormat="1" ht="12" customHeight="1" spans="1:10">
      <c r="A33" s="43"/>
      <c r="B33" s="56"/>
      <c r="C33" s="57"/>
      <c r="D33" s="50"/>
      <c r="E33" s="62" t="s">
        <v>342</v>
      </c>
      <c r="F33" s="57"/>
      <c r="G33" s="58" t="s">
        <v>343</v>
      </c>
      <c r="H33" s="27"/>
      <c r="I33" s="27"/>
      <c r="J33" s="47">
        <v>1</v>
      </c>
    </row>
    <row r="34" s="21" customFormat="1" ht="12" customHeight="1" spans="1:10">
      <c r="A34" s="43"/>
      <c r="B34" s="56"/>
      <c r="C34" s="57"/>
      <c r="D34" s="50"/>
      <c r="E34" s="56"/>
      <c r="F34" s="57"/>
      <c r="G34" s="58" t="s">
        <v>344</v>
      </c>
      <c r="H34" s="27"/>
      <c r="I34" s="27"/>
      <c r="J34" s="47">
        <v>1</v>
      </c>
    </row>
    <row r="35" s="21" customFormat="1" ht="12" customHeight="1" spans="1:10">
      <c r="A35" s="43"/>
      <c r="B35" s="56"/>
      <c r="C35" s="57"/>
      <c r="D35" s="50"/>
      <c r="E35" s="56"/>
      <c r="F35" s="57"/>
      <c r="G35" s="58" t="s">
        <v>345</v>
      </c>
      <c r="H35" s="27"/>
      <c r="I35" s="27"/>
      <c r="J35" s="26" t="s">
        <v>346</v>
      </c>
    </row>
    <row r="36" s="21" customFormat="1" ht="12" customHeight="1" spans="1:10">
      <c r="A36" s="43"/>
      <c r="B36" s="56"/>
      <c r="C36" s="57"/>
      <c r="D36" s="50"/>
      <c r="E36" s="56"/>
      <c r="F36" s="57"/>
      <c r="G36" s="58" t="s">
        <v>347</v>
      </c>
      <c r="H36" s="27"/>
      <c r="I36" s="27"/>
      <c r="J36" s="26" t="s">
        <v>346</v>
      </c>
    </row>
    <row r="37" s="21" customFormat="1" ht="12" customHeight="1" spans="1:10">
      <c r="A37" s="43"/>
      <c r="B37" s="56"/>
      <c r="C37" s="57"/>
      <c r="D37" s="50"/>
      <c r="E37" s="56"/>
      <c r="F37" s="57"/>
      <c r="G37" s="59" t="s">
        <v>348</v>
      </c>
      <c r="H37" s="60"/>
      <c r="I37" s="61"/>
      <c r="J37" s="26" t="s">
        <v>346</v>
      </c>
    </row>
    <row r="38" s="21" customFormat="1" ht="12" customHeight="1" spans="1:10">
      <c r="A38" s="43"/>
      <c r="B38" s="56"/>
      <c r="C38" s="57"/>
      <c r="D38" s="50"/>
      <c r="E38" s="63"/>
      <c r="F38" s="64"/>
      <c r="G38" s="58" t="s">
        <v>349</v>
      </c>
      <c r="H38" s="27"/>
      <c r="I38" s="27"/>
      <c r="J38" s="26" t="s">
        <v>346</v>
      </c>
    </row>
    <row r="39" s="21" customFormat="1" ht="12" customHeight="1" spans="1:10">
      <c r="A39" s="43"/>
      <c r="B39" s="56"/>
      <c r="C39" s="57"/>
      <c r="D39" s="50"/>
      <c r="E39" s="26" t="s">
        <v>350</v>
      </c>
      <c r="F39" s="27"/>
      <c r="G39" s="58" t="s">
        <v>351</v>
      </c>
      <c r="H39" s="27"/>
      <c r="I39" s="27"/>
      <c r="J39" s="28" t="s">
        <v>352</v>
      </c>
    </row>
    <row r="40" s="21" customFormat="1" ht="12" customHeight="1" spans="1:10">
      <c r="A40" s="43"/>
      <c r="B40" s="56"/>
      <c r="C40" s="57"/>
      <c r="D40" s="50"/>
      <c r="E40" s="27"/>
      <c r="F40" s="27"/>
      <c r="G40" s="58" t="s">
        <v>353</v>
      </c>
      <c r="H40" s="27"/>
      <c r="I40" s="27"/>
      <c r="J40" s="28" t="s">
        <v>354</v>
      </c>
    </row>
    <row r="41" s="21" customFormat="1" ht="12" customHeight="1" spans="1:10">
      <c r="A41" s="43"/>
      <c r="B41" s="63"/>
      <c r="C41" s="64"/>
      <c r="D41" s="53"/>
      <c r="E41" s="26" t="s">
        <v>355</v>
      </c>
      <c r="F41" s="27"/>
      <c r="G41" s="58" t="s">
        <v>356</v>
      </c>
      <c r="H41" s="27"/>
      <c r="I41" s="27"/>
      <c r="J41" s="28" t="s">
        <v>357</v>
      </c>
    </row>
    <row r="42" s="21" customFormat="1" ht="12" customHeight="1" spans="1:10">
      <c r="A42" s="43"/>
      <c r="B42" s="26" t="s">
        <v>358</v>
      </c>
      <c r="C42" s="27"/>
      <c r="D42" s="29">
        <v>30</v>
      </c>
      <c r="E42" s="26" t="s">
        <v>359</v>
      </c>
      <c r="F42" s="27"/>
      <c r="G42" s="58" t="s">
        <v>360</v>
      </c>
      <c r="H42" s="27"/>
      <c r="I42" s="27"/>
      <c r="J42" s="28" t="s">
        <v>361</v>
      </c>
    </row>
    <row r="43" s="21" customFormat="1" ht="12" customHeight="1" spans="1:10">
      <c r="A43" s="43"/>
      <c r="B43" s="26"/>
      <c r="C43" s="27"/>
      <c r="D43" s="29"/>
      <c r="E43" s="44" t="s">
        <v>362</v>
      </c>
      <c r="F43" s="65"/>
      <c r="G43" s="66" t="s">
        <v>363</v>
      </c>
      <c r="H43" s="67"/>
      <c r="I43" s="68"/>
      <c r="J43" s="69" t="s">
        <v>364</v>
      </c>
    </row>
    <row r="44" s="21" customFormat="1" ht="12" customHeight="1" spans="1:10">
      <c r="A44" s="43"/>
      <c r="B44" s="26"/>
      <c r="C44" s="27"/>
      <c r="D44" s="29"/>
      <c r="E44" s="70"/>
      <c r="F44" s="71"/>
      <c r="G44" s="66" t="s">
        <v>365</v>
      </c>
      <c r="H44" s="67"/>
      <c r="I44" s="68"/>
      <c r="J44" s="69" t="s">
        <v>366</v>
      </c>
    </row>
    <row r="45" s="21" customFormat="1" ht="12" customHeight="1" spans="1:10">
      <c r="A45" s="43"/>
      <c r="B45" s="26"/>
      <c r="C45" s="27"/>
      <c r="D45" s="29"/>
      <c r="E45" s="70"/>
      <c r="F45" s="71"/>
      <c r="G45" s="66" t="s">
        <v>367</v>
      </c>
      <c r="H45" s="67"/>
      <c r="I45" s="68"/>
      <c r="J45" s="72" t="s">
        <v>315</v>
      </c>
    </row>
    <row r="46" s="21" customFormat="1" ht="12" customHeight="1" spans="1:10">
      <c r="A46" s="43"/>
      <c r="B46" s="26"/>
      <c r="C46" s="27"/>
      <c r="D46" s="29"/>
      <c r="E46" s="70"/>
      <c r="F46" s="71"/>
      <c r="G46" s="66" t="s">
        <v>368</v>
      </c>
      <c r="H46" s="67"/>
      <c r="I46" s="68"/>
      <c r="J46" s="72" t="s">
        <v>361</v>
      </c>
    </row>
    <row r="47" s="21" customFormat="1" ht="12" customHeight="1" spans="1:10">
      <c r="A47" s="43"/>
      <c r="B47" s="27"/>
      <c r="C47" s="27"/>
      <c r="D47" s="27"/>
      <c r="E47" s="73"/>
      <c r="F47" s="74"/>
      <c r="G47" s="58" t="s">
        <v>369</v>
      </c>
      <c r="H47" s="27"/>
      <c r="I47" s="27"/>
      <c r="J47" s="28" t="s">
        <v>370</v>
      </c>
    </row>
    <row r="48" s="21" customFormat="1" ht="12" customHeight="1" spans="1:10">
      <c r="A48" s="43"/>
      <c r="B48" s="27"/>
      <c r="C48" s="27"/>
      <c r="D48" s="27"/>
      <c r="E48" s="26" t="s">
        <v>371</v>
      </c>
      <c r="F48" s="27"/>
      <c r="G48" s="58" t="s">
        <v>372</v>
      </c>
      <c r="H48" s="27"/>
      <c r="I48" s="27"/>
      <c r="J48" s="26" t="s">
        <v>364</v>
      </c>
    </row>
    <row r="49" s="21" customFormat="1" ht="12" customHeight="1" spans="1:10">
      <c r="A49" s="43"/>
      <c r="B49" s="27"/>
      <c r="C49" s="27"/>
      <c r="D49" s="27"/>
      <c r="E49" s="26" t="s">
        <v>373</v>
      </c>
      <c r="F49" s="27"/>
      <c r="G49" s="58" t="s">
        <v>374</v>
      </c>
      <c r="H49" s="27"/>
      <c r="I49" s="27"/>
      <c r="J49" s="26" t="s">
        <v>375</v>
      </c>
    </row>
    <row r="50" s="21" customFormat="1" ht="12" customHeight="1" spans="1:10">
      <c r="A50" s="43"/>
      <c r="B50" s="26" t="s">
        <v>376</v>
      </c>
      <c r="C50" s="27"/>
      <c r="D50" s="29">
        <v>20</v>
      </c>
      <c r="E50" s="26" t="s">
        <v>377</v>
      </c>
      <c r="F50" s="27"/>
      <c r="G50" s="26" t="s">
        <v>378</v>
      </c>
      <c r="H50" s="27"/>
      <c r="I50" s="27"/>
      <c r="J50" s="26" t="s">
        <v>379</v>
      </c>
    </row>
    <row r="51" s="21" customFormat="1" ht="12" customHeight="1" spans="1:10">
      <c r="A51" s="43"/>
      <c r="B51" s="27"/>
      <c r="C51" s="27"/>
      <c r="D51" s="27"/>
      <c r="E51" s="26" t="s">
        <v>380</v>
      </c>
      <c r="F51" s="27"/>
      <c r="G51" s="26" t="s">
        <v>381</v>
      </c>
      <c r="H51" s="27"/>
      <c r="I51" s="27"/>
      <c r="J51" s="26" t="s">
        <v>375</v>
      </c>
    </row>
    <row r="52" s="21" customFormat="1" ht="12" customHeight="1" spans="1:10">
      <c r="A52" s="43"/>
      <c r="B52" s="27"/>
      <c r="C52" s="27"/>
      <c r="D52" s="27"/>
      <c r="E52" s="26" t="s">
        <v>382</v>
      </c>
      <c r="F52" s="27"/>
      <c r="G52" s="26" t="s">
        <v>383</v>
      </c>
      <c r="H52" s="27"/>
      <c r="I52" s="27"/>
      <c r="J52" s="26" t="s">
        <v>366</v>
      </c>
    </row>
    <row r="53" s="21" customFormat="1" ht="12" customHeight="1" spans="1:10">
      <c r="A53" s="75"/>
      <c r="B53" s="76"/>
      <c r="C53" s="76"/>
      <c r="D53" s="76"/>
      <c r="E53" s="77" t="s">
        <v>384</v>
      </c>
      <c r="F53" s="76"/>
      <c r="G53" s="77" t="s">
        <v>385</v>
      </c>
      <c r="H53" s="76"/>
      <c r="I53" s="76"/>
      <c r="J53" s="77" t="s">
        <v>379</v>
      </c>
    </row>
    <row r="54" s="1" customFormat="1" ht="22" customHeight="1" spans="1:10">
      <c r="A54" s="78" t="s">
        <v>386</v>
      </c>
      <c r="B54" s="78" t="s">
        <v>387</v>
      </c>
      <c r="C54" s="78"/>
      <c r="D54" s="78"/>
      <c r="E54" s="79"/>
      <c r="F54" s="78" t="s">
        <v>388</v>
      </c>
      <c r="G54" s="79"/>
      <c r="H54" s="78" t="s">
        <v>389</v>
      </c>
      <c r="I54" s="78"/>
      <c r="J54" s="78"/>
    </row>
  </sheetData>
  <mergeCells count="100">
    <mergeCell ref="A1:J1"/>
    <mergeCell ref="A2:B2"/>
    <mergeCell ref="C2:J2"/>
    <mergeCell ref="A3:B3"/>
    <mergeCell ref="C3:F3"/>
    <mergeCell ref="G3:H3"/>
    <mergeCell ref="I3:J3"/>
    <mergeCell ref="C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J11"/>
    <mergeCell ref="B12:J12"/>
    <mergeCell ref="B13:J13"/>
    <mergeCell ref="B14:C14"/>
    <mergeCell ref="E14:F14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E25:F25"/>
    <mergeCell ref="G25:I25"/>
    <mergeCell ref="E26:F26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E41:F41"/>
    <mergeCell ref="G41:I41"/>
    <mergeCell ref="E42:F42"/>
    <mergeCell ref="G42:I42"/>
    <mergeCell ref="G43:I43"/>
    <mergeCell ref="G44:I44"/>
    <mergeCell ref="G45:I45"/>
    <mergeCell ref="G46:I46"/>
    <mergeCell ref="G47:I47"/>
    <mergeCell ref="E48:F48"/>
    <mergeCell ref="G48:I48"/>
    <mergeCell ref="E49:F49"/>
    <mergeCell ref="G49:I49"/>
    <mergeCell ref="E50:F50"/>
    <mergeCell ref="G50:I50"/>
    <mergeCell ref="E51:F51"/>
    <mergeCell ref="G51:I51"/>
    <mergeCell ref="E52:F52"/>
    <mergeCell ref="G52:I52"/>
    <mergeCell ref="E53:F53"/>
    <mergeCell ref="G53:I53"/>
    <mergeCell ref="B54:D54"/>
    <mergeCell ref="H54:I54"/>
    <mergeCell ref="A11:A13"/>
    <mergeCell ref="A14:A53"/>
    <mergeCell ref="D15:D26"/>
    <mergeCell ref="D27:D41"/>
    <mergeCell ref="D42:D49"/>
    <mergeCell ref="D50:D53"/>
    <mergeCell ref="A4:B10"/>
    <mergeCell ref="C5:D7"/>
    <mergeCell ref="C8:D10"/>
    <mergeCell ref="B15:C26"/>
    <mergeCell ref="E15:F18"/>
    <mergeCell ref="E19:F20"/>
    <mergeCell ref="E21:F22"/>
    <mergeCell ref="E23:F24"/>
    <mergeCell ref="B27:C41"/>
    <mergeCell ref="E27:F32"/>
    <mergeCell ref="E33:F38"/>
    <mergeCell ref="E39:F40"/>
    <mergeCell ref="B42:C49"/>
    <mergeCell ref="E43:F47"/>
    <mergeCell ref="B50:C53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selection activeCell="J8" sqref="J8"/>
    </sheetView>
  </sheetViews>
  <sheetFormatPr defaultColWidth="9" defaultRowHeight="13.5" outlineLevelCol="6"/>
  <cols>
    <col min="2" max="7" width="13.125" customWidth="1"/>
  </cols>
  <sheetData>
    <row r="1" ht="48" customHeight="1" spans="1:7">
      <c r="A1" s="2" t="s">
        <v>390</v>
      </c>
      <c r="B1" s="3"/>
      <c r="C1" s="3"/>
      <c r="D1" s="3"/>
      <c r="E1" s="3"/>
      <c r="F1" s="3"/>
      <c r="G1" s="3"/>
    </row>
    <row r="2" ht="32" customHeight="1" spans="1:7">
      <c r="A2" s="4" t="s">
        <v>391</v>
      </c>
      <c r="B2" s="4"/>
      <c r="C2" s="4" t="s">
        <v>392</v>
      </c>
      <c r="D2" s="4"/>
      <c r="E2" s="4" t="s">
        <v>393</v>
      </c>
      <c r="F2" s="5" t="s">
        <v>394</v>
      </c>
      <c r="G2" s="5"/>
    </row>
    <row r="3" ht="24" customHeight="1" spans="1:7">
      <c r="A3" s="4" t="s">
        <v>395</v>
      </c>
      <c r="B3" s="4"/>
      <c r="C3" s="4" t="s">
        <v>145</v>
      </c>
      <c r="D3" s="4"/>
      <c r="E3" s="4" t="s">
        <v>396</v>
      </c>
      <c r="F3" s="4" t="s">
        <v>145</v>
      </c>
      <c r="G3" s="4"/>
    </row>
    <row r="4" ht="24" customHeight="1" spans="1:7">
      <c r="A4" s="5" t="s">
        <v>397</v>
      </c>
      <c r="B4" s="5"/>
      <c r="C4" s="4" t="s">
        <v>398</v>
      </c>
      <c r="D4" s="4"/>
      <c r="E4" s="6">
        <v>24</v>
      </c>
      <c r="F4" s="6"/>
      <c r="G4" s="6"/>
    </row>
    <row r="5" ht="24" customHeight="1" spans="1:7">
      <c r="A5" s="5"/>
      <c r="B5" s="5"/>
      <c r="C5" s="4" t="s">
        <v>399</v>
      </c>
      <c r="D5" s="4"/>
      <c r="E5" s="6">
        <v>24</v>
      </c>
      <c r="F5" s="6"/>
      <c r="G5" s="6"/>
    </row>
    <row r="6" ht="24" customHeight="1" spans="1:7">
      <c r="A6" s="5"/>
      <c r="B6" s="5"/>
      <c r="C6" s="4" t="s">
        <v>400</v>
      </c>
      <c r="D6" s="4"/>
      <c r="E6" s="7"/>
      <c r="F6" s="7"/>
      <c r="G6" s="7"/>
    </row>
    <row r="7" ht="24" customHeight="1" spans="1:7">
      <c r="A7" s="5" t="s">
        <v>401</v>
      </c>
      <c r="B7" s="5" t="s">
        <v>402</v>
      </c>
      <c r="C7" s="5"/>
      <c r="D7" s="5"/>
      <c r="E7" s="5"/>
      <c r="F7" s="5"/>
      <c r="G7" s="5"/>
    </row>
    <row r="8" ht="41" customHeight="1" spans="1:7">
      <c r="A8" s="5"/>
      <c r="B8" s="8" t="s">
        <v>403</v>
      </c>
      <c r="C8" s="8"/>
      <c r="D8" s="8"/>
      <c r="E8" s="8"/>
      <c r="F8" s="8"/>
      <c r="G8" s="8"/>
    </row>
    <row r="9" ht="25" customHeight="1" spans="1:7">
      <c r="A9" s="5" t="s">
        <v>404</v>
      </c>
      <c r="B9" s="5" t="s">
        <v>297</v>
      </c>
      <c r="C9" s="5" t="s">
        <v>299</v>
      </c>
      <c r="D9" s="9" t="s">
        <v>300</v>
      </c>
      <c r="E9" s="9"/>
      <c r="F9" s="9"/>
      <c r="G9" s="5" t="s">
        <v>301</v>
      </c>
    </row>
    <row r="10" ht="25" customHeight="1" spans="1:7">
      <c r="A10" s="5"/>
      <c r="B10" s="10" t="s">
        <v>355</v>
      </c>
      <c r="C10" s="5" t="s">
        <v>405</v>
      </c>
      <c r="D10" s="11" t="s">
        <v>406</v>
      </c>
      <c r="E10" s="12"/>
      <c r="F10" s="13"/>
      <c r="G10" s="195" t="s">
        <v>407</v>
      </c>
    </row>
    <row r="11" ht="25" customHeight="1" spans="1:7">
      <c r="A11" s="5"/>
      <c r="B11" s="5" t="s">
        <v>408</v>
      </c>
      <c r="C11" s="5" t="s">
        <v>330</v>
      </c>
      <c r="D11" s="11" t="s">
        <v>409</v>
      </c>
      <c r="E11" s="12"/>
      <c r="F11" s="13"/>
      <c r="G11" s="195" t="s">
        <v>410</v>
      </c>
    </row>
    <row r="12" ht="25" customHeight="1" spans="1:7">
      <c r="A12" s="5"/>
      <c r="B12" s="5"/>
      <c r="C12" s="5"/>
      <c r="D12" s="11" t="s">
        <v>411</v>
      </c>
      <c r="E12" s="12"/>
      <c r="F12" s="13"/>
      <c r="G12" s="14" t="s">
        <v>412</v>
      </c>
    </row>
    <row r="13" ht="25" customHeight="1" spans="1:7">
      <c r="A13" s="5"/>
      <c r="B13" s="5"/>
      <c r="C13" s="5"/>
      <c r="D13" s="11" t="s">
        <v>413</v>
      </c>
      <c r="E13" s="12"/>
      <c r="F13" s="13"/>
      <c r="G13" s="14" t="s">
        <v>414</v>
      </c>
    </row>
    <row r="14" ht="25" customHeight="1" spans="1:7">
      <c r="A14" s="5"/>
      <c r="B14" s="5"/>
      <c r="C14" s="5" t="s">
        <v>342</v>
      </c>
      <c r="D14" s="11" t="s">
        <v>415</v>
      </c>
      <c r="E14" s="12"/>
      <c r="F14" s="13"/>
      <c r="G14" s="195" t="s">
        <v>416</v>
      </c>
    </row>
    <row r="15" ht="25" customHeight="1" spans="1:7">
      <c r="A15" s="5"/>
      <c r="B15" s="5"/>
      <c r="C15" s="5"/>
      <c r="D15" s="11" t="s">
        <v>343</v>
      </c>
      <c r="E15" s="12"/>
      <c r="F15" s="13"/>
      <c r="G15" s="195" t="s">
        <v>416</v>
      </c>
    </row>
    <row r="16" ht="25" customHeight="1" spans="1:7">
      <c r="A16" s="5"/>
      <c r="B16" s="5"/>
      <c r="C16" s="5"/>
      <c r="D16" s="11" t="s">
        <v>417</v>
      </c>
      <c r="E16" s="12"/>
      <c r="F16" s="13"/>
      <c r="G16" s="195" t="s">
        <v>416</v>
      </c>
    </row>
    <row r="17" ht="25" customHeight="1" spans="1:7">
      <c r="A17" s="5"/>
      <c r="B17" s="5"/>
      <c r="C17" s="10" t="s">
        <v>350</v>
      </c>
      <c r="D17" s="11" t="s">
        <v>418</v>
      </c>
      <c r="E17" s="12"/>
      <c r="F17" s="13"/>
      <c r="G17" s="5" t="s">
        <v>352</v>
      </c>
    </row>
    <row r="18" ht="25" customHeight="1" spans="1:7">
      <c r="A18" s="5"/>
      <c r="B18" s="5"/>
      <c r="C18" s="15"/>
      <c r="D18" s="11" t="s">
        <v>419</v>
      </c>
      <c r="E18" s="12"/>
      <c r="F18" s="13"/>
      <c r="G18" s="5" t="s">
        <v>352</v>
      </c>
    </row>
    <row r="19" ht="25" customHeight="1" spans="1:7">
      <c r="A19" s="5"/>
      <c r="B19" s="5" t="s">
        <v>420</v>
      </c>
      <c r="C19" s="5" t="s">
        <v>421</v>
      </c>
      <c r="D19" s="11" t="s">
        <v>422</v>
      </c>
      <c r="E19" s="12"/>
      <c r="F19" s="13"/>
      <c r="G19" s="5" t="s">
        <v>423</v>
      </c>
    </row>
    <row r="20" ht="25" customHeight="1" spans="1:7">
      <c r="A20" s="5"/>
      <c r="B20" s="5"/>
      <c r="C20" s="5" t="s">
        <v>424</v>
      </c>
      <c r="D20" s="11" t="s">
        <v>425</v>
      </c>
      <c r="E20" s="12"/>
      <c r="F20" s="13"/>
      <c r="G20" s="5" t="s">
        <v>361</v>
      </c>
    </row>
    <row r="21" ht="25" customHeight="1" spans="1:7">
      <c r="A21" s="5"/>
      <c r="B21" s="5"/>
      <c r="C21" s="5" t="s">
        <v>426</v>
      </c>
      <c r="D21" s="11" t="s">
        <v>427</v>
      </c>
      <c r="E21" s="12"/>
      <c r="F21" s="13"/>
      <c r="G21" s="5" t="s">
        <v>428</v>
      </c>
    </row>
    <row r="22" ht="25" customHeight="1" spans="1:7">
      <c r="A22" s="5"/>
      <c r="B22" s="5" t="s">
        <v>429</v>
      </c>
      <c r="C22" s="5" t="s">
        <v>430</v>
      </c>
      <c r="D22" s="11" t="s">
        <v>431</v>
      </c>
      <c r="E22" s="12"/>
      <c r="F22" s="13"/>
      <c r="G22" s="14" t="s">
        <v>432</v>
      </c>
    </row>
    <row r="23" s="1" customFormat="1" ht="31" customHeight="1" spans="1:7">
      <c r="A23" s="16" t="s">
        <v>433</v>
      </c>
      <c r="B23" s="17" t="s">
        <v>387</v>
      </c>
      <c r="C23" s="17"/>
      <c r="D23" s="16" t="s">
        <v>388</v>
      </c>
      <c r="E23" s="17"/>
      <c r="F23" s="18" t="s">
        <v>389</v>
      </c>
      <c r="G23" s="19"/>
    </row>
    <row r="24" ht="29" customHeight="1" spans="1:7">
      <c r="A24" s="4" t="s">
        <v>434</v>
      </c>
      <c r="B24" s="4"/>
      <c r="C24" s="4"/>
      <c r="D24" s="4"/>
      <c r="E24" s="4"/>
      <c r="F24" s="4"/>
      <c r="G24" s="20"/>
    </row>
    <row r="25" spans="1:7">
      <c r="A25" s="4"/>
      <c r="B25" s="4"/>
      <c r="C25" s="4"/>
      <c r="D25" s="4"/>
      <c r="E25" s="4"/>
      <c r="F25" s="4"/>
      <c r="G25" s="20"/>
    </row>
    <row r="26" spans="1:7">
      <c r="A26" s="4"/>
      <c r="B26" s="4"/>
      <c r="C26" s="4"/>
      <c r="D26" s="4"/>
      <c r="E26" s="4"/>
      <c r="F26" s="4"/>
      <c r="G26" s="20"/>
    </row>
  </sheetData>
  <mergeCells count="38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A7:A8"/>
    <mergeCell ref="A9:A22"/>
    <mergeCell ref="B11:B18"/>
    <mergeCell ref="B19:B21"/>
    <mergeCell ref="C11:C13"/>
    <mergeCell ref="C14:C16"/>
    <mergeCell ref="C17:C18"/>
    <mergeCell ref="A4:B6"/>
    <mergeCell ref="A24:G2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了</cp:lastModifiedBy>
  <dcterms:created xsi:type="dcterms:W3CDTF">2023-04-13T07:17:00Z</dcterms:created>
  <cp:lastPrinted>2024-02-02T01:31:00Z</cp:lastPrinted>
  <dcterms:modified xsi:type="dcterms:W3CDTF">2026-03-13T08:47:14Z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09C359CA0B664D50900747642632BD9B_13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