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015" windowHeight="12975" activeTab="12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</sheets>
  <calcPr calcId="191029" iterate="1" iterateCount="1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<sst xmlns="http://schemas.openxmlformats.org/spreadsheetml/2006/main" count="394" uniqueCount="318">
  <si>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</si>
  <si>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</si>
  <si>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</si>
  <si>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</si>
  <si>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</si>
  <si>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</si>
  <si>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</si>
  <si>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</si>
  <si>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</si>
  <si>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</si>
  <si>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</si>
  <si>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</si>
  <si>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</si>
  <si>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</si>
  <si>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</si>
  <si>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</si>
  <si>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</si>
  <si>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</si>
  <si>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</si>
  <si>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</si>
  <si>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</si>
  <si>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</si>
  <si>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</si>
  <si>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</si>
  <si>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</si>
  <si>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</si>
  <si>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</si>
  <si>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</si>
  <si>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</si>
  <si>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</si>
  <si>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</si>
  <si>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</si>
  <si>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</si>
  <si>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</si>
  <si>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</si>
  <si>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</si>
  <si>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</si>
  <si>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</si>
  <si>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</si>
  <si>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</si>
  <si>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</si>
  <si>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</si>
  <si>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</si>
  <si>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</si>
  <si>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</si>
  <si>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</si>
  <si>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</si>
  <si>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</si>
  <si>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</si>
  <si>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</si>
  <si>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</si>
  <si>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</si>
  <si>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</si>
  <si>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</si>
  <si>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</si>
  <si>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</si>
  <si>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</si>
  <si>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</si>
  <si>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</si>
  <si>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</si>
  <si>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</si>
  <si>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t>本年收入合计</t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</si>
  <si>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</si>
  <si>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</si>
  <si>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</si>
  <si>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</si>
  <si>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</si>
  <si>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</si>
  <si>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</si>
  <si>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</si>
  <si>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</si>
  <si>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</si>
  <si>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</si>
  <si>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</si>
  <si>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</si>
  <si>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</si>
  <si>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</si>
  <si>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</si>
  <si>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</si>
  <si>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</si>
  <si>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21001卫生健康管理事务</t>
  </si>
  <si>
    <t>2100302乡镇卫生院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</si>
  <si>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</si>
  <si>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</si>
  <si>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</si>
  <si>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</si>
  <si>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</si>
  <si>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</si>
  <si>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</si>
  <si>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</si>
  <si>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</si>
  <si>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</si>
  <si>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</si>
  <si>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</si>
  <si>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</si>
  <si>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</si>
  <si>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</si>
  <si>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</si>
  <si>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</si>
  <si>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</si>
  <si>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</si>
  <si>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</si>
  <si>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</si>
  <si>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</si>
  <si>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</si>
  <si>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</si>
  <si>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</si>
  <si>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</si>
  <si>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</si>
  <si>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</si>
  <si>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</si>
  <si>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</si>
  <si>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</si>
  <si>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</si>
  <si>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</si>
  <si>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</si>
  <si>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</si>
  <si>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</si>
  <si>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</si>
  <si>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</si>
  <si>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</si>
  <si>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</si>
  <si>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</si>
  <si>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</si>
  <si>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</si>
  <si>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</si>
  <si>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</si>
  <si>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</si>
  <si>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</si>
  <si>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</si>
  <si>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</si>
  <si>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</si>
  <si>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</si>
  <si>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</si>
  <si>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</si>
  <si>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</si>
  <si>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</si>
  <si>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</si>
  <si>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</si>
  <si>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</si>
  <si>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</si>
  <si>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</si>
  <si>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</si>
  <si>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</si>
  <si>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卫生健康管理事务</t>
  </si>
  <si>
    <t>乡镇卫生院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</si>
  <si>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</si>
  <si>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</si>
  <si>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</si>
  <si>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</si>
  <si>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</si>
  <si>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</si>
  <si>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</si>
  <si>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</si>
  <si>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</si>
  <si>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</si>
  <si>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总计</t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</si>
  <si>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</si>
  <si>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</si>
  <si>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</si>
  <si>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</si>
  <si>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</si>
  <si>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</si>
  <si>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</si>
  <si>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</si>
  <si>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商品和服务支出</t>
  </si>
  <si>
    <t>30228</t>
  </si>
  <si>
    <t>工会经费</t>
  </si>
  <si>
    <t>福利费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</si>
  <si>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</si>
  <si>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</si>
  <si>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</si>
  <si>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</si>
  <si>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</si>
  <si>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</si>
  <si>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</si>
  <si>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</si>
  <si>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</si>
  <si>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</si>
  <si>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</si>
  <si>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</si>
  <si>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</si>
  <si>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</si>
  <si>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</si>
  <si>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</si>
  <si>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</si>
  <si>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</si>
  <si>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</si>
  <si>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</si>
  <si>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</si>
  <si>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t>[30217]公务接待费</t>
  </si>
  <si>
    <t>[30228]工会经费</t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</si>
  <si>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</si>
  <si>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</si>
  <si>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</si>
  <si>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</si>
  <si>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</si>
  <si>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</si>
  <si>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</si>
  <si>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</si>
  <si>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</si>
  <si>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</si>
  <si>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</si>
  <si>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</si>
  <si>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（2026年度）</t>
  </si>
  <si>
    <r>
      <rPr>
        <sz val="9"/>
        <rFont val="SimSun"/>
        <charset val="134"/>
      </rPr>
      <t>部门名称</t>
    </r>
  </si>
  <si>
    <t>华池县乔河乡卫生院</t>
  </si>
  <si>
    <r>
      <rPr>
        <sz val="9"/>
        <rFont val="SimSun"/>
        <charset val="134"/>
      </rPr>
      <t>联系人</t>
    </r>
  </si>
  <si>
    <t>赵芳</t>
  </si>
  <si>
    <t>联系电话</t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</si>
  <si>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</si>
  <si>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</si>
  <si>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</si>
  <si>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</si>
  <si>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</si>
  <si>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</si>
  <si>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</si>
  <si>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</si>
  <si>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</si>
  <si>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</si>
  <si>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</si>
  <si>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</si>
  <si>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</si>
  <si>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</si>
  <si>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t>对下转移支付</t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</si>
  <si>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</si>
  <si>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</si>
  <si>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目标1：提供基本医疗服务与公共卫生服务；
目标2：承担公共卫生服务管理；
目标3：确保机构正常运转，工资、福利及时足额发放；</t>
  </si>
  <si>
    <t>绩 效 指 标</t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</si>
  <si>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</si>
  <si>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</si>
  <si>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</si>
  <si>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</si>
  <si>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</si>
  <si>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</si>
  <si>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</si>
  <si>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</si>
  <si>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</si>
  <si>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</si>
  <si>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</si>
  <si>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</si>
  <si>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</si>
  <si>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</si>
  <si>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</si>
  <si>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</si>
  <si>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</si>
  <si>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</si>
  <si>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</si>
  <si>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</si>
  <si>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</si>
  <si>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</si>
  <si>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</si>
  <si>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</si>
  <si>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</si>
  <si>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</si>
  <si>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</si>
  <si>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</si>
  <si>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</si>
  <si>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</si>
  <si>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</si>
  <si>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</si>
  <si>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</si>
  <si>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</si>
  <si>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保障工资福利支出人数</t>
  </si>
  <si>
    <t>8人</t>
  </si>
  <si>
    <t>公共卫生体检人数</t>
  </si>
  <si>
    <r>
      <rPr>
        <sz val="9"/>
        <color rgb="FF000000"/>
        <rFont val="Arial"/>
        <charset val="0"/>
      </rPr>
      <t>633</t>
    </r>
    <r>
      <rPr>
        <sz val="9"/>
        <color indexed="8"/>
        <rFont val="宋体"/>
        <charset val="134"/>
      </rPr>
      <t>人</t>
    </r>
  </si>
  <si>
    <t>卫生协管调查数</t>
  </si>
  <si>
    <r>
      <rPr>
        <sz val="9"/>
        <color rgb="FF000000"/>
        <rFont val="Arial"/>
        <charset val="0"/>
      </rPr>
      <t>≥5</t>
    </r>
    <r>
      <rPr>
        <sz val="9"/>
        <color rgb="FF000000"/>
        <rFont val="宋体"/>
        <charset val="134"/>
      </rPr>
      <t>次</t>
    </r>
  </si>
  <si>
    <r>
      <rPr>
        <sz val="9"/>
        <color rgb="FF000000"/>
        <rFont val="Arial"/>
        <charset val="0"/>
      </rPr>
      <t>0-6</t>
    </r>
    <r>
      <rPr>
        <sz val="9"/>
        <color rgb="FF000000"/>
        <rFont val="宋体"/>
        <charset val="134"/>
      </rPr>
      <t>岁儿童疫苗接种人数</t>
    </r>
  </si>
  <si>
    <r>
      <rPr>
        <sz val="9"/>
        <color rgb="FF000000"/>
        <rFont val="Arial"/>
        <charset val="0"/>
      </rPr>
      <t>300</t>
    </r>
    <r>
      <rPr>
        <sz val="9"/>
        <color indexed="8"/>
        <rFont val="宋体"/>
        <charset val="134"/>
      </rPr>
      <t>人</t>
    </r>
  </si>
  <si>
    <t>孕产妇管理人数</t>
  </si>
  <si>
    <r>
      <rPr>
        <sz val="9"/>
        <color rgb="FF000000"/>
        <rFont val="Arial"/>
        <charset val="0"/>
      </rPr>
      <t>25</t>
    </r>
    <r>
      <rPr>
        <sz val="9"/>
        <color indexed="8"/>
        <rFont val="宋体"/>
        <charset val="134"/>
      </rPr>
      <t>人</t>
    </r>
  </si>
  <si>
    <t>开展公共卫生宣传活动次数</t>
  </si>
  <si>
    <r>
      <rPr>
        <sz val="9"/>
        <rFont val="SimSun"/>
        <charset val="134"/>
      </rPr>
      <t>质量指标</t>
    </r>
  </si>
  <si>
    <t>公共卫生档案合格率</t>
  </si>
  <si>
    <t>≥98%</t>
  </si>
  <si>
    <t>0-6岁儿童疫苗接种率</t>
  </si>
  <si>
    <t>≥95%</t>
  </si>
  <si>
    <t>慢性病人次管理率</t>
  </si>
  <si>
    <t>孕产妇管理率</t>
  </si>
  <si>
    <t>传染病防治率</t>
  </si>
  <si>
    <t>≥90%</t>
  </si>
  <si>
    <t>辅助检测合格率</t>
  </si>
  <si>
    <r>
      <rPr>
        <sz val="9"/>
        <rFont val="SimSun"/>
        <charset val="134"/>
      </rPr>
      <t>时效指标</t>
    </r>
  </si>
  <si>
    <t>完成医疗服务与公共卫生服务</t>
  </si>
  <si>
    <r>
      <rPr>
        <sz val="9"/>
        <color rgb="FF000000"/>
        <rFont val="Arial"/>
        <charset val="0"/>
      </rPr>
      <t>12</t>
    </r>
    <r>
      <rPr>
        <sz val="9"/>
        <color rgb="FF000000"/>
        <rFont val="宋体"/>
        <charset val="134"/>
      </rPr>
      <t>月底</t>
    </r>
  </si>
  <si>
    <t>资产支付时间</t>
  </si>
  <si>
    <t>按时支付</t>
  </si>
  <si>
    <r>
      <rPr>
        <sz val="9"/>
        <rFont val="SimSun"/>
        <charset val="134"/>
      </rPr>
      <t>成本指标</t>
    </r>
  </si>
  <si>
    <t>预算成本控制数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</si>
  <si>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</si>
  <si>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</si>
  <si>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医疗收入增长率</t>
  </si>
  <si>
    <t>≥5%</t>
  </si>
  <si>
    <r>
      <rPr>
        <sz val="9"/>
        <color rgb="FF000000"/>
        <rFont val="宋体"/>
        <charset val="0"/>
      </rPr>
      <t xml:space="preserve">                           社会效益</t>
    </r>
    <r>
      <rPr>
        <sz val="9"/>
        <color rgb="FF000000"/>
        <rFont val="Arial"/>
        <charset val="0"/>
      </rPr>
      <t xml:space="preserve">
</t>
    </r>
  </si>
  <si>
    <t>辖区内传染病发病率降低率</t>
  </si>
  <si>
    <t>提高医疗水平</t>
  </si>
  <si>
    <t>逐步提高</t>
  </si>
  <si>
    <r>
      <rPr>
        <sz val="9"/>
        <rFont val="SimSun"/>
        <charset val="134"/>
      </rPr>
      <t>服务对象满意度</t>
    </r>
  </si>
  <si>
    <t>患者满意度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</si>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</sst>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6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theme="1"/>
      <name val="宋体"/>
      <charset val="0"/>
    </font>
    <font>
      <sz val="11"/>
      <color theme="1"/>
      <name val="Arial"/>
      <charset val="0"/>
    </font>
    <font>
      <sz val="9"/>
      <color theme="1"/>
      <name val="SimSun"/>
      <charset val="134"/>
    </font>
    <font>
      <sz val="9"/>
      <color theme="1"/>
      <name val="Arial"/>
      <charset val="0"/>
    </font>
    <font>
      <sz val="8"/>
      <name val="SimSun"/>
      <charset val="134"/>
    </font>
    <font>
      <sz val="9"/>
      <color rgb="FF000000"/>
      <name val="宋体"/>
      <charset val="0"/>
    </font>
    <font>
      <sz val="9"/>
      <name val="SimSun"/>
      <charset val="0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name val="Times New Roman"/>
      <charset val="0"/>
    </font>
    <font>
      <sz val="11"/>
      <name val="Times New Roman"/>
      <charset val="0"/>
    </font>
    <font>
      <sz val="11"/>
      <name val="宋体"/>
      <charset val="0"/>
    </font>
    <font>
      <b/>
      <sz val="11"/>
      <name val="宋体"/>
      <charset val="0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sz val="9"/>
      <color indexed="8"/>
      <name val="宋体"/>
      <charset val="134"/>
    </font>
    <font>
      <b/>
      <sz val="9"/>
      <name val="SimSun"/>
      <charset val="134"/>
    </font>
    <font>
      <sz val="10.5"/>
      <color indexed="8"/>
      <name val="Calibri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3" borderId="23" applyNumberFormat="0" applyAlignment="0" applyProtection="0">
      <alignment vertical="center"/>
    </xf>
    <xf numFmtId="0" fontId="41" fillId="4" borderId="24" applyNumberFormat="0" applyAlignment="0" applyProtection="0">
      <alignment vertical="center"/>
    </xf>
    <xf numFmtId="0" fontId="42" fillId="4" borderId="23" applyNumberFormat="0" applyAlignment="0" applyProtection="0">
      <alignment vertical="center"/>
    </xf>
    <xf numFmtId="0" fontId="43" fillId="5" borderId="25" applyNumberFormat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1" fillId="0" borderId="0"/>
  </cellStyleXfs>
  <cellXfs count="1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11" fillId="0" borderId="6" xfId="0" applyNumberFormat="1" applyFont="1" applyFill="1" applyBorder="1" applyAlignment="1">
      <alignment horizontal="left" vertical="center" textRotation="255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center" textRotation="255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8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top" wrapText="1"/>
    </xf>
    <xf numFmtId="178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left" vertical="top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7" xfId="0" applyFont="1" applyFill="1" applyBorder="1" applyAlignment="1">
      <alignment horizontal="left" vertical="center" wrapText="1"/>
    </xf>
    <xf numFmtId="0" fontId="15" fillId="0" borderId="18" xfId="0" applyFont="1" applyFill="1" applyBorder="1" applyAlignment="1">
      <alignment horizontal="left" vertical="center" wrapText="1"/>
    </xf>
    <xf numFmtId="0" fontId="15" fillId="0" borderId="19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left" vertical="center" indent="2"/>
    </xf>
    <xf numFmtId="0" fontId="18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77" fontId="18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justify" vertical="top"/>
    </xf>
    <xf numFmtId="0" fontId="21" fillId="0" borderId="1" xfId="0" applyFont="1" applyFill="1" applyBorder="1" applyAlignment="1">
      <alignment horizontal="right" vertical="top" wrapText="1"/>
    </xf>
    <xf numFmtId="0" fontId="21" fillId="0" borderId="1" xfId="0" applyFont="1" applyFill="1" applyBorder="1" applyAlignment="1">
      <alignment horizontal="justify" vertical="top"/>
    </xf>
    <xf numFmtId="0" fontId="21" fillId="0" borderId="0" xfId="0" applyFont="1" applyFill="1" applyAlignment="1">
      <alignment horizontal="left" vertical="center" indent="2"/>
    </xf>
    <xf numFmtId="0" fontId="20" fillId="0" borderId="0" xfId="0" applyFont="1" applyFill="1" applyAlignment="1">
      <alignment horizontal="justify"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left" vertical="center"/>
    </xf>
    <xf numFmtId="177" fontId="23" fillId="0" borderId="1" xfId="0" applyNumberFormat="1" applyFont="1" applyFill="1" applyBorder="1" applyAlignment="1">
      <alignment horizontal="left" vertical="center"/>
    </xf>
    <xf numFmtId="177" fontId="18" fillId="0" borderId="1" xfId="0" applyNumberFormat="1" applyFont="1" applyFill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left" vertical="center" wrapText="1"/>
    </xf>
    <xf numFmtId="177" fontId="19" fillId="0" borderId="1" xfId="0" applyNumberFormat="1" applyFont="1" applyFill="1" applyBorder="1" applyAlignment="1">
      <alignment horizontal="center" vertical="center"/>
    </xf>
    <xf numFmtId="0" fontId="25" fillId="0" borderId="1" xfId="0" applyNumberFormat="1" applyFont="1" applyFill="1" applyBorder="1" applyAlignment="1">
      <alignment horizontal="left" vertical="center" wrapText="1"/>
    </xf>
    <xf numFmtId="0" fontId="26" fillId="0" borderId="1" xfId="0" applyNumberFormat="1" applyFont="1" applyFill="1" applyBorder="1" applyAlignment="1">
      <alignment horizontal="left" vertical="center" wrapText="1"/>
    </xf>
    <xf numFmtId="177" fontId="21" fillId="0" borderId="1" xfId="0" applyNumberFormat="1" applyFont="1" applyFill="1" applyBorder="1" applyAlignment="1">
      <alignment horizontal="center" vertical="center"/>
    </xf>
    <xf numFmtId="177" fontId="21" fillId="0" borderId="1" xfId="0" applyNumberFormat="1" applyFont="1" applyFill="1" applyBorder="1" applyAlignment="1">
      <alignment horizontal="center" vertical="center"/>
    </xf>
    <xf numFmtId="0" fontId="27" fillId="0" borderId="1" xfId="0" applyNumberFormat="1" applyFont="1" applyFill="1" applyBorder="1" applyAlignment="1">
      <alignment horizontal="left" vertical="center" wrapText="1"/>
    </xf>
    <xf numFmtId="49" fontId="25" fillId="0" borderId="1" xfId="0" applyNumberFormat="1" applyFont="1" applyFill="1" applyBorder="1" applyAlignment="1">
      <alignment horizontal="left" vertical="center" wrapText="1"/>
    </xf>
    <xf numFmtId="0" fontId="28" fillId="0" borderId="1" xfId="0" applyNumberFormat="1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 shrinkToFit="1"/>
    </xf>
    <xf numFmtId="177" fontId="19" fillId="0" borderId="1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left" vertical="center" shrinkToFit="1"/>
    </xf>
    <xf numFmtId="177" fontId="21" fillId="0" borderId="1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left" vertical="center" indent="2"/>
    </xf>
    <xf numFmtId="0" fontId="20" fillId="0" borderId="0" xfId="0" applyFont="1" applyFill="1" applyAlignment="1">
      <alignment horizontal="justify" vertical="center"/>
    </xf>
    <xf numFmtId="0" fontId="19" fillId="0" borderId="1" xfId="0" applyFont="1" applyFill="1" applyBorder="1" applyAlignment="1">
      <alignment horizontal="center" vertical="top"/>
    </xf>
    <xf numFmtId="177" fontId="21" fillId="0" borderId="1" xfId="0" applyNumberFormat="1" applyFont="1" applyFill="1" applyBorder="1" applyAlignment="1">
      <alignment horizontal="center" vertical="top"/>
    </xf>
    <xf numFmtId="0" fontId="21" fillId="0" borderId="1" xfId="0" applyFont="1" applyFill="1" applyBorder="1" applyAlignment="1">
      <alignment horizontal="center" vertical="top"/>
    </xf>
    <xf numFmtId="177" fontId="21" fillId="0" borderId="1" xfId="0" applyNumberFormat="1" applyFont="1" applyFill="1" applyBorder="1" applyAlignment="1">
      <alignment horizontal="center" vertical="center" wrapText="1"/>
    </xf>
    <xf numFmtId="177" fontId="18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indent="2"/>
    </xf>
    <xf numFmtId="0" fontId="16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8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D12" sqref="D12:D24"/>
    </sheetView>
  </sheetViews>
  <sheetFormatPr defaultColWidth="9" defaultRowHeight="13.5" outlineLevelCol="3"/>
  <cols>
    <col min="1" max="1" width="30.625" style="52" customWidth="1"/>
    <col min="2" max="2" width="15.625" style="52" customWidth="1"/>
    <col min="3" max="3" width="30.625" style="52" customWidth="1"/>
    <col min="4" max="4" width="15.625" style="52" customWidth="1"/>
    <col min="5" max="16384" width="9" style="52"/>
  </cols>
  <sheetData>
    <row r="1" ht="20.25" spans="1:4">
      <c r="A1" s="112" t="str">
        <f>"表一、"&amp;整体支出绩效目标表!C3&amp;"收支总体情况表"</f>
        <v>表一、华池县乔河乡卫生院收支总体情况表</v>
      </c>
      <c r="B1" s="112"/>
      <c r="C1" s="112"/>
      <c r="D1" s="112"/>
    </row>
    <row r="2" spans="1:4">
      <c r="A2" s="113"/>
      <c r="D2" s="52" t="s">
        <v>0</v>
      </c>
    </row>
    <row r="3" ht="17" customHeight="1" spans="1:4">
      <c r="A3" s="63" t="s">
        <v>1</v>
      </c>
      <c r="B3" s="63"/>
      <c r="C3" s="63" t="s">
        <v>2</v>
      </c>
      <c r="D3" s="63"/>
    </row>
    <row r="4" ht="17" customHeight="1" spans="1:4">
      <c r="A4" s="63" t="s">
        <v>3</v>
      </c>
      <c r="B4" s="63" t="s">
        <v>4</v>
      </c>
      <c r="C4" s="63" t="s">
        <v>3</v>
      </c>
      <c r="D4" s="63" t="s">
        <v>4</v>
      </c>
    </row>
    <row r="5" ht="17" customHeight="1" spans="1:4">
      <c r="A5" s="61" t="s">
        <v>5</v>
      </c>
      <c r="B5" s="67">
        <f>D40</f>
        <v>121.32</v>
      </c>
      <c r="C5" s="61" t="s">
        <v>6</v>
      </c>
      <c r="D5" s="109"/>
    </row>
    <row r="6" ht="17" customHeight="1" spans="1:4">
      <c r="A6" s="61" t="s">
        <v>7</v>
      </c>
      <c r="B6" s="67"/>
      <c r="C6" s="61" t="s">
        <v>8</v>
      </c>
      <c r="D6" s="109"/>
    </row>
    <row r="7" ht="17" customHeight="1" spans="1:4">
      <c r="A7" s="61" t="s">
        <v>9</v>
      </c>
      <c r="B7" s="67"/>
      <c r="C7" s="61" t="s">
        <v>10</v>
      </c>
      <c r="D7" s="109"/>
    </row>
    <row r="8" ht="17" customHeight="1" spans="1:4">
      <c r="A8" s="61" t="s">
        <v>11</v>
      </c>
      <c r="B8" s="67"/>
      <c r="C8" s="61" t="s">
        <v>12</v>
      </c>
      <c r="D8" s="109"/>
    </row>
    <row r="9" ht="17" customHeight="1" spans="1:4">
      <c r="A9" s="61" t="s">
        <v>13</v>
      </c>
      <c r="B9" s="67"/>
      <c r="C9" s="61" t="s">
        <v>14</v>
      </c>
      <c r="D9" s="109"/>
    </row>
    <row r="10" ht="17" customHeight="1" spans="1:4">
      <c r="A10" s="61" t="s">
        <v>15</v>
      </c>
      <c r="B10" s="67"/>
      <c r="C10" s="61" t="s">
        <v>16</v>
      </c>
      <c r="D10" s="109"/>
    </row>
    <row r="11" ht="17" customHeight="1" spans="1:4">
      <c r="A11" s="61" t="s">
        <v>17</v>
      </c>
      <c r="B11" s="67"/>
      <c r="C11" s="61" t="s">
        <v>18</v>
      </c>
      <c r="D11" s="109"/>
    </row>
    <row r="12" ht="17" customHeight="1" spans="1:4">
      <c r="A12" s="61" t="s">
        <v>19</v>
      </c>
      <c r="B12" s="67"/>
      <c r="C12" s="61" t="s">
        <v>20</v>
      </c>
      <c r="D12" s="109">
        <f>表三!B5</f>
        <v>18.76</v>
      </c>
    </row>
    <row r="13" ht="17" customHeight="1" spans="1:4">
      <c r="A13" s="61" t="s">
        <v>21</v>
      </c>
      <c r="B13" s="67"/>
      <c r="C13" s="61" t="s">
        <v>22</v>
      </c>
      <c r="D13" s="109"/>
    </row>
    <row r="14" ht="17" customHeight="1" spans="1:4">
      <c r="A14" s="61"/>
      <c r="B14" s="67"/>
      <c r="C14" s="61" t="s">
        <v>23</v>
      </c>
      <c r="D14" s="109">
        <f>表三!B11</f>
        <v>93.59</v>
      </c>
    </row>
    <row r="15" ht="17" customHeight="1" spans="1:4">
      <c r="A15" s="61"/>
      <c r="B15" s="67"/>
      <c r="C15" s="61" t="s">
        <v>24</v>
      </c>
      <c r="D15" s="109"/>
    </row>
    <row r="16" ht="17" customHeight="1" spans="1:4">
      <c r="A16" s="61"/>
      <c r="B16" s="67"/>
      <c r="C16" s="61" t="s">
        <v>25</v>
      </c>
      <c r="D16" s="109"/>
    </row>
    <row r="17" ht="17" customHeight="1" spans="1:4">
      <c r="A17" s="61"/>
      <c r="B17" s="67"/>
      <c r="C17" s="61" t="s">
        <v>26</v>
      </c>
      <c r="D17" s="109"/>
    </row>
    <row r="18" ht="17" customHeight="1" spans="1:4">
      <c r="A18" s="61"/>
      <c r="B18" s="67"/>
      <c r="C18" s="61" t="s">
        <v>27</v>
      </c>
      <c r="D18" s="109"/>
    </row>
    <row r="19" ht="17" customHeight="1" spans="1:4">
      <c r="A19" s="61"/>
      <c r="B19" s="67"/>
      <c r="C19" s="61" t="s">
        <v>28</v>
      </c>
      <c r="D19" s="109"/>
    </row>
    <row r="20" ht="17" customHeight="1" spans="1:4">
      <c r="A20" s="61"/>
      <c r="B20" s="67"/>
      <c r="C20" s="61" t="s">
        <v>29</v>
      </c>
      <c r="D20" s="109"/>
    </row>
    <row r="21" ht="17" customHeight="1" spans="1:4">
      <c r="A21" s="61"/>
      <c r="B21" s="67"/>
      <c r="C21" s="61" t="s">
        <v>30</v>
      </c>
      <c r="D21" s="109"/>
    </row>
    <row r="22" ht="17" customHeight="1" spans="1:4">
      <c r="A22" s="61"/>
      <c r="B22" s="67"/>
      <c r="C22" s="61" t="s">
        <v>31</v>
      </c>
      <c r="D22" s="109"/>
    </row>
    <row r="23" ht="17" customHeight="1" spans="1:4">
      <c r="A23" s="61"/>
      <c r="B23" s="67"/>
      <c r="C23" s="61" t="s">
        <v>32</v>
      </c>
      <c r="D23" s="109"/>
    </row>
    <row r="24" ht="17" customHeight="1" spans="1:4">
      <c r="A24" s="61"/>
      <c r="B24" s="67"/>
      <c r="C24" s="61" t="s">
        <v>33</v>
      </c>
      <c r="D24" s="109">
        <f>表三!B16</f>
        <v>8.97</v>
      </c>
    </row>
    <row r="25" ht="17" customHeight="1" spans="1:4">
      <c r="A25" s="61"/>
      <c r="B25" s="67"/>
      <c r="C25" s="61" t="s">
        <v>34</v>
      </c>
      <c r="D25" s="109"/>
    </row>
    <row r="26" ht="17" customHeight="1" spans="1:4">
      <c r="A26" s="61"/>
      <c r="B26" s="67"/>
      <c r="C26" s="61" t="s">
        <v>35</v>
      </c>
      <c r="D26" s="109"/>
    </row>
    <row r="27" ht="17" customHeight="1" spans="1:4">
      <c r="A27" s="61"/>
      <c r="B27" s="67"/>
      <c r="C27" s="61" t="s">
        <v>36</v>
      </c>
      <c r="D27" s="109"/>
    </row>
    <row r="28" ht="17" customHeight="1" spans="1:4">
      <c r="A28" s="61"/>
      <c r="B28" s="67"/>
      <c r="C28" s="61" t="s">
        <v>37</v>
      </c>
      <c r="D28" s="109"/>
    </row>
    <row r="29" ht="17" customHeight="1" spans="1:4">
      <c r="A29" s="61"/>
      <c r="B29" s="67"/>
      <c r="C29" s="61" t="s">
        <v>38</v>
      </c>
      <c r="D29" s="109"/>
    </row>
    <row r="30" ht="17" customHeight="1" spans="1:4">
      <c r="A30" s="61"/>
      <c r="B30" s="67"/>
      <c r="C30" s="61" t="s">
        <v>39</v>
      </c>
      <c r="D30" s="109"/>
    </row>
    <row r="31" ht="17" customHeight="1" spans="1:4">
      <c r="A31" s="61"/>
      <c r="B31" s="67"/>
      <c r="C31" s="61" t="s">
        <v>40</v>
      </c>
      <c r="D31" s="109"/>
    </row>
    <row r="32" ht="17" customHeight="1" spans="1:4">
      <c r="A32" s="61"/>
      <c r="B32" s="67"/>
      <c r="C32" s="61" t="s">
        <v>41</v>
      </c>
      <c r="D32" s="109"/>
    </row>
    <row r="33" ht="17" customHeight="1" spans="1:4">
      <c r="A33" s="61"/>
      <c r="B33" s="67"/>
      <c r="C33" s="61" t="s">
        <v>42</v>
      </c>
      <c r="D33" s="109"/>
    </row>
    <row r="34" ht="17" customHeight="1" spans="1:4">
      <c r="A34" s="61"/>
      <c r="B34" s="67"/>
      <c r="C34" s="61" t="s">
        <v>43</v>
      </c>
      <c r="D34" s="109"/>
    </row>
    <row r="35" ht="17" customHeight="1" spans="1:4">
      <c r="A35" s="61"/>
      <c r="B35" s="67"/>
      <c r="C35" s="61"/>
      <c r="D35" s="102"/>
    </row>
    <row r="36" ht="17" customHeight="1" spans="1:4">
      <c r="A36" s="63" t="s">
        <v>44</v>
      </c>
      <c r="B36" s="65">
        <f>SUM(B5:B13)</f>
        <v>121.32</v>
      </c>
      <c r="C36" s="63" t="s">
        <v>45</v>
      </c>
      <c r="D36" s="109">
        <f>SUM(D5:D34)</f>
        <v>121.32</v>
      </c>
    </row>
    <row r="37" ht="17" customHeight="1" spans="1:4">
      <c r="A37" s="61" t="s">
        <v>46</v>
      </c>
      <c r="B37" s="68"/>
      <c r="C37" s="61" t="s">
        <v>47</v>
      </c>
      <c r="D37" s="68"/>
    </row>
    <row r="38" ht="17" customHeight="1" spans="1:4">
      <c r="A38" s="61" t="s">
        <v>48</v>
      </c>
      <c r="B38" s="68"/>
      <c r="C38" s="61"/>
      <c r="D38" s="67"/>
    </row>
    <row r="39" ht="17" customHeight="1" spans="1:4">
      <c r="A39" s="115"/>
      <c r="B39" s="68"/>
      <c r="C39" s="115"/>
      <c r="D39" s="67"/>
    </row>
    <row r="40" ht="17" customHeight="1" spans="1:4">
      <c r="A40" s="63" t="s">
        <v>49</v>
      </c>
      <c r="B40" s="65">
        <f>B36+SUM(B37:B38)</f>
        <v>121.32</v>
      </c>
      <c r="C40" s="63" t="s">
        <v>50</v>
      </c>
      <c r="D40" s="110">
        <f>D36+D37</f>
        <v>121.32</v>
      </c>
    </row>
    <row r="41" spans="1:4">
      <c r="A41" s="105" t="s">
        <v>51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topLeftCell="A9" workbookViewId="0">
      <selection activeCell="A2" sqref="A2"/>
    </sheetView>
  </sheetViews>
  <sheetFormatPr defaultColWidth="9" defaultRowHeight="13.5" outlineLevelCol="1"/>
  <cols>
    <col min="1" max="1" width="66" style="52" customWidth="1"/>
    <col min="2" max="2" width="13.25" style="52" customWidth="1"/>
    <col min="3" max="16384" width="9" style="52"/>
  </cols>
  <sheetData>
    <row r="1" ht="20.25" spans="1:2">
      <c r="A1" s="112" t="str">
        <f>"表二、"&amp;整体支出绩效目标表!C3&amp;"收入总体情况表"</f>
        <v>表二、华池县乔河乡卫生院收入总体情况表</v>
      </c>
      <c r="B1" s="112"/>
    </row>
    <row r="2" spans="1:2">
      <c r="A2" s="113"/>
      <c r="B2" s="52" t="s">
        <v>0</v>
      </c>
    </row>
    <row r="3" ht="25" customHeight="1" spans="1:2">
      <c r="A3" s="63" t="s">
        <v>3</v>
      </c>
      <c r="B3" s="63" t="s">
        <v>4</v>
      </c>
    </row>
    <row r="4" ht="25" customHeight="1" spans="1:2">
      <c r="A4" s="114" t="s">
        <v>52</v>
      </c>
      <c r="B4" s="65">
        <f>表一!B40</f>
        <v>121.32</v>
      </c>
    </row>
    <row r="5" ht="25" customHeight="1" spans="1:2">
      <c r="A5" s="114" t="s">
        <v>53</v>
      </c>
      <c r="B5" s="65"/>
    </row>
    <row r="6" ht="25" customHeight="1" spans="1:2">
      <c r="A6" s="114" t="s">
        <v>54</v>
      </c>
      <c r="B6" s="65"/>
    </row>
    <row r="7" ht="25" customHeight="1" spans="1:2">
      <c r="A7" s="114" t="s">
        <v>55</v>
      </c>
      <c r="B7" s="65"/>
    </row>
    <row r="8" ht="25" customHeight="1" spans="1:2">
      <c r="A8" s="114" t="s">
        <v>56</v>
      </c>
      <c r="B8" s="65"/>
    </row>
    <row r="9" ht="25" customHeight="1" spans="1:2">
      <c r="A9" s="114" t="s">
        <v>57</v>
      </c>
      <c r="B9" s="65"/>
    </row>
    <row r="10" ht="25" customHeight="1" spans="1:2">
      <c r="A10" s="114" t="s">
        <v>58</v>
      </c>
      <c r="B10" s="65"/>
    </row>
    <row r="11" ht="25" customHeight="1" spans="1:2">
      <c r="A11" s="114" t="s">
        <v>59</v>
      </c>
      <c r="B11" s="65"/>
    </row>
    <row r="12" ht="25" customHeight="1" spans="1:2">
      <c r="A12" s="114" t="s">
        <v>60</v>
      </c>
      <c r="B12" s="65"/>
    </row>
    <row r="13" ht="25" customHeight="1" spans="1:2">
      <c r="A13" s="114" t="s">
        <v>61</v>
      </c>
      <c r="B13" s="65">
        <f>B4+SUM(B5:B12)</f>
        <v>121.32</v>
      </c>
    </row>
    <row r="14" ht="25" customHeight="1" spans="1:2">
      <c r="A14" s="61" t="s">
        <v>62</v>
      </c>
      <c r="B14" s="65"/>
    </row>
    <row r="15" ht="25" customHeight="1" spans="1:2">
      <c r="A15" s="61" t="s">
        <v>62</v>
      </c>
      <c r="B15" s="65"/>
    </row>
    <row r="16" ht="25" customHeight="1" spans="1:2">
      <c r="A16" s="61" t="s">
        <v>62</v>
      </c>
      <c r="B16" s="65"/>
    </row>
    <row r="17" ht="25" customHeight="1" spans="1:2">
      <c r="A17" s="61" t="s">
        <v>62</v>
      </c>
      <c r="B17" s="65"/>
    </row>
    <row r="18" ht="25" customHeight="1" spans="1:2">
      <c r="A18" s="61" t="s">
        <v>62</v>
      </c>
      <c r="B18" s="65"/>
    </row>
    <row r="19" ht="25" customHeight="1" spans="1:2">
      <c r="A19" s="114" t="s">
        <v>63</v>
      </c>
      <c r="B19" s="65"/>
    </row>
    <row r="20" ht="25" customHeight="1" spans="1:2">
      <c r="A20" s="61"/>
      <c r="B20" s="65"/>
    </row>
    <row r="21" ht="25" customHeight="1" spans="1:2">
      <c r="A21" s="114" t="s">
        <v>64</v>
      </c>
      <c r="B21" s="65"/>
    </row>
    <row r="22" ht="25" customHeight="1" spans="1:2">
      <c r="A22" s="61"/>
      <c r="B22" s="65"/>
    </row>
    <row r="23" ht="25" customHeight="1" spans="1:2">
      <c r="A23" s="114" t="s">
        <v>65</v>
      </c>
      <c r="B23" s="65">
        <f>B13+B19+B21</f>
        <v>121.32</v>
      </c>
    </row>
    <row r="24" spans="1:2">
      <c r="A24" s="111" t="s">
        <v>66</v>
      </c>
    </row>
  </sheetData>
  <mergeCells count="1">
    <mergeCell ref="A1:B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workbookViewId="0">
      <selection activeCell="B16" sqref="B5 B11 B16"/>
    </sheetView>
  </sheetViews>
  <sheetFormatPr defaultColWidth="9" defaultRowHeight="13.5" outlineLevelCol="4"/>
  <cols>
    <col min="1" max="1" width="41.5" customWidth="1"/>
    <col min="2" max="5" width="11.75" customWidth="1"/>
  </cols>
  <sheetData>
    <row r="1" ht="20.25" spans="1:5">
      <c r="A1" s="53" t="str">
        <f>"表三、"&amp;整体支出绩效目标表!C3&amp;"支出总体情况表"</f>
        <v>表三、华池县乔河乡卫生院支出总体情况表</v>
      </c>
      <c r="B1" s="53"/>
      <c r="C1" s="53"/>
      <c r="D1" s="53"/>
      <c r="E1" s="53"/>
    </row>
    <row r="2" spans="1:5">
      <c r="A2" s="54"/>
      <c r="B2" s="55"/>
      <c r="C2" s="55"/>
      <c r="D2" s="55"/>
      <c r="E2" s="55" t="s">
        <v>0</v>
      </c>
    </row>
    <row r="3" ht="25" customHeight="1" spans="1:5">
      <c r="A3" s="63" t="s">
        <v>67</v>
      </c>
      <c r="B3" s="63" t="s">
        <v>68</v>
      </c>
      <c r="C3" s="63" t="s">
        <v>69</v>
      </c>
      <c r="D3" s="63" t="s">
        <v>70</v>
      </c>
      <c r="E3" s="63" t="s">
        <v>71</v>
      </c>
    </row>
    <row r="4" ht="25" customHeight="1" spans="1:5">
      <c r="A4" s="98" t="s">
        <v>72</v>
      </c>
      <c r="B4" s="65">
        <f t="shared" ref="B4:B18" si="0">SUM(C4:E4)</f>
        <v>121.32</v>
      </c>
      <c r="C4" s="65">
        <f>C5+C11+C16</f>
        <v>121.32</v>
      </c>
      <c r="D4" s="65">
        <f>D5+D11+D16</f>
        <v>0</v>
      </c>
      <c r="E4" s="65">
        <f>E5+E11+E16</f>
        <v>0</v>
      </c>
    </row>
    <row r="5" ht="25" customHeight="1" spans="1:5">
      <c r="A5" s="99" t="s">
        <v>73</v>
      </c>
      <c r="B5" s="65">
        <f t="shared" si="0"/>
        <v>18.76</v>
      </c>
      <c r="C5" s="100">
        <f>C6+C9</f>
        <v>18.76</v>
      </c>
      <c r="D5" s="100">
        <f>D6+D9</f>
        <v>0</v>
      </c>
      <c r="E5" s="100">
        <f>E6+E9</f>
        <v>0</v>
      </c>
    </row>
    <row r="6" ht="25" customHeight="1" spans="1:5">
      <c r="A6" s="99" t="s">
        <v>74</v>
      </c>
      <c r="B6" s="65">
        <f t="shared" si="0"/>
        <v>17.94</v>
      </c>
      <c r="C6" s="100">
        <f>SUM(C7:C8)</f>
        <v>17.94</v>
      </c>
      <c r="D6" s="100">
        <f>SUM(D7:D8)</f>
        <v>0</v>
      </c>
      <c r="E6" s="100">
        <f>SUM(E7:E8)</f>
        <v>0</v>
      </c>
    </row>
    <row r="7" ht="25" customHeight="1" spans="1:5">
      <c r="A7" s="101" t="s">
        <v>75</v>
      </c>
      <c r="B7" s="65">
        <f t="shared" si="0"/>
        <v>11.96</v>
      </c>
      <c r="C7" s="102">
        <f>表七!D10</f>
        <v>11.96</v>
      </c>
      <c r="D7" s="102"/>
      <c r="E7" s="102"/>
    </row>
    <row r="8" ht="25" customHeight="1" spans="1:5">
      <c r="A8" s="101" t="s">
        <v>76</v>
      </c>
      <c r="B8" s="65">
        <f t="shared" si="0"/>
        <v>5.98</v>
      </c>
      <c r="C8" s="102">
        <f>表七!D11</f>
        <v>5.98</v>
      </c>
      <c r="D8" s="102"/>
      <c r="E8" s="102"/>
    </row>
    <row r="9" ht="25" customHeight="1" spans="1:5">
      <c r="A9" s="99" t="s">
        <v>77</v>
      </c>
      <c r="B9" s="65">
        <f t="shared" si="0"/>
        <v>0.82</v>
      </c>
      <c r="C9" s="100">
        <f>C10</f>
        <v>0.82</v>
      </c>
      <c r="D9" s="100">
        <f>D10</f>
        <v>0</v>
      </c>
      <c r="E9" s="100">
        <f>E10</f>
        <v>0</v>
      </c>
    </row>
    <row r="10" ht="25" customHeight="1" spans="1:5">
      <c r="A10" s="101" t="s">
        <v>78</v>
      </c>
      <c r="B10" s="65">
        <f t="shared" si="0"/>
        <v>0.82</v>
      </c>
      <c r="C10" s="102">
        <f>表七!D13</f>
        <v>0.82</v>
      </c>
      <c r="D10" s="102"/>
      <c r="E10" s="102"/>
    </row>
    <row r="11" ht="25" customHeight="1" spans="1:5">
      <c r="A11" s="99" t="s">
        <v>79</v>
      </c>
      <c r="B11" s="65">
        <f t="shared" si="0"/>
        <v>93.59</v>
      </c>
      <c r="C11" s="100">
        <f>C12+C14</f>
        <v>93.59</v>
      </c>
      <c r="D11" s="100">
        <f>D12+D14</f>
        <v>0</v>
      </c>
      <c r="E11" s="100">
        <f>E12+E14</f>
        <v>0</v>
      </c>
    </row>
    <row r="12" ht="25" customHeight="1" spans="1:5">
      <c r="A12" s="103" t="s">
        <v>80</v>
      </c>
      <c r="B12" s="65">
        <f t="shared" si="0"/>
        <v>87.65</v>
      </c>
      <c r="C12" s="100">
        <f>SUM(C13:C13)</f>
        <v>87.65</v>
      </c>
      <c r="D12" s="100">
        <f>SUM(D13:D13)</f>
        <v>0</v>
      </c>
      <c r="E12" s="100">
        <f>SUM(E13:E13)</f>
        <v>0</v>
      </c>
    </row>
    <row r="13" ht="25" customHeight="1" spans="1:5">
      <c r="A13" s="101" t="s">
        <v>81</v>
      </c>
      <c r="B13" s="65">
        <f t="shared" si="0"/>
        <v>87.65</v>
      </c>
      <c r="C13" s="102">
        <f>SUM(表七!D7:D9)+表七!C15</f>
        <v>87.65</v>
      </c>
      <c r="D13" s="102"/>
      <c r="E13" s="102"/>
    </row>
    <row r="14" ht="25" customHeight="1" spans="1:5">
      <c r="A14" s="99" t="s">
        <v>82</v>
      </c>
      <c r="B14" s="65">
        <f t="shared" si="0"/>
        <v>5.94</v>
      </c>
      <c r="C14" s="100">
        <f>C15</f>
        <v>5.94</v>
      </c>
      <c r="D14" s="100">
        <f>D15</f>
        <v>0</v>
      </c>
      <c r="E14" s="100">
        <f>E15</f>
        <v>0</v>
      </c>
    </row>
    <row r="15" ht="25" customHeight="1" spans="1:5">
      <c r="A15" s="101" t="s">
        <v>83</v>
      </c>
      <c r="B15" s="65">
        <f t="shared" si="0"/>
        <v>5.94</v>
      </c>
      <c r="C15" s="102">
        <f>表七!D12</f>
        <v>5.94</v>
      </c>
      <c r="D15" s="102"/>
      <c r="E15" s="102"/>
    </row>
    <row r="16" ht="25" customHeight="1" spans="1:5">
      <c r="A16" s="99" t="s">
        <v>84</v>
      </c>
      <c r="B16" s="65">
        <f t="shared" si="0"/>
        <v>8.97</v>
      </c>
      <c r="C16" s="100">
        <f>C17</f>
        <v>8.97</v>
      </c>
      <c r="D16" s="100">
        <f>D17</f>
        <v>0</v>
      </c>
      <c r="E16" s="100">
        <f>E17</f>
        <v>0</v>
      </c>
    </row>
    <row r="17" ht="25" customHeight="1" spans="1:5">
      <c r="A17" s="99" t="s">
        <v>85</v>
      </c>
      <c r="B17" s="65">
        <f t="shared" si="0"/>
        <v>8.97</v>
      </c>
      <c r="C17" s="100">
        <f>C18</f>
        <v>8.97</v>
      </c>
      <c r="D17" s="100">
        <f>D18</f>
        <v>0</v>
      </c>
      <c r="E17" s="100">
        <f>E18</f>
        <v>0</v>
      </c>
    </row>
    <row r="18" ht="25" customHeight="1" spans="1:5">
      <c r="A18" s="101" t="s">
        <v>86</v>
      </c>
      <c r="B18" s="65">
        <f t="shared" si="0"/>
        <v>8.97</v>
      </c>
      <c r="C18" s="102">
        <f>表七!D14</f>
        <v>8.97</v>
      </c>
      <c r="D18" s="102"/>
      <c r="E18" s="102"/>
    </row>
    <row r="19" spans="1:5">
      <c r="A19" s="104" t="s">
        <v>87</v>
      </c>
      <c r="B19" s="52"/>
      <c r="C19" s="52"/>
      <c r="D19" s="52"/>
      <c r="E19" s="52"/>
    </row>
  </sheetData>
  <mergeCells count="1">
    <mergeCell ref="A1:E1"/>
  </mergeCells>
  <pageMargins left="0.75" right="0.75" top="1" bottom="1" header="0.5" footer="0.5"/>
  <pageSetup paperSize="9" scale="99" fitToHeight="0" orientation="portrait"/>
  <headerFooter/>
  <ignoredErrors>
    <ignoredError sqref="C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topLeftCell="A7" workbookViewId="0">
      <selection activeCell="D6" sqref="D6:D34"/>
    </sheetView>
  </sheetViews>
  <sheetFormatPr defaultColWidth="9" defaultRowHeight="13.5" outlineLevelCol="3"/>
  <cols>
    <col min="1" max="1" width="30.625" style="52" customWidth="1"/>
    <col min="2" max="2" width="15.625" style="52" customWidth="1"/>
    <col min="3" max="3" width="30.625" style="52" customWidth="1"/>
    <col min="4" max="4" width="15.625" style="52" customWidth="1"/>
    <col min="5" max="16384" width="9" style="52"/>
  </cols>
  <sheetData>
    <row r="1" ht="20.25" spans="1:4">
      <c r="A1" s="53" t="s">
        <v>88</v>
      </c>
      <c r="B1" s="53"/>
      <c r="C1" s="53"/>
      <c r="D1" s="53"/>
    </row>
    <row r="2" spans="1:4">
      <c r="A2" s="54"/>
      <c r="B2" s="55"/>
      <c r="C2" s="55"/>
      <c r="D2" s="55" t="s">
        <v>0</v>
      </c>
    </row>
    <row r="3" ht="20" customHeight="1" spans="1:4">
      <c r="A3" s="63" t="s">
        <v>89</v>
      </c>
      <c r="B3" s="63"/>
      <c r="C3" s="63" t="s">
        <v>90</v>
      </c>
      <c r="D3" s="63"/>
    </row>
    <row r="4" ht="20" customHeight="1" spans="1:4">
      <c r="A4" s="63" t="s">
        <v>3</v>
      </c>
      <c r="B4" s="63" t="s">
        <v>4</v>
      </c>
      <c r="C4" s="63" t="s">
        <v>3</v>
      </c>
      <c r="D4" s="63" t="s">
        <v>91</v>
      </c>
    </row>
    <row r="5" ht="20" customHeight="1" spans="1:4">
      <c r="A5" s="61" t="s">
        <v>92</v>
      </c>
      <c r="B5" s="109">
        <f>SUM(B6:B8)</f>
        <v>121.32</v>
      </c>
      <c r="C5" s="61" t="s">
        <v>93</v>
      </c>
      <c r="D5" s="109">
        <f>SUM(D6:D34)</f>
        <v>121.32</v>
      </c>
    </row>
    <row r="6" ht="20" customHeight="1" spans="1:4">
      <c r="A6" s="61" t="s">
        <v>94</v>
      </c>
      <c r="B6" s="109">
        <f>表一!B5</f>
        <v>121.32</v>
      </c>
      <c r="C6" s="61" t="s">
        <v>95</v>
      </c>
      <c r="D6" s="109">
        <f>表一!D5</f>
        <v>0</v>
      </c>
    </row>
    <row r="7" ht="20" customHeight="1" spans="1:4">
      <c r="A7" s="61" t="s">
        <v>96</v>
      </c>
      <c r="B7" s="109"/>
      <c r="C7" s="61" t="s">
        <v>97</v>
      </c>
      <c r="D7" s="109">
        <f>表一!D6</f>
        <v>0</v>
      </c>
    </row>
    <row r="8" ht="20" customHeight="1" spans="1:4">
      <c r="A8" s="61" t="s">
        <v>98</v>
      </c>
      <c r="B8" s="109"/>
      <c r="C8" s="61" t="s">
        <v>99</v>
      </c>
      <c r="D8" s="109">
        <f>表一!D7</f>
        <v>0</v>
      </c>
    </row>
    <row r="9" ht="20" customHeight="1" spans="1:4">
      <c r="A9" s="61"/>
      <c r="B9" s="68"/>
      <c r="C9" s="61" t="s">
        <v>100</v>
      </c>
      <c r="D9" s="109">
        <f>表一!D8</f>
        <v>0</v>
      </c>
    </row>
    <row r="10" ht="20" customHeight="1" spans="1:4">
      <c r="A10" s="61"/>
      <c r="B10" s="68"/>
      <c r="C10" s="61" t="s">
        <v>101</v>
      </c>
      <c r="D10" s="109">
        <f>表一!D9</f>
        <v>0</v>
      </c>
    </row>
    <row r="11" ht="20" customHeight="1" spans="1:4">
      <c r="A11" s="61"/>
      <c r="B11" s="68"/>
      <c r="C11" s="61" t="s">
        <v>102</v>
      </c>
      <c r="D11" s="109">
        <f>表一!D10</f>
        <v>0</v>
      </c>
    </row>
    <row r="12" ht="20" customHeight="1" spans="1:4">
      <c r="A12" s="60"/>
      <c r="B12" s="68"/>
      <c r="C12" s="61" t="s">
        <v>103</v>
      </c>
      <c r="D12" s="109">
        <f>表一!D11</f>
        <v>0</v>
      </c>
    </row>
    <row r="13" ht="20" customHeight="1" spans="1:4">
      <c r="A13" s="60"/>
      <c r="B13" s="68"/>
      <c r="C13" s="61" t="s">
        <v>104</v>
      </c>
      <c r="D13" s="109">
        <f>表三!B5</f>
        <v>18.76</v>
      </c>
    </row>
    <row r="14" ht="20" customHeight="1" spans="1:4">
      <c r="A14" s="60"/>
      <c r="B14" s="68"/>
      <c r="C14" s="61" t="s">
        <v>105</v>
      </c>
      <c r="D14" s="109">
        <f>表一!D13</f>
        <v>0</v>
      </c>
    </row>
    <row r="15" ht="20" customHeight="1" spans="1:4">
      <c r="A15" s="60"/>
      <c r="B15" s="68"/>
      <c r="C15" s="61" t="s">
        <v>106</v>
      </c>
      <c r="D15" s="109">
        <f>表三!B11</f>
        <v>93.59</v>
      </c>
    </row>
    <row r="16" ht="20" customHeight="1" spans="1:4">
      <c r="A16" s="60"/>
      <c r="B16" s="68"/>
      <c r="C16" s="61" t="s">
        <v>107</v>
      </c>
      <c r="D16" s="109">
        <f>表一!D15</f>
        <v>0</v>
      </c>
    </row>
    <row r="17" ht="20" customHeight="1" spans="1:4">
      <c r="A17" s="60"/>
      <c r="B17" s="68"/>
      <c r="C17" s="61" t="s">
        <v>108</v>
      </c>
      <c r="D17" s="109">
        <f>表一!D16</f>
        <v>0</v>
      </c>
    </row>
    <row r="18" ht="20" customHeight="1" spans="1:4">
      <c r="A18" s="60"/>
      <c r="B18" s="68"/>
      <c r="C18" s="61" t="s">
        <v>109</v>
      </c>
      <c r="D18" s="109">
        <f>表一!D17</f>
        <v>0</v>
      </c>
    </row>
    <row r="19" ht="20" customHeight="1" spans="1:4">
      <c r="A19" s="60"/>
      <c r="B19" s="68"/>
      <c r="C19" s="61" t="s">
        <v>110</v>
      </c>
      <c r="D19" s="109">
        <f>表一!D18</f>
        <v>0</v>
      </c>
    </row>
    <row r="20" ht="20" customHeight="1" spans="1:4">
      <c r="A20" s="60"/>
      <c r="B20" s="68"/>
      <c r="C20" s="61" t="s">
        <v>111</v>
      </c>
      <c r="D20" s="109">
        <f>表一!D19</f>
        <v>0</v>
      </c>
    </row>
    <row r="21" ht="20" customHeight="1" spans="1:4">
      <c r="A21" s="60"/>
      <c r="B21" s="68"/>
      <c r="C21" s="61" t="s">
        <v>112</v>
      </c>
      <c r="D21" s="109">
        <f>表一!D20</f>
        <v>0</v>
      </c>
    </row>
    <row r="22" ht="20" customHeight="1" spans="1:4">
      <c r="A22" s="60"/>
      <c r="B22" s="68"/>
      <c r="C22" s="61" t="s">
        <v>113</v>
      </c>
      <c r="D22" s="109">
        <f>表一!D21</f>
        <v>0</v>
      </c>
    </row>
    <row r="23" ht="20" customHeight="1" spans="1:4">
      <c r="A23" s="60"/>
      <c r="B23" s="68"/>
      <c r="C23" s="61" t="s">
        <v>114</v>
      </c>
      <c r="D23" s="109">
        <f>表一!D22</f>
        <v>0</v>
      </c>
    </row>
    <row r="24" ht="20" customHeight="1" spans="1:4">
      <c r="A24" s="60"/>
      <c r="B24" s="68"/>
      <c r="C24" s="61" t="s">
        <v>115</v>
      </c>
      <c r="D24" s="109">
        <f>表一!D23</f>
        <v>0</v>
      </c>
    </row>
    <row r="25" ht="20" customHeight="1" spans="1:4">
      <c r="A25" s="60"/>
      <c r="B25" s="68"/>
      <c r="C25" s="61" t="s">
        <v>116</v>
      </c>
      <c r="D25" s="109">
        <f>表三!B16</f>
        <v>8.97</v>
      </c>
    </row>
    <row r="26" ht="20" customHeight="1" spans="1:4">
      <c r="A26" s="60"/>
      <c r="B26" s="68"/>
      <c r="C26" s="61" t="s">
        <v>117</v>
      </c>
      <c r="D26" s="109">
        <f>表一!D25</f>
        <v>0</v>
      </c>
    </row>
    <row r="27" ht="20" customHeight="1" spans="1:4">
      <c r="A27" s="60"/>
      <c r="B27" s="68"/>
      <c r="C27" s="61" t="s">
        <v>118</v>
      </c>
      <c r="D27" s="109">
        <f>表一!D26</f>
        <v>0</v>
      </c>
    </row>
    <row r="28" ht="20" customHeight="1" spans="1:4">
      <c r="A28" s="60"/>
      <c r="B28" s="68"/>
      <c r="C28" s="61" t="s">
        <v>119</v>
      </c>
      <c r="D28" s="109">
        <f>表一!D27</f>
        <v>0</v>
      </c>
    </row>
    <row r="29" ht="20" customHeight="1" spans="1:4">
      <c r="A29" s="60"/>
      <c r="B29" s="68"/>
      <c r="C29" s="61" t="s">
        <v>120</v>
      </c>
      <c r="D29" s="109">
        <f>表一!D28</f>
        <v>0</v>
      </c>
    </row>
    <row r="30" ht="20" customHeight="1" spans="1:4">
      <c r="A30" s="60"/>
      <c r="B30" s="68"/>
      <c r="C30" s="61" t="s">
        <v>121</v>
      </c>
      <c r="D30" s="109">
        <f>表一!D29</f>
        <v>0</v>
      </c>
    </row>
    <row r="31" ht="20" customHeight="1" spans="1:4">
      <c r="A31" s="60"/>
      <c r="B31" s="68"/>
      <c r="C31" s="61" t="s">
        <v>122</v>
      </c>
      <c r="D31" s="109">
        <f>表一!D30</f>
        <v>0</v>
      </c>
    </row>
    <row r="32" ht="20" customHeight="1" spans="1:4">
      <c r="A32" s="60"/>
      <c r="B32" s="68"/>
      <c r="C32" s="61" t="s">
        <v>123</v>
      </c>
      <c r="D32" s="109">
        <f>表一!D31</f>
        <v>0</v>
      </c>
    </row>
    <row r="33" ht="20" customHeight="1" spans="1:4">
      <c r="A33" s="60"/>
      <c r="B33" s="68"/>
      <c r="C33" s="61" t="s">
        <v>124</v>
      </c>
      <c r="D33" s="109">
        <f>表一!D32</f>
        <v>0</v>
      </c>
    </row>
    <row r="34" ht="20" customHeight="1" spans="1:4">
      <c r="A34" s="60"/>
      <c r="B34" s="68"/>
      <c r="C34" s="61" t="s">
        <v>125</v>
      </c>
      <c r="D34" s="109">
        <f>表一!D33</f>
        <v>0</v>
      </c>
    </row>
    <row r="35" ht="20" customHeight="1" spans="1:4">
      <c r="A35" s="63" t="s">
        <v>126</v>
      </c>
      <c r="B35" s="110">
        <f>SUM(B5)</f>
        <v>121.32</v>
      </c>
      <c r="C35" s="63" t="s">
        <v>127</v>
      </c>
      <c r="D35" s="110">
        <f>D5</f>
        <v>121.32</v>
      </c>
    </row>
    <row r="36" spans="1:4">
      <c r="A36" s="111" t="s">
        <v>66</v>
      </c>
    </row>
    <row r="37" spans="1:4">
      <c r="A37" s="105" t="s">
        <v>128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E37" sqref="E37"/>
    </sheetView>
  </sheetViews>
  <sheetFormatPr defaultColWidth="9" defaultRowHeight="13.5"/>
  <cols>
    <col min="1" max="1" width="17.625" style="52" customWidth="1"/>
    <col min="2" max="11" width="10.625" style="52" customWidth="1"/>
    <col min="12" max="16384" width="9" style="52"/>
  </cols>
  <sheetData>
    <row r="1" ht="20.25" spans="1:11">
      <c r="A1" s="53" t="s">
        <v>129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>
      <c r="A2" s="54"/>
      <c r="B2" s="55"/>
      <c r="C2" s="55"/>
      <c r="D2" s="55"/>
      <c r="E2" s="55"/>
      <c r="F2" s="55"/>
      <c r="G2" s="55"/>
      <c r="H2" s="55"/>
      <c r="I2" s="55"/>
      <c r="J2" s="55"/>
      <c r="K2" s="55" t="s">
        <v>0</v>
      </c>
    </row>
    <row r="3" ht="20" customHeight="1" spans="1:11">
      <c r="A3" s="63" t="s">
        <v>130</v>
      </c>
      <c r="B3" s="63" t="s">
        <v>131</v>
      </c>
      <c r="C3" s="63" t="s">
        <v>132</v>
      </c>
      <c r="D3" s="63"/>
      <c r="E3" s="63"/>
      <c r="F3" s="63" t="s">
        <v>133</v>
      </c>
      <c r="G3" s="63"/>
      <c r="H3" s="63"/>
      <c r="I3" s="63" t="s">
        <v>134</v>
      </c>
      <c r="J3" s="63"/>
      <c r="K3" s="63"/>
    </row>
    <row r="4" ht="20" customHeight="1" spans="1:11">
      <c r="A4" s="63"/>
      <c r="B4" s="63"/>
      <c r="C4" s="63" t="s">
        <v>91</v>
      </c>
      <c r="D4" s="63" t="s">
        <v>69</v>
      </c>
      <c r="E4" s="63" t="s">
        <v>70</v>
      </c>
      <c r="F4" s="63" t="s">
        <v>91</v>
      </c>
      <c r="G4" s="63" t="s">
        <v>69</v>
      </c>
      <c r="H4" s="63" t="s">
        <v>70</v>
      </c>
      <c r="I4" s="63" t="s">
        <v>91</v>
      </c>
      <c r="J4" s="63" t="s">
        <v>69</v>
      </c>
      <c r="K4" s="63" t="s">
        <v>70</v>
      </c>
    </row>
    <row r="5" ht="20" customHeight="1" spans="1:11">
      <c r="A5" s="66" t="str">
        <f>整体支出绩效目标表!C3</f>
        <v>华池县乔河乡卫生院</v>
      </c>
      <c r="B5" s="67">
        <f>C5+F5+I5</f>
        <v>121.32</v>
      </c>
      <c r="C5" s="67">
        <f>D5+E5</f>
        <v>121.32</v>
      </c>
      <c r="D5" s="67">
        <f>表三!C4</f>
        <v>121.32</v>
      </c>
      <c r="E5" s="67">
        <f>表三!D4</f>
        <v>0</v>
      </c>
      <c r="F5" s="67">
        <f>G5+H5</f>
        <v>0</v>
      </c>
      <c r="G5" s="67"/>
      <c r="H5" s="67"/>
      <c r="I5" s="67">
        <f>J5+K5</f>
        <v>0</v>
      </c>
      <c r="J5" s="67"/>
      <c r="K5" s="102"/>
    </row>
    <row r="6" ht="20" customHeight="1" spans="1:11">
      <c r="A6" s="106"/>
      <c r="B6" s="107"/>
      <c r="C6" s="107"/>
      <c r="D6" s="107"/>
      <c r="E6" s="107"/>
      <c r="F6" s="107"/>
      <c r="G6" s="107"/>
      <c r="H6" s="107"/>
      <c r="I6" s="107"/>
      <c r="J6" s="107"/>
      <c r="K6" s="107"/>
    </row>
    <row r="7" ht="20" customHeight="1" spans="1:11">
      <c r="A7" s="108"/>
      <c r="B7" s="107"/>
      <c r="C7" s="107"/>
      <c r="D7" s="107"/>
      <c r="E7" s="107"/>
      <c r="F7" s="107"/>
      <c r="G7" s="107"/>
      <c r="H7" s="107"/>
      <c r="I7" s="107"/>
      <c r="J7" s="107"/>
      <c r="K7" s="107"/>
    </row>
    <row r="8" ht="20" customHeight="1" spans="1:11">
      <c r="A8" s="108"/>
      <c r="B8" s="107"/>
      <c r="C8" s="107"/>
      <c r="D8" s="107"/>
      <c r="E8" s="107"/>
      <c r="F8" s="107"/>
      <c r="G8" s="107"/>
      <c r="H8" s="107"/>
      <c r="I8" s="107"/>
      <c r="J8" s="107"/>
      <c r="K8" s="107"/>
    </row>
    <row r="9" ht="20" customHeight="1" spans="1:11">
      <c r="A9" s="108"/>
      <c r="B9" s="107"/>
      <c r="C9" s="107"/>
      <c r="D9" s="107"/>
      <c r="E9" s="107"/>
      <c r="F9" s="107"/>
      <c r="G9" s="107"/>
      <c r="H9" s="107"/>
      <c r="I9" s="107"/>
      <c r="J9" s="107"/>
      <c r="K9" s="107"/>
    </row>
    <row r="10" ht="20" customHeight="1" spans="1:11">
      <c r="A10" s="108"/>
      <c r="B10" s="107"/>
      <c r="C10" s="107"/>
      <c r="D10" s="107"/>
      <c r="E10" s="107"/>
      <c r="F10" s="107"/>
      <c r="G10" s="107"/>
      <c r="H10" s="107"/>
      <c r="I10" s="107"/>
      <c r="J10" s="107"/>
      <c r="K10" s="107"/>
    </row>
    <row r="11" ht="20" customHeight="1" spans="1:11">
      <c r="A11" s="108"/>
      <c r="B11" s="107"/>
      <c r="C11" s="107"/>
      <c r="D11" s="107"/>
      <c r="E11" s="107"/>
      <c r="F11" s="107"/>
      <c r="G11" s="107"/>
      <c r="H11" s="107"/>
      <c r="I11" s="107"/>
      <c r="J11" s="107"/>
      <c r="K11" s="107"/>
    </row>
    <row r="12" ht="20" customHeight="1" spans="1:11">
      <c r="A12" s="108"/>
      <c r="B12" s="107"/>
      <c r="C12" s="107"/>
      <c r="D12" s="107"/>
      <c r="E12" s="107"/>
      <c r="F12" s="107"/>
      <c r="G12" s="107"/>
      <c r="H12" s="107"/>
      <c r="I12" s="107"/>
      <c r="J12" s="107"/>
      <c r="K12" s="107"/>
    </row>
    <row r="13" ht="20" customHeight="1" spans="1:11">
      <c r="A13" s="108"/>
      <c r="B13" s="107"/>
      <c r="C13" s="107"/>
      <c r="D13" s="107"/>
      <c r="E13" s="107"/>
      <c r="F13" s="107"/>
      <c r="G13" s="107"/>
      <c r="H13" s="107"/>
      <c r="I13" s="107"/>
      <c r="J13" s="107"/>
      <c r="K13" s="107"/>
    </row>
    <row r="14" ht="20" customHeight="1" spans="1:11">
      <c r="A14" s="108"/>
      <c r="B14" s="107"/>
      <c r="C14" s="107"/>
      <c r="D14" s="107"/>
      <c r="E14" s="107"/>
      <c r="F14" s="107"/>
      <c r="G14" s="107"/>
      <c r="H14" s="107"/>
      <c r="I14" s="107"/>
      <c r="J14" s="107"/>
      <c r="K14" s="107"/>
    </row>
    <row r="15" ht="20" customHeight="1" spans="1:11">
      <c r="A15" s="108"/>
      <c r="B15" s="107"/>
      <c r="C15" s="107"/>
      <c r="D15" s="107"/>
      <c r="E15" s="107"/>
      <c r="F15" s="107"/>
      <c r="G15" s="107"/>
      <c r="H15" s="107"/>
      <c r="I15" s="107"/>
      <c r="J15" s="107"/>
      <c r="K15" s="107"/>
    </row>
    <row r="16" spans="1:11">
      <c r="A16" s="104" t="s">
        <v>87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workbookViewId="0">
      <selection activeCell="C17" sqref="C6 C12 C17"/>
    </sheetView>
  </sheetViews>
  <sheetFormatPr defaultColWidth="9" defaultRowHeight="13.5" outlineLevelCol="4"/>
  <cols>
    <col min="1" max="1" width="13.625" customWidth="1"/>
    <col min="2" max="2" width="41.5" customWidth="1"/>
    <col min="3" max="5" width="12" customWidth="1"/>
  </cols>
  <sheetData>
    <row r="1" ht="20.25" spans="1:5">
      <c r="A1" s="53" t="s">
        <v>135</v>
      </c>
      <c r="B1" s="53"/>
      <c r="C1" s="53"/>
      <c r="D1" s="53"/>
      <c r="E1" s="53"/>
    </row>
    <row r="2" spans="1:5">
      <c r="A2" s="54"/>
      <c r="B2" s="55"/>
      <c r="C2" s="55"/>
      <c r="D2" s="55"/>
      <c r="E2" s="55" t="s">
        <v>0</v>
      </c>
    </row>
    <row r="3" ht="22" customHeight="1" spans="1:5">
      <c r="A3" s="63" t="s">
        <v>67</v>
      </c>
      <c r="B3" s="63"/>
      <c r="C3" s="63" t="s">
        <v>132</v>
      </c>
      <c r="D3" s="63"/>
      <c r="E3" s="63"/>
    </row>
    <row r="4" ht="22" customHeight="1" spans="1:5">
      <c r="A4" s="63" t="s">
        <v>136</v>
      </c>
      <c r="B4" s="63" t="s">
        <v>137</v>
      </c>
      <c r="C4" s="63" t="s">
        <v>91</v>
      </c>
      <c r="D4" s="63" t="s">
        <v>69</v>
      </c>
      <c r="E4" s="63" t="s">
        <v>70</v>
      </c>
    </row>
    <row r="5" ht="22" customHeight="1" spans="1:5">
      <c r="A5" s="98"/>
      <c r="B5" s="65"/>
      <c r="C5" s="65">
        <f t="shared" ref="C5:C19" si="0">D5+E5</f>
        <v>121.32</v>
      </c>
      <c r="D5" s="65">
        <f>D12+D17+D6</f>
        <v>121.32</v>
      </c>
      <c r="E5" s="65">
        <f>E12+E17+E6</f>
        <v>0</v>
      </c>
    </row>
    <row r="6" ht="22" customHeight="1" spans="1:5">
      <c r="A6" s="99">
        <v>208</v>
      </c>
      <c r="B6" s="99" t="s">
        <v>138</v>
      </c>
      <c r="C6" s="65">
        <f t="shared" si="0"/>
        <v>18.76</v>
      </c>
      <c r="D6" s="100">
        <f>D7+D10</f>
        <v>18.76</v>
      </c>
      <c r="E6" s="100">
        <f>E7+E10</f>
        <v>0</v>
      </c>
    </row>
    <row r="7" ht="22" customHeight="1" spans="1:5">
      <c r="A7" s="99">
        <v>20805</v>
      </c>
      <c r="B7" s="99" t="s">
        <v>139</v>
      </c>
      <c r="C7" s="65">
        <f t="shared" si="0"/>
        <v>17.94</v>
      </c>
      <c r="D7" s="100">
        <f>SUM(D8:D9)</f>
        <v>17.94</v>
      </c>
      <c r="E7" s="100">
        <f>SUM(E8:E9)</f>
        <v>0</v>
      </c>
    </row>
    <row r="8" ht="22" customHeight="1" spans="1:5">
      <c r="A8" s="101">
        <v>2080505</v>
      </c>
      <c r="B8" s="101" t="s">
        <v>140</v>
      </c>
      <c r="C8" s="65">
        <f t="shared" si="0"/>
        <v>11.96</v>
      </c>
      <c r="D8" s="102">
        <f>表三!C7</f>
        <v>11.96</v>
      </c>
      <c r="E8" s="102">
        <f>表三!D7</f>
        <v>0</v>
      </c>
    </row>
    <row r="9" ht="22" customHeight="1" spans="1:5">
      <c r="A9" s="101">
        <v>2080506</v>
      </c>
      <c r="B9" s="101" t="s">
        <v>141</v>
      </c>
      <c r="C9" s="65">
        <f t="shared" si="0"/>
        <v>5.98</v>
      </c>
      <c r="D9" s="102">
        <f>表三!C8</f>
        <v>5.98</v>
      </c>
      <c r="E9" s="102">
        <f>表三!D8</f>
        <v>0</v>
      </c>
    </row>
    <row r="10" ht="22" customHeight="1" spans="1:5">
      <c r="A10" s="99">
        <v>20899</v>
      </c>
      <c r="B10" s="99" t="s">
        <v>142</v>
      </c>
      <c r="C10" s="65">
        <f t="shared" si="0"/>
        <v>0.82</v>
      </c>
      <c r="D10" s="100">
        <f>D11</f>
        <v>0.82</v>
      </c>
      <c r="E10" s="100">
        <f>E11</f>
        <v>0</v>
      </c>
    </row>
    <row r="11" ht="22" customHeight="1" spans="1:5">
      <c r="A11" s="101">
        <v>2089999</v>
      </c>
      <c r="B11" s="101" t="s">
        <v>142</v>
      </c>
      <c r="C11" s="65">
        <f t="shared" si="0"/>
        <v>0.82</v>
      </c>
      <c r="D11" s="102">
        <f>表三!C10</f>
        <v>0.82</v>
      </c>
      <c r="E11" s="102">
        <f>表三!D10</f>
        <v>0</v>
      </c>
    </row>
    <row r="12" ht="22" customHeight="1" spans="1:5">
      <c r="A12" s="99">
        <v>210</v>
      </c>
      <c r="B12" s="99" t="s">
        <v>143</v>
      </c>
      <c r="C12" s="65">
        <f t="shared" si="0"/>
        <v>93.59</v>
      </c>
      <c r="D12" s="100">
        <f>D13+D15</f>
        <v>93.59</v>
      </c>
      <c r="E12" s="100">
        <f>E13+E15</f>
        <v>0</v>
      </c>
    </row>
    <row r="13" ht="22" customHeight="1" spans="1:5">
      <c r="A13" s="103">
        <v>21001</v>
      </c>
      <c r="B13" s="103" t="s">
        <v>144</v>
      </c>
      <c r="C13" s="65">
        <f t="shared" si="0"/>
        <v>87.65</v>
      </c>
      <c r="D13" s="100">
        <f>D14</f>
        <v>87.65</v>
      </c>
      <c r="E13" s="100">
        <f>E14</f>
        <v>0</v>
      </c>
    </row>
    <row r="14" ht="22" customHeight="1" spans="1:5">
      <c r="A14" s="101">
        <v>2100302</v>
      </c>
      <c r="B14" s="101" t="s">
        <v>145</v>
      </c>
      <c r="C14" s="65">
        <f t="shared" si="0"/>
        <v>87.65</v>
      </c>
      <c r="D14" s="102">
        <f>表三!C13</f>
        <v>87.65</v>
      </c>
      <c r="E14" s="102">
        <f>表三!D13</f>
        <v>0</v>
      </c>
    </row>
    <row r="15" ht="22" customHeight="1" spans="1:5">
      <c r="A15" s="99">
        <v>21011</v>
      </c>
      <c r="B15" s="99" t="s">
        <v>146</v>
      </c>
      <c r="C15" s="65">
        <f t="shared" si="0"/>
        <v>5.94</v>
      </c>
      <c r="D15" s="100">
        <f>D16</f>
        <v>5.94</v>
      </c>
      <c r="E15" s="100">
        <f>E16</f>
        <v>0</v>
      </c>
    </row>
    <row r="16" ht="22" customHeight="1" spans="1:5">
      <c r="A16" s="101">
        <v>2101102</v>
      </c>
      <c r="B16" s="101" t="s">
        <v>147</v>
      </c>
      <c r="C16" s="65">
        <f t="shared" si="0"/>
        <v>5.94</v>
      </c>
      <c r="D16" s="102">
        <f>表三!C15</f>
        <v>5.94</v>
      </c>
      <c r="E16" s="102">
        <f>表三!D15</f>
        <v>0</v>
      </c>
    </row>
    <row r="17" ht="22" customHeight="1" spans="1:5">
      <c r="A17" s="99">
        <v>221</v>
      </c>
      <c r="B17" s="99" t="s">
        <v>148</v>
      </c>
      <c r="C17" s="65">
        <f t="shared" si="0"/>
        <v>8.97</v>
      </c>
      <c r="D17" s="100">
        <f>D18</f>
        <v>8.97</v>
      </c>
      <c r="E17" s="100">
        <f>E18</f>
        <v>0</v>
      </c>
    </row>
    <row r="18" ht="22" customHeight="1" spans="1:5">
      <c r="A18" s="99">
        <v>22102</v>
      </c>
      <c r="B18" s="99" t="s">
        <v>149</v>
      </c>
      <c r="C18" s="65">
        <f t="shared" si="0"/>
        <v>8.97</v>
      </c>
      <c r="D18" s="100">
        <f>D19</f>
        <v>8.97</v>
      </c>
      <c r="E18" s="100">
        <f>E19</f>
        <v>0</v>
      </c>
    </row>
    <row r="19" ht="22" customHeight="1" spans="1:5">
      <c r="A19" s="101">
        <v>2210201</v>
      </c>
      <c r="B19" s="101" t="s">
        <v>150</v>
      </c>
      <c r="C19" s="65">
        <f t="shared" si="0"/>
        <v>8.97</v>
      </c>
      <c r="D19" s="102">
        <f>表三!C18</f>
        <v>8.97</v>
      </c>
      <c r="E19" s="102">
        <f>表三!D18</f>
        <v>0</v>
      </c>
    </row>
    <row r="20" spans="1:5">
      <c r="A20" s="104" t="s">
        <v>87</v>
      </c>
      <c r="B20" s="52"/>
      <c r="C20" s="52"/>
      <c r="D20" s="52"/>
      <c r="E20" s="52"/>
    </row>
    <row r="21" spans="1:5">
      <c r="A21" s="105" t="s">
        <v>128</v>
      </c>
      <c r="B21" s="52"/>
      <c r="C21" s="52"/>
      <c r="D21" s="52"/>
      <c r="E21" s="52"/>
    </row>
    <row r="22" spans="1:5">
      <c r="A22" s="105" t="s">
        <v>128</v>
      </c>
      <c r="B22" s="52"/>
      <c r="C22" s="52"/>
      <c r="D22" s="52"/>
      <c r="E22" s="52"/>
    </row>
  </sheetData>
  <mergeCells count="3">
    <mergeCell ref="A1:E1"/>
    <mergeCell ref="A3:B3"/>
    <mergeCell ref="C3:E3"/>
  </mergeCells>
  <pageMargins left="0.75" right="0.75" top="1" bottom="1" header="0.5" footer="0.5"/>
  <pageSetup paperSize="9" scale="96" fitToHeight="0" orientation="portrait"/>
  <headerFooter/>
  <ignoredErrors>
    <ignoredError sqref="D14:E14 D16:E16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workbookViewId="0">
      <selection activeCell="D14" sqref="A1:E20"/>
    </sheetView>
  </sheetViews>
  <sheetFormatPr defaultColWidth="9" defaultRowHeight="13.5" outlineLevelCol="4"/>
  <cols>
    <col min="1" max="1" width="13.125" customWidth="1"/>
    <col min="2" max="2" width="27" customWidth="1"/>
    <col min="3" max="5" width="20.25" customWidth="1"/>
  </cols>
  <sheetData>
    <row r="1" ht="20.25" spans="1:5">
      <c r="A1" s="70" t="s">
        <v>151</v>
      </c>
      <c r="B1" s="70"/>
      <c r="C1" s="70"/>
      <c r="D1" s="70"/>
      <c r="E1" s="70"/>
    </row>
    <row r="2" spans="1:5">
      <c r="A2" s="81"/>
      <c r="B2" s="82"/>
      <c r="C2" s="82"/>
      <c r="D2" s="82"/>
      <c r="E2" s="82" t="s">
        <v>0</v>
      </c>
    </row>
    <row r="3" ht="25" customHeight="1" spans="1:5">
      <c r="A3" s="73" t="s">
        <v>152</v>
      </c>
      <c r="B3" s="73"/>
      <c r="C3" s="73" t="s">
        <v>153</v>
      </c>
      <c r="D3" s="73"/>
      <c r="E3" s="73"/>
    </row>
    <row r="4" ht="25" customHeight="1" spans="1:5">
      <c r="A4" s="73" t="s">
        <v>136</v>
      </c>
      <c r="B4" s="73" t="s">
        <v>137</v>
      </c>
      <c r="C4" s="73" t="s">
        <v>91</v>
      </c>
      <c r="D4" s="73" t="s">
        <v>154</v>
      </c>
      <c r="E4" s="73" t="s">
        <v>155</v>
      </c>
    </row>
    <row r="5" ht="25" customHeight="1" spans="1:5">
      <c r="A5" s="83"/>
      <c r="B5" s="84" t="s">
        <v>156</v>
      </c>
      <c r="C5" s="85">
        <f>SUM(D5:E5)</f>
        <v>121.32</v>
      </c>
      <c r="D5" s="85">
        <f>D6+D15</f>
        <v>119.2</v>
      </c>
      <c r="E5" s="85">
        <f>E6+E15</f>
        <v>2.12</v>
      </c>
    </row>
    <row r="6" ht="25" customHeight="1" spans="1:5">
      <c r="A6" s="86">
        <v>301</v>
      </c>
      <c r="B6" s="84" t="s">
        <v>157</v>
      </c>
      <c r="C6" s="85">
        <f t="shared" ref="C6:C29" si="0">SUM(D6:E6)</f>
        <v>119.2</v>
      </c>
      <c r="D6" s="87">
        <f>SUM(D7:D14)</f>
        <v>119.2</v>
      </c>
      <c r="E6" s="87">
        <f>SUM(E7:E14)</f>
        <v>0</v>
      </c>
    </row>
    <row r="7" ht="25" customHeight="1" spans="1:5">
      <c r="A7" s="88">
        <v>30101</v>
      </c>
      <c r="B7" s="89" t="s">
        <v>158</v>
      </c>
      <c r="C7" s="85">
        <f t="shared" si="0"/>
        <v>33.47</v>
      </c>
      <c r="D7" s="90">
        <v>33.47</v>
      </c>
      <c r="E7" s="91"/>
    </row>
    <row r="8" ht="25" customHeight="1" spans="1:5">
      <c r="A8" s="88">
        <v>30102</v>
      </c>
      <c r="B8" s="89" t="s">
        <v>159</v>
      </c>
      <c r="C8" s="85">
        <f t="shared" si="0"/>
        <v>44.47</v>
      </c>
      <c r="D8" s="90">
        <v>44.47</v>
      </c>
      <c r="E8" s="91"/>
    </row>
    <row r="9" ht="25" customHeight="1" spans="1:5">
      <c r="A9" s="88">
        <v>30103</v>
      </c>
      <c r="B9" s="89" t="s">
        <v>160</v>
      </c>
      <c r="C9" s="85">
        <f t="shared" si="0"/>
        <v>7.59</v>
      </c>
      <c r="D9" s="90">
        <v>7.59</v>
      </c>
      <c r="E9" s="91"/>
    </row>
    <row r="10" ht="25" customHeight="1" spans="1:5">
      <c r="A10" s="88">
        <v>30108</v>
      </c>
      <c r="B10" s="89" t="s">
        <v>161</v>
      </c>
      <c r="C10" s="85">
        <f t="shared" si="0"/>
        <v>11.96</v>
      </c>
      <c r="D10" s="91">
        <v>11.96</v>
      </c>
      <c r="E10" s="91"/>
    </row>
    <row r="11" ht="25" customHeight="1" spans="1:5">
      <c r="A11" s="88">
        <v>30109</v>
      </c>
      <c r="B11" s="89" t="s">
        <v>162</v>
      </c>
      <c r="C11" s="85">
        <f t="shared" si="0"/>
        <v>5.98</v>
      </c>
      <c r="D11" s="91">
        <v>5.98</v>
      </c>
      <c r="E11" s="91"/>
    </row>
    <row r="12" ht="25" customHeight="1" spans="1:5">
      <c r="A12" s="88">
        <v>30110</v>
      </c>
      <c r="B12" s="89" t="s">
        <v>163</v>
      </c>
      <c r="C12" s="85">
        <f t="shared" si="0"/>
        <v>5.94</v>
      </c>
      <c r="D12" s="91">
        <v>5.94</v>
      </c>
      <c r="E12" s="91"/>
    </row>
    <row r="13" ht="25" customHeight="1" spans="1:5">
      <c r="A13" s="88">
        <v>30112</v>
      </c>
      <c r="B13" s="89" t="s">
        <v>164</v>
      </c>
      <c r="C13" s="85">
        <f t="shared" si="0"/>
        <v>0.82</v>
      </c>
      <c r="D13" s="91">
        <v>0.82</v>
      </c>
      <c r="E13" s="91"/>
    </row>
    <row r="14" ht="25" customHeight="1" spans="1:5">
      <c r="A14" s="88">
        <v>30113</v>
      </c>
      <c r="B14" s="89" t="s">
        <v>150</v>
      </c>
      <c r="C14" s="85">
        <f t="shared" si="0"/>
        <v>8.97</v>
      </c>
      <c r="D14" s="91">
        <v>8.97</v>
      </c>
      <c r="E14" s="91"/>
    </row>
    <row r="15" ht="25" customHeight="1" spans="1:5">
      <c r="A15" s="86">
        <v>302</v>
      </c>
      <c r="B15" s="92" t="s">
        <v>165</v>
      </c>
      <c r="C15" s="85">
        <f t="shared" si="0"/>
        <v>2.12</v>
      </c>
      <c r="D15" s="87">
        <f>SUM(D16:D18)</f>
        <v>0</v>
      </c>
      <c r="E15" s="87">
        <f>SUM(E16:E18)</f>
        <v>2.12</v>
      </c>
    </row>
    <row r="16" ht="25" customHeight="1" spans="1:5">
      <c r="A16" s="93" t="s">
        <v>166</v>
      </c>
      <c r="B16" s="94" t="s">
        <v>167</v>
      </c>
      <c r="C16" s="85">
        <f t="shared" si="0"/>
        <v>0.86</v>
      </c>
      <c r="D16" s="91"/>
      <c r="E16" s="91">
        <v>0.86</v>
      </c>
    </row>
    <row r="17" ht="25" customHeight="1" spans="1:5">
      <c r="A17" s="88">
        <v>30229</v>
      </c>
      <c r="B17" s="89" t="s">
        <v>168</v>
      </c>
      <c r="C17" s="85">
        <f t="shared" si="0"/>
        <v>0.54</v>
      </c>
      <c r="D17" s="91"/>
      <c r="E17" s="91">
        <v>0.54</v>
      </c>
    </row>
    <row r="18" ht="25" customHeight="1" spans="1:5">
      <c r="A18" s="88">
        <v>30299</v>
      </c>
      <c r="B18" s="89" t="s">
        <v>169</v>
      </c>
      <c r="C18" s="85">
        <f t="shared" si="0"/>
        <v>0.72</v>
      </c>
      <c r="D18" s="91"/>
      <c r="E18" s="91">
        <v>0.72</v>
      </c>
    </row>
    <row r="19" spans="1:5">
      <c r="A19" s="95" t="s">
        <v>87</v>
      </c>
      <c r="B19" s="96"/>
      <c r="C19" s="96"/>
      <c r="D19" s="96"/>
      <c r="E19" s="96"/>
    </row>
    <row r="20" spans="1:5">
      <c r="A20" s="97" t="s">
        <v>128</v>
      </c>
      <c r="B20" s="96"/>
      <c r="C20" s="96"/>
      <c r="D20" s="96"/>
      <c r="E20" s="96"/>
    </row>
  </sheetData>
  <mergeCells count="3">
    <mergeCell ref="A1:E1"/>
    <mergeCell ref="A3:B3"/>
    <mergeCell ref="C3:E3"/>
  </mergeCells>
  <pageMargins left="0.75" right="0.75" top="1" bottom="1" header="0.5" footer="0.5"/>
  <pageSetup paperSize="9" scale="87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C10" sqref="$A1:$XFD1048576"/>
    </sheetView>
  </sheetViews>
  <sheetFormatPr defaultColWidth="9" defaultRowHeight="13.5" outlineLevelCol="7"/>
  <cols>
    <col min="1" max="1" width="29" style="69" customWidth="1"/>
    <col min="2" max="8" width="14.625" style="69" customWidth="1"/>
    <col min="9" max="16384" width="9" style="69"/>
  </cols>
  <sheetData>
    <row r="1" ht="20.25" spans="1:8">
      <c r="A1" s="70" t="s">
        <v>170</v>
      </c>
      <c r="B1" s="70"/>
      <c r="C1" s="70"/>
      <c r="D1" s="70"/>
      <c r="E1" s="70"/>
      <c r="F1" s="70"/>
      <c r="G1" s="70"/>
      <c r="H1" s="70"/>
    </row>
    <row r="2" spans="1:8">
      <c r="A2" s="71"/>
      <c r="B2" s="72"/>
      <c r="C2" s="72"/>
      <c r="D2" s="72"/>
      <c r="E2" s="72"/>
      <c r="F2" s="72"/>
      <c r="G2" s="72"/>
      <c r="H2" s="72" t="s">
        <v>0</v>
      </c>
    </row>
    <row r="3" ht="25" customHeight="1" spans="1:8">
      <c r="A3" s="73" t="s">
        <v>130</v>
      </c>
      <c r="B3" s="74" t="s">
        <v>171</v>
      </c>
      <c r="C3" s="74"/>
      <c r="D3" s="74"/>
      <c r="E3" s="74"/>
      <c r="F3" s="74"/>
      <c r="G3" s="74" t="s">
        <v>172</v>
      </c>
      <c r="H3" s="74" t="s">
        <v>173</v>
      </c>
    </row>
    <row r="4" ht="25" customHeight="1" spans="1:8">
      <c r="A4" s="73"/>
      <c r="B4" s="74" t="s">
        <v>91</v>
      </c>
      <c r="C4" s="74" t="s">
        <v>174</v>
      </c>
      <c r="D4" s="74" t="s">
        <v>175</v>
      </c>
      <c r="E4" s="74" t="s">
        <v>176</v>
      </c>
      <c r="F4" s="74"/>
      <c r="G4" s="74"/>
      <c r="H4" s="74"/>
    </row>
    <row r="5" ht="25" customHeight="1" spans="1:8">
      <c r="A5" s="73"/>
      <c r="B5" s="74"/>
      <c r="C5" s="74"/>
      <c r="D5" s="74"/>
      <c r="E5" s="74" t="s">
        <v>177</v>
      </c>
      <c r="F5" s="74" t="s">
        <v>178</v>
      </c>
      <c r="G5" s="74"/>
      <c r="H5" s="74"/>
    </row>
    <row r="6" ht="25" customHeight="1" spans="1:8">
      <c r="A6" s="74" t="str">
        <f>整体支出绩效目标表!C3</f>
        <v>华池县乔河乡卫生院</v>
      </c>
      <c r="B6" s="74">
        <f>SUM(C6:H6)</f>
        <v>0</v>
      </c>
      <c r="C6" s="74"/>
      <c r="D6" s="75"/>
      <c r="E6" s="74"/>
      <c r="F6" s="74"/>
      <c r="G6" s="74"/>
      <c r="H6" s="74"/>
    </row>
    <row r="7" ht="25" customHeight="1" spans="1:8">
      <c r="A7" s="76"/>
      <c r="B7" s="77"/>
      <c r="C7" s="77"/>
      <c r="D7" s="77"/>
      <c r="E7" s="77"/>
      <c r="F7" s="77"/>
      <c r="G7" s="77"/>
      <c r="H7" s="77"/>
    </row>
    <row r="8" ht="25" customHeight="1" spans="1:8">
      <c r="A8" s="78"/>
      <c r="B8" s="77"/>
      <c r="C8" s="77"/>
      <c r="D8" s="77"/>
      <c r="E8" s="77"/>
      <c r="F8" s="77"/>
      <c r="G8" s="77"/>
      <c r="H8" s="77"/>
    </row>
    <row r="9" ht="25" customHeight="1" spans="1:8">
      <c r="A9" s="78"/>
      <c r="B9" s="77"/>
      <c r="C9" s="77"/>
      <c r="D9" s="77"/>
      <c r="E9" s="77"/>
      <c r="F9" s="77"/>
      <c r="G9" s="77"/>
      <c r="H9" s="77"/>
    </row>
    <row r="10" ht="25" customHeight="1" spans="1:8">
      <c r="A10" s="78"/>
      <c r="B10" s="77"/>
      <c r="C10" s="77"/>
      <c r="D10" s="77"/>
      <c r="E10" s="77"/>
      <c r="F10" s="77"/>
      <c r="G10" s="77"/>
      <c r="H10" s="77"/>
    </row>
    <row r="11" ht="25" customHeight="1" spans="1:8">
      <c r="A11" s="78"/>
      <c r="B11" s="77"/>
      <c r="C11" s="77"/>
      <c r="D11" s="77"/>
      <c r="E11" s="77"/>
      <c r="F11" s="77"/>
      <c r="G11" s="77"/>
      <c r="H11" s="77"/>
    </row>
    <row r="12" ht="25" customHeight="1" spans="1:8">
      <c r="A12" s="78"/>
      <c r="B12" s="77"/>
      <c r="C12" s="77"/>
      <c r="D12" s="77"/>
      <c r="E12" s="77"/>
      <c r="F12" s="77"/>
      <c r="G12" s="77"/>
      <c r="H12" s="77"/>
    </row>
    <row r="13" ht="25" customHeight="1" spans="1:8">
      <c r="A13" s="78"/>
      <c r="B13" s="77"/>
      <c r="C13" s="77"/>
      <c r="D13" s="77"/>
      <c r="E13" s="77"/>
      <c r="F13" s="77"/>
      <c r="G13" s="77"/>
      <c r="H13" s="77"/>
    </row>
    <row r="14" ht="25" customHeight="1" spans="1:8">
      <c r="A14" s="78"/>
      <c r="B14" s="77"/>
      <c r="C14" s="77"/>
      <c r="D14" s="77"/>
      <c r="E14" s="77"/>
      <c r="F14" s="77"/>
      <c r="G14" s="77"/>
      <c r="H14" s="77"/>
    </row>
    <row r="15" ht="25" customHeight="1" spans="1:8">
      <c r="A15" s="78"/>
      <c r="B15" s="77"/>
      <c r="C15" s="77"/>
      <c r="D15" s="77"/>
      <c r="E15" s="77"/>
      <c r="F15" s="77"/>
      <c r="G15" s="77"/>
      <c r="H15" s="77"/>
    </row>
    <row r="16" ht="25" customHeight="1" spans="1:8">
      <c r="A16" s="78"/>
      <c r="B16" s="77"/>
      <c r="C16" s="77"/>
      <c r="D16" s="77"/>
      <c r="E16" s="77"/>
      <c r="F16" s="77"/>
      <c r="G16" s="77"/>
      <c r="H16" s="77"/>
    </row>
    <row r="17" spans="1:1">
      <c r="A17" s="79" t="s">
        <v>87</v>
      </c>
    </row>
    <row r="18" spans="1:1">
      <c r="A18" s="80" t="s">
        <v>128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K9" sqref="K9"/>
    </sheetView>
  </sheetViews>
  <sheetFormatPr defaultColWidth="9" defaultRowHeight="13.5" outlineLevelCol="4"/>
  <cols>
    <col min="1" max="1" width="11" customWidth="1"/>
    <col min="2" max="2" width="24.375" customWidth="1"/>
    <col min="3" max="5" width="14.5" customWidth="1"/>
  </cols>
  <sheetData>
    <row r="1" ht="20.25" spans="1:5">
      <c r="A1" s="53" t="s">
        <v>179</v>
      </c>
      <c r="B1" s="53"/>
      <c r="C1" s="53"/>
      <c r="D1" s="53"/>
      <c r="E1" s="53"/>
    </row>
    <row r="2" spans="1:5">
      <c r="A2" s="54"/>
      <c r="B2" s="55"/>
      <c r="C2" s="55"/>
      <c r="D2" s="55"/>
      <c r="E2" s="55" t="s">
        <v>0</v>
      </c>
    </row>
    <row r="3" s="64" customFormat="1" ht="30" customHeight="1" spans="1:5">
      <c r="A3" s="63" t="s">
        <v>180</v>
      </c>
      <c r="B3" s="63" t="s">
        <v>3</v>
      </c>
      <c r="C3" s="63" t="s">
        <v>91</v>
      </c>
      <c r="D3" s="63" t="s">
        <v>69</v>
      </c>
      <c r="E3" s="63" t="s">
        <v>70</v>
      </c>
    </row>
    <row r="4" s="64" customFormat="1" ht="30" customHeight="1" spans="1:5">
      <c r="A4" s="63"/>
      <c r="B4" s="63" t="s">
        <v>131</v>
      </c>
      <c r="C4" s="65">
        <f>D4+E4</f>
        <v>0</v>
      </c>
      <c r="D4" s="65"/>
      <c r="E4" s="65"/>
    </row>
    <row r="5" s="64" customFormat="1" ht="30" customHeight="1" spans="1:5">
      <c r="A5" s="66">
        <v>1</v>
      </c>
      <c r="B5" s="61" t="s">
        <v>181</v>
      </c>
      <c r="C5" s="65">
        <f t="shared" ref="C5:C19" si="0">D5+E5</f>
        <v>0</v>
      </c>
      <c r="D5" s="67"/>
      <c r="E5" s="68"/>
    </row>
    <row r="6" s="64" customFormat="1" ht="30" customHeight="1" spans="1:5">
      <c r="A6" s="66">
        <v>2</v>
      </c>
      <c r="B6" s="61" t="s">
        <v>182</v>
      </c>
      <c r="C6" s="65">
        <f t="shared" si="0"/>
        <v>0</v>
      </c>
      <c r="D6" s="67"/>
      <c r="E6" s="68"/>
    </row>
    <row r="7" s="64" customFormat="1" ht="30" customHeight="1" spans="1:5">
      <c r="A7" s="66">
        <v>3</v>
      </c>
      <c r="B7" s="61" t="s">
        <v>183</v>
      </c>
      <c r="C7" s="65">
        <f t="shared" si="0"/>
        <v>0</v>
      </c>
      <c r="D7" s="67"/>
      <c r="E7" s="68"/>
    </row>
    <row r="8" s="64" customFormat="1" ht="30" customHeight="1" spans="1:5">
      <c r="A8" s="66">
        <v>4</v>
      </c>
      <c r="B8" s="61" t="s">
        <v>184</v>
      </c>
      <c r="C8" s="65">
        <f t="shared" si="0"/>
        <v>0</v>
      </c>
      <c r="D8" s="67"/>
      <c r="E8" s="68"/>
    </row>
    <row r="9" s="64" customFormat="1" ht="30" customHeight="1" spans="1:5">
      <c r="A9" s="66">
        <v>5</v>
      </c>
      <c r="B9" s="61" t="s">
        <v>185</v>
      </c>
      <c r="C9" s="65">
        <f t="shared" si="0"/>
        <v>0</v>
      </c>
      <c r="D9" s="67"/>
      <c r="E9" s="68"/>
    </row>
    <row r="10" s="64" customFormat="1" ht="30" customHeight="1" spans="1:5">
      <c r="A10" s="66">
        <v>6</v>
      </c>
      <c r="B10" s="61" t="s">
        <v>186</v>
      </c>
      <c r="C10" s="65">
        <f t="shared" si="0"/>
        <v>0</v>
      </c>
      <c r="D10" s="67"/>
      <c r="E10" s="68"/>
    </row>
    <row r="11" s="64" customFormat="1" ht="30" customHeight="1" spans="1:5">
      <c r="A11" s="66">
        <v>7</v>
      </c>
      <c r="B11" s="61" t="s">
        <v>187</v>
      </c>
      <c r="C11" s="65">
        <f t="shared" si="0"/>
        <v>0</v>
      </c>
      <c r="D11" s="67"/>
      <c r="E11" s="68"/>
    </row>
    <row r="12" s="64" customFormat="1" ht="30" customHeight="1" spans="1:5">
      <c r="A12" s="66">
        <v>8</v>
      </c>
      <c r="B12" s="61" t="s">
        <v>188</v>
      </c>
      <c r="C12" s="65">
        <f t="shared" si="0"/>
        <v>0</v>
      </c>
      <c r="D12" s="67"/>
      <c r="E12" s="68"/>
    </row>
    <row r="13" s="64" customFormat="1" ht="30" customHeight="1" spans="1:5">
      <c r="A13" s="66">
        <v>9</v>
      </c>
      <c r="B13" s="61" t="s">
        <v>189</v>
      </c>
      <c r="C13" s="65">
        <f t="shared" si="0"/>
        <v>0</v>
      </c>
      <c r="D13" s="67"/>
      <c r="E13" s="68"/>
    </row>
    <row r="14" s="64" customFormat="1" ht="30" customHeight="1" spans="1:5">
      <c r="A14" s="66">
        <v>10</v>
      </c>
      <c r="B14" s="61" t="s">
        <v>190</v>
      </c>
      <c r="C14" s="65">
        <f t="shared" si="0"/>
        <v>0</v>
      </c>
      <c r="D14" s="67"/>
      <c r="E14" s="68"/>
    </row>
    <row r="15" s="64" customFormat="1" ht="30" customHeight="1" spans="1:5">
      <c r="A15" s="66">
        <v>11</v>
      </c>
      <c r="B15" s="61" t="s">
        <v>191</v>
      </c>
      <c r="C15" s="65">
        <f t="shared" si="0"/>
        <v>0</v>
      </c>
      <c r="D15" s="67"/>
      <c r="E15" s="68"/>
    </row>
    <row r="16" s="64" customFormat="1" ht="30" customHeight="1" spans="1:5">
      <c r="A16" s="66">
        <v>12</v>
      </c>
      <c r="B16" s="61" t="s">
        <v>192</v>
      </c>
      <c r="C16" s="65">
        <f t="shared" si="0"/>
        <v>0</v>
      </c>
      <c r="D16" s="67"/>
      <c r="E16" s="68"/>
    </row>
    <row r="17" s="64" customFormat="1" ht="30" customHeight="1" spans="1:5">
      <c r="A17" s="66">
        <v>13</v>
      </c>
      <c r="B17" s="61" t="s">
        <v>193</v>
      </c>
      <c r="C17" s="65">
        <f t="shared" si="0"/>
        <v>0</v>
      </c>
      <c r="D17" s="67"/>
      <c r="E17" s="68"/>
    </row>
    <row r="18" s="64" customFormat="1" ht="30" customHeight="1" spans="1:5">
      <c r="A18" s="66">
        <v>14</v>
      </c>
      <c r="B18" s="61" t="s">
        <v>194</v>
      </c>
      <c r="C18" s="65">
        <f t="shared" si="0"/>
        <v>0</v>
      </c>
      <c r="D18" s="67"/>
      <c r="E18" s="68"/>
    </row>
    <row r="19" s="64" customFormat="1" ht="30" customHeight="1" spans="1:5">
      <c r="A19" s="66">
        <v>15</v>
      </c>
      <c r="B19" s="61" t="s">
        <v>195</v>
      </c>
      <c r="C19" s="65">
        <f t="shared" si="0"/>
        <v>0</v>
      </c>
      <c r="D19" s="67"/>
      <c r="E19" s="68"/>
    </row>
    <row r="20" spans="1:5">
      <c r="A20" s="62" t="s">
        <v>51</v>
      </c>
      <c r="B20" s="52"/>
      <c r="C20" s="52"/>
      <c r="D20" s="52"/>
      <c r="E20" s="52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53" t="s">
        <v>196</v>
      </c>
      <c r="B1" s="53"/>
    </row>
    <row r="2" spans="1:2">
      <c r="A2" s="54"/>
      <c r="B2" s="55" t="s">
        <v>0</v>
      </c>
    </row>
    <row r="3" ht="15" customHeight="1" spans="1:2">
      <c r="A3" s="56" t="s">
        <v>197</v>
      </c>
      <c r="B3" s="57" t="s">
        <v>198</v>
      </c>
    </row>
    <row r="4" spans="1:2">
      <c r="A4" s="56"/>
      <c r="B4" s="57"/>
    </row>
    <row r="5" spans="1:2">
      <c r="A5" s="58"/>
      <c r="B5" s="57"/>
    </row>
    <row r="6" spans="1:2">
      <c r="A6" s="59"/>
      <c r="B6" s="60"/>
    </row>
    <row r="7" spans="1:2">
      <c r="A7" s="61"/>
      <c r="B7" s="60"/>
    </row>
    <row r="8" spans="1:2">
      <c r="A8" s="61"/>
      <c r="B8" s="60"/>
    </row>
    <row r="9" spans="1:2">
      <c r="A9" s="61"/>
      <c r="B9" s="60"/>
    </row>
    <row r="10" spans="1:2">
      <c r="A10" s="61"/>
      <c r="B10" s="60"/>
    </row>
    <row r="11" spans="1:2">
      <c r="A11" s="61"/>
      <c r="B11" s="60"/>
    </row>
    <row r="12" spans="1:2">
      <c r="A12" s="61"/>
      <c r="B12" s="60"/>
    </row>
    <row r="13" spans="1:2">
      <c r="A13" s="61"/>
      <c r="B13" s="60"/>
    </row>
    <row r="14" spans="1:2">
      <c r="A14" s="61"/>
      <c r="B14" s="60"/>
    </row>
    <row r="15" spans="1:2">
      <c r="A15" s="61"/>
      <c r="B15" s="60"/>
    </row>
    <row r="16" spans="1:2">
      <c r="A16" s="62" t="s">
        <v>51</v>
      </c>
      <c r="B16" s="52"/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5" sqref="A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53" t="s">
        <v>199</v>
      </c>
      <c r="B1" s="53"/>
      <c r="C1" s="53"/>
      <c r="D1" s="53"/>
      <c r="E1" s="53"/>
    </row>
    <row r="2" spans="1:5">
      <c r="A2" s="54"/>
      <c r="B2" s="55"/>
      <c r="C2" s="55"/>
      <c r="D2" s="55"/>
      <c r="E2" s="55" t="s">
        <v>0</v>
      </c>
    </row>
    <row r="3" spans="1:5">
      <c r="A3" s="63" t="s">
        <v>130</v>
      </c>
      <c r="B3" s="63" t="s">
        <v>91</v>
      </c>
      <c r="C3" s="63" t="s">
        <v>200</v>
      </c>
      <c r="D3" s="63" t="s">
        <v>201</v>
      </c>
      <c r="E3" s="63" t="s">
        <v>202</v>
      </c>
    </row>
    <row r="4" spans="1:5">
      <c r="A4" s="63" t="str">
        <f>整体支出绩效目标表!C3</f>
        <v>华池县乔河乡卫生院</v>
      </c>
      <c r="B4" s="63"/>
      <c r="C4" s="63"/>
      <c r="D4" s="63"/>
      <c r="E4" s="63"/>
    </row>
    <row r="5" spans="1:5">
      <c r="A5" s="59"/>
      <c r="B5" s="60"/>
      <c r="C5" s="60"/>
      <c r="D5" s="60"/>
      <c r="E5" s="60"/>
    </row>
    <row r="6" spans="1:5">
      <c r="A6" s="61"/>
      <c r="B6" s="60"/>
      <c r="C6" s="60"/>
      <c r="D6" s="60"/>
      <c r="E6" s="60"/>
    </row>
    <row r="7" spans="1:5">
      <c r="A7" s="61"/>
      <c r="B7" s="60"/>
      <c r="C7" s="60"/>
      <c r="D7" s="60"/>
      <c r="E7" s="60"/>
    </row>
    <row r="8" spans="1:5">
      <c r="A8" s="61"/>
      <c r="B8" s="60"/>
      <c r="C8" s="60"/>
      <c r="D8" s="60"/>
      <c r="E8" s="60"/>
    </row>
    <row r="9" spans="1:5">
      <c r="A9" s="61"/>
      <c r="B9" s="60"/>
      <c r="C9" s="60"/>
      <c r="D9" s="60"/>
      <c r="E9" s="60"/>
    </row>
    <row r="10" spans="1:5">
      <c r="A10" s="61"/>
      <c r="B10" s="60"/>
      <c r="C10" s="60"/>
      <c r="D10" s="60"/>
      <c r="E10" s="60"/>
    </row>
    <row r="11" spans="1:5">
      <c r="A11" s="61"/>
      <c r="B11" s="60"/>
      <c r="C11" s="60"/>
      <c r="D11" s="60"/>
      <c r="E11" s="60"/>
    </row>
    <row r="12" spans="1:5">
      <c r="A12" s="61"/>
      <c r="B12" s="60"/>
      <c r="C12" s="60"/>
      <c r="D12" s="60"/>
      <c r="E12" s="60"/>
    </row>
    <row r="13" spans="1:5">
      <c r="A13" s="61"/>
      <c r="B13" s="60"/>
      <c r="C13" s="60"/>
      <c r="D13" s="60"/>
      <c r="E13" s="60"/>
    </row>
    <row r="14" spans="1:5">
      <c r="A14" s="61"/>
      <c r="B14" s="60"/>
      <c r="C14" s="60"/>
      <c r="D14" s="60"/>
      <c r="E14" s="60"/>
    </row>
    <row r="15" spans="1:5">
      <c r="A15" s="62" t="s">
        <v>51</v>
      </c>
      <c r="B15" s="52"/>
      <c r="C15" s="52"/>
      <c r="D15" s="52"/>
      <c r="E15" s="52"/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C10" sqref="C10"/>
    </sheetView>
  </sheetViews>
  <sheetFormatPr defaultColWidth="9" defaultRowHeight="13.5" outlineLevelCol="1"/>
  <cols>
    <col min="1" max="1" width="53" style="52" customWidth="1"/>
    <col min="2" max="2" width="29" style="52" customWidth="1"/>
    <col min="3" max="16384" width="9" style="52"/>
  </cols>
  <sheetData>
    <row r="1" ht="20.25" spans="1:2">
      <c r="A1" s="53" t="s">
        <v>203</v>
      </c>
      <c r="B1" s="53"/>
    </row>
    <row r="2" spans="1:2">
      <c r="A2" s="54"/>
      <c r="B2" s="55" t="s">
        <v>0</v>
      </c>
    </row>
    <row r="3" ht="15" customHeight="1" spans="1:2">
      <c r="A3" s="56" t="s">
        <v>197</v>
      </c>
      <c r="B3" s="57" t="s">
        <v>198</v>
      </c>
    </row>
    <row r="4" spans="1:2">
      <c r="A4" s="56"/>
      <c r="B4" s="57"/>
    </row>
    <row r="5" spans="1:2">
      <c r="A5" s="58"/>
      <c r="B5" s="57"/>
    </row>
    <row r="6" spans="1:2">
      <c r="A6" s="59"/>
      <c r="B6" s="60"/>
    </row>
    <row r="7" spans="1:2">
      <c r="A7" s="61"/>
      <c r="B7" s="60"/>
    </row>
    <row r="8" spans="1:2">
      <c r="A8" s="61"/>
      <c r="B8" s="60"/>
    </row>
    <row r="9" spans="1:2">
      <c r="A9" s="61"/>
      <c r="B9" s="60"/>
    </row>
    <row r="10" spans="1:2">
      <c r="A10" s="61"/>
      <c r="B10" s="60"/>
    </row>
    <row r="11" spans="1:2">
      <c r="A11" s="61"/>
      <c r="B11" s="60"/>
    </row>
    <row r="12" spans="1:2">
      <c r="A12" s="61"/>
      <c r="B12" s="60"/>
    </row>
    <row r="13" spans="1:2">
      <c r="A13" s="61"/>
      <c r="B13" s="60"/>
    </row>
    <row r="14" spans="1:2">
      <c r="A14" s="61"/>
      <c r="B14" s="60"/>
    </row>
    <row r="15" spans="1:2">
      <c r="A15" s="61"/>
      <c r="B15" s="60"/>
    </row>
    <row r="16" spans="1:2">
      <c r="A16" s="62" t="s">
        <v>51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4"/>
  <sheetViews>
    <sheetView tabSelected="1" workbookViewId="0">
      <selection activeCell="L11" sqref="L11"/>
    </sheetView>
  </sheetViews>
  <sheetFormatPr defaultColWidth="9" defaultRowHeight="13.5"/>
  <cols>
    <col min="1" max="1" width="8.48333333333333" customWidth="1"/>
    <col min="2" max="2" width="5.625" customWidth="1"/>
    <col min="3" max="3" width="10.3" customWidth="1"/>
    <col min="4" max="4" width="5.625" customWidth="1"/>
    <col min="5" max="5" width="12.7" customWidth="1"/>
    <col min="6" max="6" width="15.3" customWidth="1"/>
    <col min="7" max="8" width="8.625" customWidth="1"/>
    <col min="9" max="9" width="13.5583333333333" customWidth="1"/>
    <col min="10" max="10" width="14.075" customWidth="1"/>
    <col min="11" max="11" width="20.3" customWidth="1"/>
  </cols>
  <sheetData>
    <row r="1" ht="28" customHeight="1" spans="1:11">
      <c r="A1" s="1" t="str">
        <f>C3&amp;"整体支出绩效目标申报表"</f>
        <v>华池县乔河乡卫生院整体支出绩效目标申报表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" customHeight="1" spans="1:11">
      <c r="A3" s="3" t="s">
        <v>205</v>
      </c>
      <c r="B3" s="4"/>
      <c r="C3" s="5" t="s">
        <v>206</v>
      </c>
      <c r="D3" s="6"/>
      <c r="E3" s="6"/>
      <c r="F3" s="6"/>
      <c r="G3" s="6"/>
      <c r="H3" s="6"/>
      <c r="I3" s="6"/>
      <c r="J3" s="6"/>
      <c r="K3" s="6"/>
    </row>
    <row r="4" ht="18" customHeight="1" spans="1:11">
      <c r="A4" s="3" t="s">
        <v>207</v>
      </c>
      <c r="B4" s="4"/>
      <c r="C4" s="5" t="s">
        <v>208</v>
      </c>
      <c r="D4" s="6"/>
      <c r="E4" s="6"/>
      <c r="F4" s="6"/>
      <c r="G4" s="7" t="s">
        <v>209</v>
      </c>
      <c r="H4" s="6"/>
      <c r="I4" s="8">
        <v>19993453660</v>
      </c>
      <c r="J4" s="6"/>
      <c r="K4" s="6"/>
    </row>
    <row r="5" ht="18" customHeight="1" spans="1:11">
      <c r="A5" s="3" t="s">
        <v>210</v>
      </c>
      <c r="B5" s="4"/>
      <c r="C5" s="3" t="s">
        <v>211</v>
      </c>
      <c r="D5" s="4"/>
      <c r="E5" s="4"/>
      <c r="F5" s="3" t="s">
        <v>212</v>
      </c>
      <c r="G5" s="4"/>
      <c r="H5" s="3" t="s">
        <v>213</v>
      </c>
      <c r="I5" s="4"/>
      <c r="J5" s="3" t="s">
        <v>212</v>
      </c>
      <c r="K5" s="4"/>
    </row>
    <row r="6" ht="18" customHeight="1" spans="1:11">
      <c r="A6" s="4"/>
      <c r="B6" s="4"/>
      <c r="C6" s="3" t="s">
        <v>214</v>
      </c>
      <c r="D6" s="4"/>
      <c r="E6" s="3" t="s">
        <v>215</v>
      </c>
      <c r="F6" s="9">
        <f>表七!D5</f>
        <v>119.2</v>
      </c>
      <c r="G6" s="4"/>
      <c r="H6" s="3" t="s">
        <v>216</v>
      </c>
      <c r="I6" s="4"/>
      <c r="J6" s="10"/>
      <c r="K6" s="4"/>
    </row>
    <row r="7" ht="18" customHeight="1" spans="1:11">
      <c r="A7" s="4"/>
      <c r="B7" s="4"/>
      <c r="C7" s="4"/>
      <c r="D7" s="4"/>
      <c r="E7" s="3" t="s">
        <v>217</v>
      </c>
      <c r="F7" s="9">
        <f>表七!E5</f>
        <v>2.12</v>
      </c>
      <c r="G7" s="4"/>
      <c r="H7" s="3" t="s">
        <v>218</v>
      </c>
      <c r="I7" s="4"/>
      <c r="J7" s="9">
        <f>F8+F11</f>
        <v>121.32</v>
      </c>
      <c r="K7" s="4"/>
    </row>
    <row r="8" ht="18" customHeight="1" spans="1:11">
      <c r="A8" s="4"/>
      <c r="B8" s="4"/>
      <c r="C8" s="4"/>
      <c r="D8" s="4"/>
      <c r="E8" s="3" t="s">
        <v>219</v>
      </c>
      <c r="F8" s="9">
        <f>SUM(F6:G7)</f>
        <v>121.32</v>
      </c>
      <c r="G8" s="4"/>
      <c r="H8" s="3" t="s">
        <v>220</v>
      </c>
      <c r="I8" s="4"/>
      <c r="J8" s="9"/>
      <c r="K8" s="4"/>
    </row>
    <row r="9" ht="18" customHeight="1" spans="1:11">
      <c r="A9" s="4"/>
      <c r="B9" s="4"/>
      <c r="C9" s="3" t="s">
        <v>221</v>
      </c>
      <c r="D9" s="4"/>
      <c r="E9" s="3" t="s">
        <v>222</v>
      </c>
      <c r="F9" s="9">
        <f>表六!E5</f>
        <v>0</v>
      </c>
      <c r="G9" s="4"/>
      <c r="H9" s="3" t="s">
        <v>223</v>
      </c>
      <c r="I9" s="4"/>
      <c r="J9" s="9">
        <f>J7</f>
        <v>121.32</v>
      </c>
      <c r="K9" s="4"/>
    </row>
    <row r="10" ht="18" customHeight="1" spans="1:11">
      <c r="A10" s="4"/>
      <c r="B10" s="4"/>
      <c r="C10" s="4"/>
      <c r="D10" s="4"/>
      <c r="E10" s="11" t="s">
        <v>224</v>
      </c>
      <c r="F10" s="10"/>
      <c r="G10" s="4"/>
      <c r="H10" s="3" t="s">
        <v>225</v>
      </c>
      <c r="I10" s="4"/>
      <c r="J10" s="9">
        <f>J7</f>
        <v>121.32</v>
      </c>
      <c r="K10" s="4"/>
    </row>
    <row r="11" ht="18" customHeight="1" spans="1:11">
      <c r="A11" s="12"/>
      <c r="B11" s="12"/>
      <c r="C11" s="12"/>
      <c r="D11" s="12"/>
      <c r="E11" s="13" t="s">
        <v>219</v>
      </c>
      <c r="F11" s="14">
        <f>SUM(F9:G10)</f>
        <v>0</v>
      </c>
      <c r="G11" s="12"/>
      <c r="H11" s="15"/>
      <c r="I11" s="15"/>
      <c r="J11" s="15"/>
      <c r="K11" s="15"/>
    </row>
    <row r="12" ht="54" customHeight="1" spans="1:11">
      <c r="A12" s="16" t="s">
        <v>226</v>
      </c>
      <c r="B12" s="17"/>
      <c r="C12" s="18" t="s">
        <v>227</v>
      </c>
      <c r="D12" s="19"/>
      <c r="E12" s="19"/>
      <c r="F12" s="19"/>
      <c r="G12" s="19"/>
      <c r="H12" s="19"/>
      <c r="I12" s="19"/>
      <c r="J12" s="19"/>
      <c r="K12" s="20"/>
    </row>
    <row r="13" ht="18" customHeight="1" spans="1:11">
      <c r="A13" s="21" t="s">
        <v>228</v>
      </c>
      <c r="B13" s="22" t="s">
        <v>229</v>
      </c>
      <c r="C13" s="23"/>
      <c r="D13" s="22" t="s">
        <v>230</v>
      </c>
      <c r="E13" s="22" t="s">
        <v>231</v>
      </c>
      <c r="F13" s="23"/>
      <c r="G13" s="24" t="s">
        <v>232</v>
      </c>
      <c r="H13" s="23"/>
      <c r="I13" s="23"/>
      <c r="J13" s="23"/>
      <c r="K13" s="22" t="s">
        <v>233</v>
      </c>
    </row>
    <row r="14" ht="18" customHeight="1" spans="1:11">
      <c r="A14" s="25"/>
      <c r="B14" s="22" t="s">
        <v>234</v>
      </c>
      <c r="C14" s="23"/>
      <c r="D14" s="26">
        <v>10</v>
      </c>
      <c r="E14" s="22" t="s">
        <v>235</v>
      </c>
      <c r="F14" s="23"/>
      <c r="G14" s="22" t="s">
        <v>236</v>
      </c>
      <c r="H14" s="23"/>
      <c r="I14" s="23"/>
      <c r="J14" s="23"/>
      <c r="K14" s="27">
        <v>1</v>
      </c>
    </row>
    <row r="15" ht="18" customHeight="1" spans="1:11">
      <c r="A15" s="25"/>
      <c r="B15" s="23"/>
      <c r="C15" s="23"/>
      <c r="D15" s="23"/>
      <c r="E15" s="23"/>
      <c r="F15" s="23"/>
      <c r="G15" s="22" t="s">
        <v>237</v>
      </c>
      <c r="H15" s="23"/>
      <c r="I15" s="23"/>
      <c r="J15" s="23"/>
      <c r="K15" s="22" t="s">
        <v>238</v>
      </c>
    </row>
    <row r="16" ht="18" customHeight="1" spans="1:11">
      <c r="A16" s="25"/>
      <c r="B16" s="23"/>
      <c r="C16" s="23"/>
      <c r="D16" s="23"/>
      <c r="E16" s="23"/>
      <c r="F16" s="23"/>
      <c r="G16" s="22" t="s">
        <v>239</v>
      </c>
      <c r="H16" s="23"/>
      <c r="I16" s="23"/>
      <c r="J16" s="23"/>
      <c r="K16" s="22" t="s">
        <v>240</v>
      </c>
    </row>
    <row r="17" ht="18" customHeight="1" spans="1:11">
      <c r="A17" s="25"/>
      <c r="B17" s="23"/>
      <c r="C17" s="23"/>
      <c r="D17" s="23"/>
      <c r="E17" s="23"/>
      <c r="F17" s="23"/>
      <c r="G17" s="22" t="s">
        <v>241</v>
      </c>
      <c r="H17" s="23"/>
      <c r="I17" s="23"/>
      <c r="J17" s="23"/>
      <c r="K17" s="22" t="s">
        <v>242</v>
      </c>
    </row>
    <row r="18" ht="18" customHeight="1" spans="1:11">
      <c r="A18" s="25"/>
      <c r="B18" s="23"/>
      <c r="C18" s="23"/>
      <c r="D18" s="23"/>
      <c r="E18" s="22" t="s">
        <v>243</v>
      </c>
      <c r="F18" s="23"/>
      <c r="G18" s="22" t="s">
        <v>244</v>
      </c>
      <c r="H18" s="23"/>
      <c r="I18" s="23"/>
      <c r="J18" s="23"/>
      <c r="K18" s="22" t="s">
        <v>245</v>
      </c>
    </row>
    <row r="19" ht="18" customHeight="1" spans="1:11">
      <c r="A19" s="25"/>
      <c r="B19" s="23"/>
      <c r="C19" s="23"/>
      <c r="D19" s="23"/>
      <c r="E19" s="23"/>
      <c r="F19" s="23"/>
      <c r="G19" s="22" t="s">
        <v>246</v>
      </c>
      <c r="H19" s="23"/>
      <c r="I19" s="23"/>
      <c r="J19" s="23"/>
      <c r="K19" s="22" t="s">
        <v>247</v>
      </c>
    </row>
    <row r="20" ht="18" customHeight="1" spans="1:11">
      <c r="A20" s="25"/>
      <c r="B20" s="23"/>
      <c r="C20" s="23"/>
      <c r="D20" s="23"/>
      <c r="E20" s="22" t="s">
        <v>248</v>
      </c>
      <c r="F20" s="23"/>
      <c r="G20" s="22" t="s">
        <v>249</v>
      </c>
      <c r="H20" s="23"/>
      <c r="I20" s="23"/>
      <c r="J20" s="23"/>
      <c r="K20" s="22" t="s">
        <v>250</v>
      </c>
    </row>
    <row r="21" ht="18" customHeight="1" spans="1:11">
      <c r="A21" s="25"/>
      <c r="B21" s="23"/>
      <c r="C21" s="23"/>
      <c r="D21" s="23"/>
      <c r="E21" s="23"/>
      <c r="F21" s="23"/>
      <c r="G21" s="22" t="s">
        <v>251</v>
      </c>
      <c r="H21" s="23"/>
      <c r="I21" s="23"/>
      <c r="J21" s="23"/>
      <c r="K21" s="22" t="s">
        <v>252</v>
      </c>
    </row>
    <row r="22" ht="18" customHeight="1" spans="1:11">
      <c r="A22" s="25"/>
      <c r="B22" s="23"/>
      <c r="C22" s="23"/>
      <c r="D22" s="23"/>
      <c r="E22" s="22" t="s">
        <v>253</v>
      </c>
      <c r="F22" s="23"/>
      <c r="G22" s="22" t="s">
        <v>254</v>
      </c>
      <c r="H22" s="23"/>
      <c r="I22" s="23"/>
      <c r="J22" s="23"/>
      <c r="K22" s="22" t="s">
        <v>250</v>
      </c>
    </row>
    <row r="23" ht="18" customHeight="1" spans="1:11">
      <c r="A23" s="25"/>
      <c r="B23" s="23"/>
      <c r="C23" s="23"/>
      <c r="D23" s="23"/>
      <c r="E23" s="23"/>
      <c r="F23" s="23"/>
      <c r="G23" s="22" t="s">
        <v>255</v>
      </c>
      <c r="H23" s="23"/>
      <c r="I23" s="23"/>
      <c r="J23" s="23"/>
      <c r="K23" s="27">
        <v>1</v>
      </c>
    </row>
    <row r="24" ht="18" customHeight="1" spans="1:11">
      <c r="A24" s="25"/>
      <c r="B24" s="23"/>
      <c r="C24" s="23"/>
      <c r="D24" s="23"/>
      <c r="E24" s="22" t="s">
        <v>256</v>
      </c>
      <c r="F24" s="23"/>
      <c r="G24" s="22" t="s">
        <v>257</v>
      </c>
      <c r="H24" s="23"/>
      <c r="I24" s="23"/>
      <c r="J24" s="23"/>
      <c r="K24" s="22" t="s">
        <v>240</v>
      </c>
    </row>
    <row r="25" ht="18" customHeight="1" spans="1:11">
      <c r="A25" s="28"/>
      <c r="B25" s="28"/>
      <c r="C25" s="28"/>
      <c r="D25" s="28"/>
      <c r="E25" s="22" t="s">
        <v>258</v>
      </c>
      <c r="F25" s="23"/>
      <c r="G25" s="22" t="s">
        <v>259</v>
      </c>
      <c r="H25" s="23"/>
      <c r="I25" s="23"/>
      <c r="J25" s="23"/>
      <c r="K25" s="22" t="s">
        <v>260</v>
      </c>
    </row>
    <row r="26" ht="18" customHeight="1" spans="1:11">
      <c r="A26" s="28"/>
      <c r="B26" s="22" t="s">
        <v>261</v>
      </c>
      <c r="C26" s="23"/>
      <c r="D26" s="26">
        <v>30</v>
      </c>
      <c r="E26" s="22" t="s">
        <v>262</v>
      </c>
      <c r="F26" s="23"/>
      <c r="G26" s="3" t="s">
        <v>263</v>
      </c>
      <c r="H26" s="4"/>
      <c r="I26" s="4"/>
      <c r="J26" s="4"/>
      <c r="K26" s="29" t="s">
        <v>264</v>
      </c>
    </row>
    <row r="27" ht="18" customHeight="1" spans="1:11">
      <c r="A27" s="28"/>
      <c r="B27" s="22"/>
      <c r="C27" s="23"/>
      <c r="D27" s="26"/>
      <c r="E27" s="22"/>
      <c r="F27" s="23"/>
      <c r="G27" s="30" t="s">
        <v>265</v>
      </c>
      <c r="H27" s="4"/>
      <c r="I27" s="4"/>
      <c r="J27" s="4"/>
      <c r="K27" s="31" t="s">
        <v>266</v>
      </c>
    </row>
    <row r="28" ht="18" customHeight="1" spans="1:11">
      <c r="A28" s="28"/>
      <c r="B28" s="22"/>
      <c r="C28" s="23"/>
      <c r="D28" s="26"/>
      <c r="E28" s="22"/>
      <c r="F28" s="23"/>
      <c r="G28" s="32" t="s">
        <v>267</v>
      </c>
      <c r="H28" s="33"/>
      <c r="I28" s="33"/>
      <c r="J28" s="34"/>
      <c r="K28" s="31" t="s">
        <v>268</v>
      </c>
    </row>
    <row r="29" ht="18" customHeight="1" spans="1:11">
      <c r="A29" s="28"/>
      <c r="B29" s="22"/>
      <c r="C29" s="23"/>
      <c r="D29" s="26"/>
      <c r="E29" s="22"/>
      <c r="F29" s="23"/>
      <c r="G29" s="3" t="s">
        <v>269</v>
      </c>
      <c r="H29" s="4"/>
      <c r="I29" s="4"/>
      <c r="J29" s="4"/>
      <c r="K29" s="31" t="s">
        <v>270</v>
      </c>
    </row>
    <row r="30" ht="18" customHeight="1" spans="1:11">
      <c r="A30" s="28"/>
      <c r="B30" s="22"/>
      <c r="C30" s="23"/>
      <c r="D30" s="26"/>
      <c r="E30" s="22"/>
      <c r="F30" s="23"/>
      <c r="G30" s="30" t="s">
        <v>271</v>
      </c>
      <c r="H30" s="4"/>
      <c r="I30" s="4"/>
      <c r="J30" s="4"/>
      <c r="K30" s="31" t="s">
        <v>272</v>
      </c>
    </row>
    <row r="31" ht="18" customHeight="1" spans="1:11">
      <c r="A31" s="28"/>
      <c r="B31" s="23"/>
      <c r="C31" s="23"/>
      <c r="D31" s="23"/>
      <c r="E31" s="23"/>
      <c r="F31" s="23"/>
      <c r="G31" s="30" t="s">
        <v>273</v>
      </c>
      <c r="H31" s="4"/>
      <c r="I31" s="4"/>
      <c r="J31" s="4"/>
      <c r="K31" s="31" t="s">
        <v>268</v>
      </c>
    </row>
    <row r="32" ht="18" customHeight="1" spans="1:11">
      <c r="A32" s="28"/>
      <c r="B32" s="23"/>
      <c r="C32" s="23"/>
      <c r="D32" s="23"/>
      <c r="E32" s="22" t="s">
        <v>274</v>
      </c>
      <c r="F32" s="23"/>
      <c r="G32" s="30" t="s">
        <v>275</v>
      </c>
      <c r="H32" s="4"/>
      <c r="I32" s="4"/>
      <c r="J32" s="4"/>
      <c r="K32" s="31" t="s">
        <v>276</v>
      </c>
    </row>
    <row r="33" ht="18" customHeight="1" spans="1:11">
      <c r="A33" s="28"/>
      <c r="B33" s="23"/>
      <c r="C33" s="23"/>
      <c r="D33" s="23"/>
      <c r="E33" s="22"/>
      <c r="F33" s="23"/>
      <c r="G33" s="30" t="s">
        <v>277</v>
      </c>
      <c r="H33" s="4"/>
      <c r="I33" s="4"/>
      <c r="J33" s="4"/>
      <c r="K33" s="31" t="s">
        <v>278</v>
      </c>
    </row>
    <row r="34" ht="18" customHeight="1" spans="1:11">
      <c r="A34" s="28"/>
      <c r="B34" s="23"/>
      <c r="C34" s="23"/>
      <c r="D34" s="23"/>
      <c r="E34" s="22"/>
      <c r="F34" s="23"/>
      <c r="G34" s="30" t="s">
        <v>279</v>
      </c>
      <c r="H34" s="4"/>
      <c r="I34" s="4"/>
      <c r="J34" s="4"/>
      <c r="K34" s="31" t="s">
        <v>278</v>
      </c>
    </row>
    <row r="35" ht="18" customHeight="1" spans="1:11">
      <c r="A35" s="28"/>
      <c r="B35" s="23"/>
      <c r="C35" s="23"/>
      <c r="D35" s="23"/>
      <c r="E35" s="22"/>
      <c r="F35" s="23"/>
      <c r="G35" s="30" t="s">
        <v>280</v>
      </c>
      <c r="H35" s="4"/>
      <c r="I35" s="4"/>
      <c r="J35" s="4"/>
      <c r="K35" s="31" t="s">
        <v>278</v>
      </c>
    </row>
    <row r="36" ht="18" customHeight="1" spans="1:11">
      <c r="A36" s="28"/>
      <c r="B36" s="23"/>
      <c r="C36" s="23"/>
      <c r="D36" s="23"/>
      <c r="E36" s="22"/>
      <c r="F36" s="23"/>
      <c r="G36" s="30" t="s">
        <v>281</v>
      </c>
      <c r="H36" s="4"/>
      <c r="I36" s="4"/>
      <c r="J36" s="4"/>
      <c r="K36" s="31" t="s">
        <v>282</v>
      </c>
    </row>
    <row r="37" ht="18" customHeight="1" spans="1:11">
      <c r="A37" s="28"/>
      <c r="B37" s="23"/>
      <c r="C37" s="23"/>
      <c r="D37" s="23"/>
      <c r="E37" s="23"/>
      <c r="F37" s="23"/>
      <c r="G37" s="30" t="s">
        <v>283</v>
      </c>
      <c r="H37" s="4"/>
      <c r="I37" s="4"/>
      <c r="J37" s="4"/>
      <c r="K37" s="31" t="s">
        <v>278</v>
      </c>
    </row>
    <row r="38" ht="18" customHeight="1" spans="1:11">
      <c r="A38" s="28"/>
      <c r="B38" s="23"/>
      <c r="C38" s="23"/>
      <c r="D38" s="23"/>
      <c r="E38" s="22" t="s">
        <v>284</v>
      </c>
      <c r="F38" s="23"/>
      <c r="G38" s="30" t="s">
        <v>285</v>
      </c>
      <c r="H38" s="4"/>
      <c r="I38" s="4"/>
      <c r="J38" s="4"/>
      <c r="K38" s="3" t="s">
        <v>286</v>
      </c>
    </row>
    <row r="39" ht="18" customHeight="1" spans="1:11">
      <c r="A39" s="28"/>
      <c r="B39" s="23"/>
      <c r="C39" s="23"/>
      <c r="D39" s="23"/>
      <c r="E39" s="23"/>
      <c r="F39" s="23"/>
      <c r="G39" s="30" t="s">
        <v>287</v>
      </c>
      <c r="H39" s="4"/>
      <c r="I39" s="4"/>
      <c r="J39" s="4"/>
      <c r="K39" s="30" t="s">
        <v>288</v>
      </c>
    </row>
    <row r="40" ht="18" customHeight="1" spans="1:11">
      <c r="A40" s="28"/>
      <c r="B40" s="23"/>
      <c r="C40" s="23"/>
      <c r="D40" s="23"/>
      <c r="E40" s="22" t="s">
        <v>289</v>
      </c>
      <c r="F40" s="23"/>
      <c r="G40" s="30" t="s">
        <v>290</v>
      </c>
      <c r="H40" s="4"/>
      <c r="I40" s="4"/>
      <c r="J40" s="4"/>
      <c r="K40" s="22" t="str">
        <f>J10&amp;"万元"</f>
        <v>121.32万元</v>
      </c>
    </row>
    <row r="41" ht="18" customHeight="1" spans="1:11">
      <c r="A41" s="28"/>
      <c r="B41" s="22" t="s">
        <v>291</v>
      </c>
      <c r="C41" s="23"/>
      <c r="D41" s="26">
        <v>30</v>
      </c>
      <c r="E41" s="22" t="s">
        <v>292</v>
      </c>
      <c r="F41" s="23"/>
      <c r="G41" s="30" t="s">
        <v>293</v>
      </c>
      <c r="H41" s="4"/>
      <c r="I41" s="4"/>
      <c r="J41" s="4"/>
      <c r="K41" s="31" t="s">
        <v>294</v>
      </c>
    </row>
    <row r="42" ht="18" customHeight="1" spans="1:11">
      <c r="A42" s="28"/>
      <c r="B42" s="23"/>
      <c r="C42" s="23"/>
      <c r="D42" s="23"/>
      <c r="E42" s="35" t="s">
        <v>295</v>
      </c>
      <c r="F42" s="36"/>
      <c r="G42" s="32" t="s">
        <v>296</v>
      </c>
      <c r="H42" s="37"/>
      <c r="I42" s="37"/>
      <c r="J42" s="38"/>
      <c r="K42" s="31" t="s">
        <v>294</v>
      </c>
    </row>
    <row r="43" ht="18" customHeight="1" spans="1:11">
      <c r="A43" s="28"/>
      <c r="B43" s="23"/>
      <c r="C43" s="23"/>
      <c r="D43" s="23"/>
      <c r="E43" s="39"/>
      <c r="F43" s="40"/>
      <c r="G43" s="30" t="s">
        <v>297</v>
      </c>
      <c r="H43" s="4"/>
      <c r="I43" s="4"/>
      <c r="J43" s="4"/>
      <c r="K43" s="30" t="s">
        <v>298</v>
      </c>
    </row>
    <row r="44" ht="18" customHeight="1" spans="1:11">
      <c r="A44" s="28"/>
      <c r="B44" s="23"/>
      <c r="C44" s="23"/>
      <c r="D44" s="23"/>
      <c r="E44" s="22" t="s">
        <v>299</v>
      </c>
      <c r="F44" s="23"/>
      <c r="G44" s="30" t="s">
        <v>300</v>
      </c>
      <c r="H44" s="4"/>
      <c r="I44" s="4"/>
      <c r="J44" s="4"/>
      <c r="K44" s="3" t="s">
        <v>278</v>
      </c>
    </row>
    <row r="45" ht="18" customHeight="1" spans="1:11">
      <c r="A45" s="28"/>
      <c r="B45" s="22" t="s">
        <v>301</v>
      </c>
      <c r="C45" s="23"/>
      <c r="D45" s="26">
        <v>20</v>
      </c>
      <c r="E45" s="22" t="s">
        <v>302</v>
      </c>
      <c r="F45" s="23"/>
      <c r="G45" s="22" t="s">
        <v>303</v>
      </c>
      <c r="H45" s="23"/>
      <c r="I45" s="23"/>
      <c r="J45" s="23"/>
      <c r="K45" s="22" t="s">
        <v>304</v>
      </c>
    </row>
    <row r="46" ht="18" customHeight="1" spans="1:11">
      <c r="A46" s="28"/>
      <c r="B46" s="23"/>
      <c r="C46" s="23"/>
      <c r="D46" s="23"/>
      <c r="E46" s="22" t="s">
        <v>305</v>
      </c>
      <c r="F46" s="23"/>
      <c r="G46" s="22" t="s">
        <v>306</v>
      </c>
      <c r="H46" s="23"/>
      <c r="I46" s="23"/>
      <c r="J46" s="23"/>
      <c r="K46" s="22" t="s">
        <v>307</v>
      </c>
    </row>
    <row r="47" ht="18" customHeight="1" spans="1:11">
      <c r="A47" s="28"/>
      <c r="B47" s="23"/>
      <c r="C47" s="23"/>
      <c r="D47" s="23"/>
      <c r="E47" s="22" t="s">
        <v>308</v>
      </c>
      <c r="F47" s="23"/>
      <c r="G47" s="22" t="s">
        <v>309</v>
      </c>
      <c r="H47" s="23"/>
      <c r="I47" s="23"/>
      <c r="J47" s="23"/>
      <c r="K47" s="22" t="s">
        <v>310</v>
      </c>
    </row>
    <row r="48" ht="18" customHeight="1" spans="1:11">
      <c r="A48" s="41"/>
      <c r="B48" s="42"/>
      <c r="C48" s="42"/>
      <c r="D48" s="42"/>
      <c r="E48" s="43" t="s">
        <v>311</v>
      </c>
      <c r="F48" s="42"/>
      <c r="G48" s="43" t="s">
        <v>312</v>
      </c>
      <c r="H48" s="42"/>
      <c r="I48" s="42"/>
      <c r="J48" s="42"/>
      <c r="K48" s="43" t="s">
        <v>304</v>
      </c>
    </row>
    <row r="49" ht="40" customHeight="1" spans="1:11">
      <c r="A49" s="44" t="s">
        <v>313</v>
      </c>
      <c r="B49" s="44" t="s">
        <v>314</v>
      </c>
      <c r="C49" s="44"/>
      <c r="D49" s="44"/>
      <c r="E49" s="45"/>
      <c r="F49" s="46" t="s">
        <v>315</v>
      </c>
      <c r="G49" s="45"/>
      <c r="H49" s="46" t="s">
        <v>316</v>
      </c>
      <c r="I49" s="46"/>
      <c r="J49" s="44"/>
      <c r="K49" s="47"/>
    </row>
    <row r="50" spans="1:11">
      <c r="A50" s="48" t="s">
        <v>317</v>
      </c>
      <c r="B50" s="48"/>
      <c r="C50" s="48"/>
      <c r="D50" s="48"/>
      <c r="E50" s="48"/>
      <c r="F50" s="48"/>
      <c r="G50" s="48"/>
      <c r="H50" s="48"/>
      <c r="I50" s="48"/>
      <c r="J50" s="48"/>
      <c r="K50" s="49"/>
    </row>
    <row r="51" spans="1:11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9"/>
    </row>
    <row r="52" spans="1:11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9"/>
    </row>
    <row r="53" spans="1:11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9"/>
    </row>
    <row r="54" spans="1:11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1"/>
    </row>
  </sheetData>
  <mergeCells count="106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A12:B12"/>
    <mergeCell ref="C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E40:F40"/>
    <mergeCell ref="G40:J40"/>
    <mergeCell ref="E41:F41"/>
    <mergeCell ref="G41:J41"/>
    <mergeCell ref="G42:J42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B49:D49"/>
    <mergeCell ref="H49:I49"/>
    <mergeCell ref="J49:K49"/>
    <mergeCell ref="A13:A24"/>
    <mergeCell ref="A25:A44"/>
    <mergeCell ref="A45:A48"/>
    <mergeCell ref="D14:D24"/>
    <mergeCell ref="D26:D40"/>
    <mergeCell ref="D41:D44"/>
    <mergeCell ref="D45:D48"/>
    <mergeCell ref="A5:B11"/>
    <mergeCell ref="C6:D8"/>
    <mergeCell ref="C9:D11"/>
    <mergeCell ref="B14:C24"/>
    <mergeCell ref="E14:F17"/>
    <mergeCell ref="E18:F19"/>
    <mergeCell ref="E20:F21"/>
    <mergeCell ref="E22:F23"/>
    <mergeCell ref="E26:F31"/>
    <mergeCell ref="B26:C40"/>
    <mergeCell ref="E32:F37"/>
    <mergeCell ref="E38:F39"/>
    <mergeCell ref="B41:C44"/>
    <mergeCell ref="B45:C48"/>
    <mergeCell ref="A50:K54"/>
    <mergeCell ref="E42:F43"/>
  </mergeCells>
  <pageMargins left="0.75" right="0.75" top="1" bottom="1" header="0.5" footer="0.5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花落丶听雨丿孤</cp:lastModifiedBy>
  <dcterms:created xsi:type="dcterms:W3CDTF">2023-04-13T07:17:00Z</dcterms:created>
  <cp:lastPrinted>2024-02-02T01:31:00Z</cp:lastPrinted>
  <dcterms:modified xsi:type="dcterms:W3CDTF">2026-03-13T01:26:17Z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F44A26B082344FD69321C9DA3D9773B4_13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