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7" activeTab="14"/>
  </bookViews>
  <sheets>
    <sheet name="表一" sheetId="4" r:id="rId1"/>
    <sheet name="表二" sheetId="5" r:id="rId2"/>
    <sheet name="表三" sheetId="6" r:id="rId3"/>
    <sheet name="表四" sheetId="7" r:id="rId4"/>
    <sheet name="表五" sheetId="8" r:id="rId5"/>
    <sheet name="表六" sheetId="9" r:id="rId6"/>
    <sheet name="表七" sheetId="10" r:id="rId7"/>
    <sheet name="表八" sheetId="11" r:id="rId8"/>
    <sheet name="表九" sheetId="12" r:id="rId9"/>
    <sheet name="表十" sheetId="13" r:id="rId10"/>
    <sheet name="表十一" sheetId="14" r:id="rId11"/>
    <sheet name="表十二" sheetId="15" r:id="rId12"/>
    <sheet name="整体支出绩效目标表" sheetId="16" r:id="rId13"/>
    <sheet name="项目支出绩效目标表（不动产日常办公及证书购买）" sheetId="17" r:id="rId14"/>
    <sheet name="项目支出绩效目标表（乡镇街道）" sheetId="18" r:id="rId15"/>
    <sheet name="Sheet2" sheetId="19"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<sst xmlns="http://schemas.openxmlformats.org/spreadsheetml/2006/main" count="544" uniqueCount="411">
  <si>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</si>
  <si>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</si>
  <si>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</si>
  <si>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</si>
  <si>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</si>
  <si>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</si>
  <si>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</si>
  <si>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</si>
  <si>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</si>
  <si>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</si>
  <si>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</si>
  <si>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</si>
  <si>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</si>
  <si>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</si>
  <si>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</si>
  <si>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</si>
  <si>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</si>
  <si>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</si>
  <si>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</si>
  <si>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</si>
  <si>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</si>
  <si>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</si>
  <si>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</si>
  <si>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</si>
  <si>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</si>
  <si>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</si>
  <si>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</si>
  <si>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</si>
  <si>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</si>
  <si>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</si>
  <si>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</si>
  <si>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</si>
  <si>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</si>
  <si>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</si>
  <si>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</si>
  <si>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</si>
  <si>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</si>
  <si>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</si>
  <si>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</si>
  <si>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</si>
  <si>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</si>
  <si>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</si>
  <si>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</si>
  <si>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</si>
  <si>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</si>
  <si>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</si>
  <si>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</si>
  <si>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t xml:space="preserve"> </t>
  </si>
  <si>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</si>
  <si>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</si>
  <si>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</si>
  <si>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</si>
  <si>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</si>
  <si>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</si>
  <si>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</si>
  <si>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</si>
  <si>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</si>
  <si>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t xml:space="preserve">        财政拨款</t>
  </si>
  <si>
    <r>
      <rPr>
        <b/>
        <sz val="9"/>
        <color rgb="FF000000"/>
        <rFont val="宋体"/>
        <charset val="134"/>
      </rPr>
      <t>二、政府性基金预算财政拨款收入</t>
    </r>
  </si>
  <si>
    <r>
      <rPr>
        <sz val="9"/>
        <color rgb="FF000000"/>
        <rFont val="宋体"/>
        <charset val="134"/>
      </rPr>
      <t xml:space="preserve">        </t>
    </r>
    <r>
      <rPr>
        <sz val="9"/>
        <color rgb="FF000000"/>
        <rFont val="宋体"/>
        <charset val="134"/>
      </rPr>
      <t>……</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</si>
  <si>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</si>
  <si>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</si>
  <si>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</si>
  <si>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</si>
  <si>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</si>
  <si>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</si>
  <si>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</si>
  <si>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</si>
  <si>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</si>
  <si>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</si>
  <si>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</si>
  <si>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</si>
  <si>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</si>
  <si>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</si>
  <si>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</si>
  <si>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</si>
  <si>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</si>
  <si>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</si>
  <si>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</si>
  <si>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</si>
  <si>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208 社会保障和就业支出</t>
  </si>
  <si>
    <t>20805 行政事业单位养老支出</t>
  </si>
  <si>
    <t>2080505 机关事业单位基本养老保险缴费支出</t>
  </si>
  <si>
    <t>2080506 机关事业单位职业年金缴费支出</t>
  </si>
  <si>
    <t>20899 其他社会保障和就业支出</t>
  </si>
  <si>
    <t>2089999 其他社会保障和就业支出</t>
  </si>
  <si>
    <t>210 卫生健康支出</t>
  </si>
  <si>
    <t>21011 行政事业单位医疗</t>
  </si>
  <si>
    <t>2101102 事业单位医疗</t>
  </si>
  <si>
    <t>220 自然资源海洋气象等支出</t>
  </si>
  <si>
    <t>22001 自然资源事务</t>
  </si>
  <si>
    <t>2200102 一般行政管理事务</t>
  </si>
  <si>
    <t>2200150  事业运行</t>
  </si>
  <si>
    <t>2200199 其他自然资源事务支出</t>
  </si>
  <si>
    <t>221 住房保障支出</t>
  </si>
  <si>
    <t>22102 住房改革支出</t>
  </si>
  <si>
    <t>2210201 住房公积金</t>
  </si>
  <si>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</si>
  <si>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</si>
  <si>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</si>
  <si>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</si>
  <si>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</si>
  <si>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</si>
  <si>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t xml:space="preserve">   </t>
  </si>
  <si>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</si>
  <si>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</si>
  <si>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</si>
  <si>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</si>
  <si>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</si>
  <si>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</si>
  <si>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</si>
  <si>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</si>
  <si>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</si>
  <si>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</si>
  <si>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</si>
  <si>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</si>
  <si>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</si>
  <si>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</si>
  <si>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</si>
  <si>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</si>
  <si>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</si>
  <si>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</si>
  <si>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</si>
  <si>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</si>
  <si>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</si>
  <si>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</si>
  <si>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</si>
  <si>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</si>
  <si>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</si>
  <si>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</si>
  <si>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</si>
  <si>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</si>
  <si>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</si>
  <si>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</si>
  <si>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</si>
  <si>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</si>
  <si>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</si>
  <si>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</si>
  <si>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</si>
  <si>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</si>
  <si>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</si>
  <si>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</si>
  <si>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</si>
  <si>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</si>
  <si>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</si>
  <si>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</si>
  <si>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华池县不动产登记事务中心</t>
  </si>
  <si>
    <r>
      <rPr>
        <sz val="9"/>
        <color theme="1"/>
        <rFont val="宋体"/>
        <charset val="134"/>
      </rPr>
      <t>备注：无内容应公开空表并说明情况。</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</si>
  <si>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</si>
  <si>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</si>
  <si>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</si>
  <si>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</si>
  <si>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208</t>
  </si>
  <si>
    <t>社会保障和就业支出</t>
  </si>
  <si>
    <t>20805</t>
  </si>
  <si>
    <t>行政事业单位养老支出</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</si>
  <si>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</si>
  <si>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</si>
  <si>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</si>
  <si>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</si>
  <si>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</si>
  <si>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</si>
  <si>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</si>
  <si>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</si>
  <si>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</si>
  <si>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</si>
  <si>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</si>
  <si>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</si>
  <si>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</si>
  <si>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自然资源海洋气象等支出</t>
  </si>
  <si>
    <t>自然资源事务</t>
  </si>
  <si>
    <t>一般行政管理事务</t>
  </si>
  <si>
    <t>事业运行</t>
  </si>
  <si>
    <t>其他自然资源事务支出</t>
  </si>
  <si>
    <t>221</t>
  </si>
  <si>
    <t>住房保障支出</t>
  </si>
  <si>
    <t>22102</t>
  </si>
  <si>
    <t>住房改革支出</t>
  </si>
  <si>
    <t>2210201</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</si>
  <si>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</si>
  <si>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</si>
  <si>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</si>
  <si>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</si>
  <si>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</si>
  <si>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</si>
  <si>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工资福利支出</t>
  </si>
  <si>
    <t>基本工资</t>
  </si>
  <si>
    <t>津贴补贴</t>
  </si>
  <si>
    <t>奖金</t>
  </si>
  <si>
    <t>机关事业单位基本养老保险缴费</t>
  </si>
  <si>
    <t>职业年金缴费</t>
  </si>
  <si>
    <t>城镇职工基本医疗保险缴费</t>
  </si>
  <si>
    <t>其他社会保障缴费</t>
  </si>
  <si>
    <t>商品和服务支出</t>
  </si>
  <si>
    <t>办公费</t>
  </si>
  <si>
    <t>印刷费</t>
  </si>
  <si>
    <t>邮电费</t>
  </si>
  <si>
    <t>取暖费</t>
  </si>
  <si>
    <t>差旅费</t>
  </si>
  <si>
    <t>劳务费</t>
  </si>
  <si>
    <t>工会经费</t>
  </si>
  <si>
    <t>福利费</t>
  </si>
  <si>
    <t>其他商品和服务支出</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</si>
  <si>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</si>
  <si>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</si>
  <si>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</si>
  <si>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</si>
  <si>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</si>
  <si>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</si>
  <si>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</si>
  <si>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</si>
  <si>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</si>
  <si>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9"/>
        <color theme="1"/>
        <rFont val="宋体"/>
        <charset val="134"/>
      </rPr>
      <t>……</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</si>
  <si>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</si>
  <si>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</si>
  <si>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</si>
  <si>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</si>
  <si>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</si>
  <si>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</si>
  <si>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</si>
  <si>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</si>
  <si>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</si>
  <si>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</si>
  <si>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</si>
  <si>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</si>
  <si>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</si>
  <si>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</si>
  <si>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</si>
  <si>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</si>
  <si>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</si>
  <si>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</si>
  <si>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</si>
  <si>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</si>
  <si>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</si>
  <si>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</si>
  <si>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</si>
  <si>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</si>
  <si>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</si>
  <si>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</si>
  <si>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</si>
  <si>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 年度）</t>
  </si>
  <si>
    <r>
      <rPr>
        <sz val="9"/>
        <rFont val="SimSun"/>
        <charset val="134"/>
      </rPr>
      <t>部门名称</t>
    </r>
  </si>
  <si>
    <t xml:space="preserve">               华池县不动产登记事务中心</t>
  </si>
  <si>
    <r>
      <rPr>
        <sz val="9"/>
        <rFont val="SimSun"/>
        <charset val="134"/>
      </rPr>
      <t>联系人</t>
    </r>
  </si>
  <si>
    <t>张苑莉</t>
  </si>
  <si>
    <r>
      <rPr>
        <sz val="9"/>
        <rFont val="SimSun"/>
        <charset val="134"/>
      </rPr>
      <t>联系电话</t>
    </r>
  </si>
  <si>
    <t>0934-5126038</t>
  </si>
  <si>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</si>
  <si>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</si>
  <si>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</si>
  <si>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</si>
  <si>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</si>
  <si>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</si>
  <si>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</si>
  <si>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</si>
  <si>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</si>
  <si>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</si>
  <si>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</si>
  <si>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</si>
  <si>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</si>
  <si>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</si>
  <si>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</si>
  <si>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</si>
  <si>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</si>
  <si>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r>
      <rPr>
        <sz val="9"/>
        <color rgb="FF000000"/>
        <rFont val="宋体"/>
        <charset val="0"/>
      </rPr>
      <t>完成不动产登记申请的受理、审核、登簿、发证工作；完成不动产登记资料的整理、归档工作；做好不动产登记业务咨询；负责不动产登记所需测绘成果的审核确认：负责权籍登记业务的实地查看、调查、审核及登簿记载；做好不动产登记信息平台的建设和维护工作；对不动产登记资料进行收集、整理、数字化、建档；做好不动产登记簿保管和维护工作，依法对外提供利用服务；完成市局交办的各项工作任务。不动产登记登记受理</t>
    </r>
    <r>
      <rPr>
        <sz val="9"/>
        <color rgb="FF000000"/>
        <rFont val="Arial"/>
        <charset val="0"/>
      </rPr>
      <t>1200</t>
    </r>
    <r>
      <rPr>
        <sz val="9"/>
        <color rgb="FF000000"/>
        <rFont val="宋体"/>
        <charset val="0"/>
      </rPr>
      <t>件；不动产登记资料整理、归档完成率达到</t>
    </r>
    <r>
      <rPr>
        <sz val="9"/>
        <color rgb="FF000000"/>
        <rFont val="Arial"/>
        <charset val="0"/>
      </rPr>
      <t>100%</t>
    </r>
    <r>
      <rPr>
        <sz val="9"/>
        <color rgb="FF000000"/>
        <rFont val="宋体"/>
        <charset val="0"/>
      </rPr>
      <t>。</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</si>
  <si>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</si>
  <si>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</si>
  <si>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</si>
  <si>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</si>
  <si>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</si>
  <si>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</si>
  <si>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</si>
  <si>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</si>
  <si>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</si>
  <si>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</si>
  <si>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</si>
  <si>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</si>
  <si>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</si>
  <si>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</si>
  <si>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</si>
  <si>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</si>
  <si>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</si>
  <si>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</si>
  <si>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</si>
  <si>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</si>
  <si>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</si>
  <si>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</si>
  <si>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</si>
  <si>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</si>
  <si>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</si>
  <si>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</si>
  <si>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</si>
  <si>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</si>
  <si>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</si>
  <si>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</si>
  <si>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</si>
  <si>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</si>
  <si>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</si>
  <si>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</si>
  <si>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</si>
  <si>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保障人员工资福利支出人数</t>
  </si>
  <si>
    <r>
      <rPr>
        <sz val="9"/>
        <color rgb="FF000000"/>
        <rFont val="Arial"/>
        <charset val="0"/>
      </rPr>
      <t>7</t>
    </r>
    <r>
      <rPr>
        <sz val="9"/>
        <color rgb="FF000000"/>
        <rFont val="宋体"/>
        <charset val="0"/>
      </rPr>
      <t>人</t>
    </r>
  </si>
  <si>
    <t>不动产登记受理件数</t>
  </si>
  <si>
    <r>
      <rPr>
        <sz val="9"/>
        <color rgb="FF000000"/>
        <rFont val="Arial"/>
        <charset val="0"/>
      </rPr>
      <t>≥1200</t>
    </r>
    <r>
      <rPr>
        <sz val="9"/>
        <color rgb="FF000000"/>
        <rFont val="宋体"/>
        <charset val="0"/>
      </rPr>
      <t>件</t>
    </r>
  </si>
  <si>
    <t>不动产资料的归档数量</t>
  </si>
  <si>
    <r>
      <rPr>
        <sz val="9"/>
        <color rgb="FF000000"/>
        <rFont val="Arial"/>
        <charset val="0"/>
      </rPr>
      <t>≥1500</t>
    </r>
    <r>
      <rPr>
        <sz val="9"/>
        <color rgb="FF000000"/>
        <rFont val="宋体"/>
        <charset val="134"/>
      </rPr>
      <t>卷</t>
    </r>
  </si>
  <si>
    <t>不动产登记信息提供查询数</t>
  </si>
  <si>
    <r>
      <rPr>
        <sz val="9"/>
        <color rgb="FF000000"/>
        <rFont val="Arial"/>
        <charset val="0"/>
      </rPr>
      <t>≥50</t>
    </r>
    <r>
      <rPr>
        <sz val="9"/>
        <color rgb="FF000000"/>
        <rFont val="宋体"/>
        <charset val="134"/>
      </rPr>
      <t>件</t>
    </r>
  </si>
  <si>
    <t>便民服务次数</t>
  </si>
  <si>
    <r>
      <rPr>
        <sz val="9"/>
        <color rgb="FF000000"/>
        <rFont val="宋体"/>
        <charset val="134"/>
      </rPr>
      <t>≦</t>
    </r>
    <r>
      <rPr>
        <sz val="9"/>
        <color rgb="FF000000"/>
        <rFont val="Arial"/>
        <charset val="0"/>
      </rPr>
      <t>5</t>
    </r>
    <r>
      <rPr>
        <sz val="9"/>
        <color rgb="FF000000"/>
        <rFont val="宋体"/>
        <charset val="134"/>
      </rPr>
      <t>次</t>
    </r>
  </si>
  <si>
    <r>
      <rPr>
        <sz val="9"/>
        <rFont val="SimSun"/>
        <charset val="134"/>
      </rPr>
      <t>质量指标</t>
    </r>
  </si>
  <si>
    <t>年度任务考核达标率</t>
  </si>
  <si>
    <t>≥98%</t>
  </si>
  <si>
    <t>资金支付合规率</t>
  </si>
  <si>
    <t>不动产登记信息提供查询率</t>
  </si>
  <si>
    <t>不动产登记资料整理、归档完成率</t>
  </si>
  <si>
    <r>
      <rPr>
        <sz val="9"/>
        <rFont val="SimSun"/>
        <charset val="134"/>
      </rPr>
      <t>时效指标</t>
    </r>
  </si>
  <si>
    <t>项目完工时限</t>
  </si>
  <si>
    <r>
      <rPr>
        <sz val="9"/>
        <color rgb="FF000000"/>
        <rFont val="Arial"/>
        <charset val="0"/>
      </rPr>
      <t>1</t>
    </r>
    <r>
      <rPr>
        <sz val="9"/>
        <color rgb="FF000000"/>
        <rFont val="宋体"/>
        <charset val="134"/>
      </rPr>
      <t>年</t>
    </r>
  </si>
  <si>
    <t>按时购买证书及证明的时限</t>
  </si>
  <si>
    <r>
      <rPr>
        <sz val="9"/>
        <color rgb="FF000000"/>
        <rFont val="Arial"/>
        <charset val="0"/>
      </rPr>
      <t>1-12</t>
    </r>
    <r>
      <rPr>
        <sz val="9"/>
        <color rgb="FF000000"/>
        <rFont val="宋体"/>
        <charset val="134"/>
      </rPr>
      <t>月</t>
    </r>
  </si>
  <si>
    <r>
      <rPr>
        <sz val="9"/>
        <rFont val="SimSun"/>
        <charset val="134"/>
      </rPr>
      <t>成本指标</t>
    </r>
  </si>
  <si>
    <t>成本控制数</t>
  </si>
  <si>
    <t>≦129.87万元</t>
  </si>
  <si>
    <r>
      <rPr>
        <sz val="9"/>
        <rFont val="SimSun"/>
        <charset val="134"/>
      </rPr>
      <t>服务对象满意度</t>
    </r>
  </si>
  <si>
    <t>群众满意度</t>
  </si>
  <si>
    <t>≥95%</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</si>
  <si>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</si>
  <si>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</si>
  <si>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</si>
  <si>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</si>
  <si>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</si>
  <si>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</si>
  <si>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</si>
  <si>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</si>
  <si>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</si>
  <si>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</si>
  <si>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</si>
  <si>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</si>
  <si>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</si>
  <si>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</si>
  <si>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</si>
  <si>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</si>
  <si>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</si>
  <si>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</si>
  <si>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</si>
  <si>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不动产登记中心日常办公及不动产权证书、不动产登记证明订购费用</t>
  </si>
  <si>
    <t>项目负责人及联系电话</t>
  </si>
  <si>
    <t>张苑莉  09345126038</t>
  </si>
  <si>
    <t>主管部门</t>
  </si>
  <si>
    <t>华池县自然资源局</t>
  </si>
  <si>
    <t>实施单位</t>
  </si>
  <si>
    <t>资金情况
(万元）</t>
  </si>
  <si>
    <t>年度资金总额：</t>
  </si>
  <si>
    <t xml:space="preserve">     其中：财政拨款</t>
  </si>
  <si>
    <t xml:space="preserve">          其他资金</t>
  </si>
  <si>
    <t>总 体    目 标</t>
  </si>
  <si>
    <t>年度目标</t>
  </si>
  <si>
    <t>目标1：目标1：保障本单位日常办公及证书购买，向用户提供全面、准确、及时的不动产登记信息服务，提高用户满意度</t>
  </si>
  <si>
    <t>绩 效指 标</t>
  </si>
  <si>
    <t>一级指标</t>
  </si>
  <si>
    <t>二级指标</t>
  </si>
  <si>
    <t>三级指标</t>
  </si>
  <si>
    <t>指标值</t>
  </si>
  <si>
    <t>成本指标</t>
  </si>
  <si>
    <t>经济成本</t>
  </si>
  <si>
    <t>指标1：证书单本成本</t>
  </si>
  <si>
    <r>
      <rPr>
        <sz val="9"/>
        <color rgb="FF000000"/>
        <rFont val="Arial"/>
        <charset val="0"/>
      </rPr>
      <t>=2.82</t>
    </r>
    <r>
      <rPr>
        <sz val="9"/>
        <color rgb="FF000000"/>
        <rFont val="宋体"/>
        <charset val="0"/>
      </rPr>
      <t>元</t>
    </r>
    <r>
      <rPr>
        <sz val="9"/>
        <color rgb="FF000000"/>
        <rFont val="Arial"/>
        <charset val="0"/>
      </rPr>
      <t>/</t>
    </r>
    <r>
      <rPr>
        <sz val="9"/>
        <color rgb="FF000000"/>
        <rFont val="宋体"/>
        <charset val="0"/>
      </rPr>
      <t>本</t>
    </r>
  </si>
  <si>
    <t>指标2：证明单张成本</t>
  </si>
  <si>
    <t>=0.48元/本</t>
  </si>
  <si>
    <t>产出指标</t>
  </si>
  <si>
    <t>数量指标</t>
  </si>
  <si>
    <t>指标1：购买《不动产权证书》数量</t>
  </si>
  <si>
    <r>
      <rPr>
        <sz val="10"/>
        <color rgb="FF000000"/>
        <rFont val="宋体"/>
        <charset val="134"/>
        <scheme val="major"/>
      </rPr>
      <t>≥4000</t>
    </r>
    <r>
      <rPr>
        <sz val="10"/>
        <color rgb="FF000000"/>
        <rFont val="宋体"/>
        <charset val="134"/>
        <scheme val="major"/>
      </rPr>
      <t>本</t>
    </r>
  </si>
  <si>
    <t>指标2：购买《不动产登记证明》数量</t>
  </si>
  <si>
    <r>
      <rPr>
        <sz val="10"/>
        <color rgb="FF000000"/>
        <rFont val="宋体"/>
        <charset val="134"/>
        <scheme val="major"/>
      </rPr>
      <t>≥2000</t>
    </r>
    <r>
      <rPr>
        <sz val="10"/>
        <color rgb="FF000000"/>
        <rFont val="宋体"/>
        <charset val="134"/>
        <scheme val="major"/>
      </rPr>
      <t>张</t>
    </r>
  </si>
  <si>
    <t>指标3：办理不动产证件数量</t>
  </si>
  <si>
    <t>≥2000件</t>
  </si>
  <si>
    <t>质量指标</t>
  </si>
  <si>
    <t>指标1：产权登记准确率</t>
  </si>
  <si>
    <t>指标2;材料审核一次性通过率</t>
  </si>
  <si>
    <t>时效指标</t>
  </si>
  <si>
    <t>指标1：按时购买证书及证明的时限</t>
  </si>
  <si>
    <t>及时</t>
  </si>
  <si>
    <t>指标2：错误信息更正及时率</t>
  </si>
  <si>
    <t>≦3个工作日</t>
  </si>
  <si>
    <t>社会效益
指标</t>
  </si>
  <si>
    <t>指标1：提高受理服务，登记办证效率</t>
  </si>
  <si>
    <t>提高</t>
  </si>
  <si>
    <t>满意度指标</t>
  </si>
  <si>
    <t>服务对象满度
指标</t>
  </si>
  <si>
    <t>指标1：不动产登记申请人满意度</t>
  </si>
  <si>
    <t>华池县乡镇街道国有建设用地、集体建设用地及房屋所有权数据整合项目</t>
  </si>
  <si>
    <t>张苑莉     09345126038</t>
  </si>
  <si>
    <t xml:space="preserve">目标1：按现状条件完成华池县辖区内乡镇街道已发证国有建设用地及农发补充调查确权登记发证漏测的集体建设用地房屋现状、界址、权利人等调查；
目标2：扫描档案资料建立房地一体数据库将数据整合进现有的不动产数据库中；
目标3：华池县乡镇街道国有建设用地、集体建设用地及房屋，实现不动产登记发证
</t>
  </si>
  <si>
    <t>绩 效     指 标</t>
  </si>
  <si>
    <t>指标1：成本控制数</t>
  </si>
  <si>
    <r>
      <rPr>
        <sz val="10"/>
        <color rgb="FF000000"/>
        <rFont val="SimSun"/>
        <charset val="134"/>
      </rPr>
      <t>≦10</t>
    </r>
    <r>
      <rPr>
        <sz val="10"/>
        <color rgb="FF000000"/>
        <rFont val="宋体"/>
        <charset val="134"/>
        <scheme val="major"/>
      </rPr>
      <t>万元</t>
    </r>
  </si>
  <si>
    <t>指标1：测绘及扫描房地一体数据库数据整合数量</t>
  </si>
  <si>
    <r>
      <rPr>
        <sz val="10"/>
        <color rgb="FF000000"/>
        <rFont val="Times New Roman"/>
        <charset val="0"/>
      </rPr>
      <t>4000</t>
    </r>
    <r>
      <rPr>
        <sz val="10"/>
        <color rgb="FF000000"/>
        <rFont val="宋体"/>
        <charset val="0"/>
      </rPr>
      <t>宗</t>
    </r>
  </si>
  <si>
    <t>指标2：不动产登记档案扫描宗数</t>
  </si>
  <si>
    <r>
      <rPr>
        <sz val="10"/>
        <color rgb="FF000000"/>
        <rFont val="宋体"/>
        <charset val="0"/>
      </rPr>
      <t>≦</t>
    </r>
    <r>
      <rPr>
        <sz val="10"/>
        <color rgb="FF000000"/>
        <rFont val="Times New Roman"/>
        <charset val="0"/>
      </rPr>
      <t>4000</t>
    </r>
    <r>
      <rPr>
        <sz val="10"/>
        <color rgb="FF000000"/>
        <rFont val="宋体"/>
        <charset val="0"/>
      </rPr>
      <t>宗</t>
    </r>
  </si>
  <si>
    <t>指标3：不动产登记证书新发/换发数量</t>
  </si>
  <si>
    <r>
      <rPr>
        <sz val="10"/>
        <color rgb="FF000000"/>
        <rFont val="Times New Roman"/>
        <charset val="0"/>
      </rPr>
      <t>≥3500</t>
    </r>
    <r>
      <rPr>
        <sz val="10"/>
        <color rgb="FF000000"/>
        <rFont val="宋体"/>
        <charset val="0"/>
      </rPr>
      <t>宗</t>
    </r>
  </si>
  <si>
    <t>指标1：项目验收合格率</t>
  </si>
  <si>
    <t>指标2：数据测量准确率</t>
  </si>
  <si>
    <t>指标3：不动产登记数据与权籍系统匹配度</t>
  </si>
  <si>
    <t>指标1：项目完工时限</t>
  </si>
  <si>
    <r>
      <rPr>
        <sz val="10"/>
        <color rgb="FF000000"/>
        <rFont val="Times New Roman"/>
        <charset val="0"/>
      </rPr>
      <t>1</t>
    </r>
    <r>
      <rPr>
        <sz val="10"/>
        <color rgb="FF000000"/>
        <rFont val="宋体"/>
        <charset val="0"/>
      </rPr>
      <t>年</t>
    </r>
  </si>
  <si>
    <t>指标1：指标1：提高不动产证书发放准确性，及时性</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</si>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</sst>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_ "/>
    <numFmt numFmtId="178" formatCode="0.00_ "/>
  </numFmts>
  <fonts count="50">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
      <color rgb="FF000000"/>
      <name val="宋体"/>
      <charset val="134"/>
      <scheme val="major"/>
    </font>
    <font>
      <sz val="10"/>
      <color rgb="FF000000"/>
      <name val="SimSun"/>
      <charset val="134"/>
    </font>
    <font>
      <sz val="10"/>
      <color rgb="FF000000"/>
      <name val="宋体"/>
      <charset val="0"/>
    </font>
    <font>
      <sz val="11"/>
      <color rgb="FF000000"/>
      <name val="宋体"/>
      <charset val="134"/>
    </font>
    <font>
      <sz val="9"/>
      <color rgb="FF000000"/>
      <name val="Arial"/>
      <charset val="0"/>
    </font>
    <font>
      <b/>
      <sz val="12"/>
      <color theme="1"/>
      <name val="仿宋_GB2312"/>
      <charset val="134"/>
    </font>
    <font>
      <sz val="11"/>
      <color rgb="FF000000"/>
      <name val="Arial"/>
      <charset val="0"/>
    </font>
    <font>
      <sz val="9"/>
      <color rgb="FF000000"/>
      <name val="宋体"/>
      <charset val="0"/>
    </font>
    <font>
      <b/>
      <sz val="9"/>
      <color rgb="FF000000"/>
      <name val="Arial"/>
      <charset val="0"/>
    </font>
    <font>
      <sz val="9"/>
      <name val="SimSun"/>
      <charset val="0"/>
    </font>
    <font>
      <sz val="9"/>
      <color rgb="FF000000"/>
      <name val="宋体"/>
      <charset val="134"/>
    </font>
    <font>
      <sz val="8"/>
      <color rgb="FF000000"/>
      <name val="宋体"/>
      <charset val="134"/>
    </font>
    <font>
      <sz val="10.5"/>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sz val="9"/>
      <name val="宋体"/>
      <charset val="134"/>
    </font>
    <font>
      <b/>
      <sz val="9"/>
      <name val="SimSun"/>
      <charset val="134"/>
    </font>
    <font>
      <sz val="9"/>
      <name val="SimSun"/>
      <charset val="134"/>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6"/>
      <color rgb="FF000000"/>
      <name val="仿宋_GB2312"/>
      <charset val="134"/>
    </font>
    <font>
      <sz val="10.5"/>
      <color indexed="8"/>
      <name val="Calibri"/>
      <charset val="0"/>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indexed="8"/>
      </right>
      <top style="thin">
        <color auto="1"/>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4" borderId="21"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2" applyNumberFormat="0" applyFill="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5" fillId="0" borderId="0" applyNumberFormat="0" applyFill="0" applyBorder="0" applyAlignment="0" applyProtection="0">
      <alignment vertical="center"/>
    </xf>
    <xf numFmtId="0" fontId="36" fillId="5" borderId="24" applyNumberFormat="0" applyAlignment="0" applyProtection="0">
      <alignment vertical="center"/>
    </xf>
    <xf numFmtId="0" fontId="37" fillId="6" borderId="25" applyNumberFormat="0" applyAlignment="0" applyProtection="0">
      <alignment vertical="center"/>
    </xf>
    <xf numFmtId="0" fontId="38" fillId="6" borderId="24" applyNumberFormat="0" applyAlignment="0" applyProtection="0">
      <alignment vertical="center"/>
    </xf>
    <xf numFmtId="0" fontId="39" fillId="7" borderId="26" applyNumberFormat="0" applyAlignment="0" applyProtection="0">
      <alignment vertical="center"/>
    </xf>
    <xf numFmtId="0" fontId="40" fillId="0" borderId="27" applyNumberFormat="0" applyFill="0" applyAlignment="0" applyProtection="0">
      <alignment vertical="center"/>
    </xf>
    <xf numFmtId="0" fontId="41" fillId="0" borderId="28"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xf numFmtId="0" fontId="47" fillId="0" borderId="0"/>
  </cellStyleXfs>
  <cellXfs count="14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2" xfId="0" applyFont="1" applyFill="1" applyBorder="1" applyAlignment="1">
      <alignment horizontal="center" wrapText="1"/>
    </xf>
    <xf numFmtId="0" fontId="3" fillId="0" borderId="3" xfId="0" applyFont="1" applyFill="1" applyBorder="1" applyAlignment="1">
      <alignment horizontal="center" wrapText="1"/>
    </xf>
    <xf numFmtId="0" fontId="3" fillId="0" borderId="4" xfId="0" applyFont="1" applyFill="1" applyBorder="1" applyAlignment="1">
      <alignment horizontal="center" wrapText="1"/>
    </xf>
    <xf numFmtId="0" fontId="2" fillId="0" borderId="1" xfId="0" applyFont="1" applyFill="1" applyBorder="1" applyAlignment="1">
      <alignment vertical="top" wrapText="1"/>
    </xf>
    <xf numFmtId="0" fontId="3" fillId="0" borderId="1" xfId="0" applyFont="1" applyFill="1" applyBorder="1" applyAlignment="1">
      <alignment horizontal="left"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2" fillId="0" borderId="5"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6" fillId="0" borderId="1" xfId="0" applyFont="1" applyFill="1" applyBorder="1" applyAlignment="1">
      <alignment horizontal="center" wrapText="1"/>
    </xf>
    <xf numFmtId="0" fontId="2" fillId="0" borderId="7" xfId="0" applyFont="1" applyFill="1" applyBorder="1" applyAlignment="1">
      <alignment horizontal="center" vertical="center" wrapText="1"/>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2" fillId="0" borderId="4" xfId="0" applyFont="1" applyFill="1" applyBorder="1" applyAlignment="1">
      <alignment vertical="top" wrapText="1"/>
    </xf>
    <xf numFmtId="9" fontId="3" fillId="0" borderId="1" xfId="0" applyNumberFormat="1" applyFont="1" applyFill="1" applyBorder="1" applyAlignment="1">
      <alignment horizontal="center" wrapText="1"/>
    </xf>
    <xf numFmtId="0" fontId="7"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176" fontId="8"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1" fillId="0" borderId="0" xfId="0" applyFont="1" applyFill="1" applyAlignment="1">
      <alignment horizontal="center" vertical="center"/>
    </xf>
    <xf numFmtId="0" fontId="9" fillId="0" borderId="0" xfId="0" applyFont="1" applyFill="1" applyBorder="1" applyAlignment="1">
      <alignment horizontal="center"/>
    </xf>
    <xf numFmtId="0" fontId="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right" vertical="center" wrapText="1"/>
    </xf>
    <xf numFmtId="0" fontId="10" fillId="0" borderId="1" xfId="0" applyNumberFormat="1" applyFont="1" applyFill="1" applyBorder="1" applyAlignment="1">
      <alignment horizontal="right" vertical="center" wrapText="1"/>
    </xf>
    <xf numFmtId="178" fontId="8" fillId="0" borderId="1" xfId="0" applyNumberFormat="1" applyFont="1" applyFill="1" applyBorder="1" applyAlignment="1">
      <alignment horizontal="right" vertical="center" wrapText="1"/>
    </xf>
    <xf numFmtId="0" fontId="10"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0" fontId="10" fillId="0" borderId="9" xfId="0" applyNumberFormat="1" applyFont="1" applyFill="1" applyBorder="1" applyAlignment="1">
      <alignment horizontal="right" vertical="center" wrapText="1"/>
    </xf>
    <xf numFmtId="0" fontId="10" fillId="0" borderId="9" xfId="0" applyNumberFormat="1" applyFont="1" applyFill="1" applyBorder="1" applyAlignment="1">
      <alignment horizontal="left" vertical="top" wrapText="1"/>
    </xf>
    <xf numFmtId="0" fontId="8" fillId="0" borderId="10" xfId="0" applyNumberFormat="1" applyFont="1" applyFill="1" applyBorder="1" applyAlignment="1">
      <alignment horizontal="left" vertical="center" textRotation="255" wrapText="1"/>
    </xf>
    <xf numFmtId="0" fontId="11" fillId="0" borderId="10" xfId="0" applyNumberFormat="1" applyFont="1" applyFill="1" applyBorder="1" applyAlignment="1">
      <alignment horizontal="left" vertical="center" wrapText="1"/>
    </xf>
    <xf numFmtId="0" fontId="10" fillId="0" borderId="10" xfId="0" applyNumberFormat="1" applyFont="1" applyFill="1" applyBorder="1" applyAlignment="1">
      <alignment horizontal="left" vertical="center" wrapText="1"/>
    </xf>
    <xf numFmtId="0" fontId="8" fillId="0" borderId="10"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0" fillId="0" borderId="10" xfId="0" applyNumberFormat="1" applyFont="1" applyFill="1" applyBorder="1" applyAlignment="1">
      <alignment horizontal="left" vertical="center" textRotation="255" wrapText="1"/>
    </xf>
    <xf numFmtId="177" fontId="8" fillId="0" borderId="10" xfId="0" applyNumberFormat="1" applyFont="1" applyFill="1" applyBorder="1" applyAlignment="1">
      <alignment horizontal="center" vertical="center" wrapText="1"/>
    </xf>
    <xf numFmtId="176" fontId="8" fillId="0" borderId="10"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0" fillId="0" borderId="1" xfId="0" applyBorder="1">
      <alignment vertical="center"/>
    </xf>
    <xf numFmtId="0" fontId="10" fillId="0" borderId="10" xfId="0" applyNumberFormat="1" applyFont="1" applyFill="1" applyBorder="1" applyAlignment="1">
      <alignment horizontal="left" vertical="top" wrapText="1"/>
    </xf>
    <xf numFmtId="0" fontId="8" fillId="0" borderId="11"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wrapText="1"/>
    </xf>
    <xf numFmtId="0" fontId="8" fillId="0" borderId="14"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8" fillId="0" borderId="15" xfId="0" applyNumberFormat="1" applyFont="1" applyFill="1" applyBorder="1" applyAlignment="1">
      <alignment horizontal="center" vertical="center" wrapText="1"/>
    </xf>
    <xf numFmtId="0" fontId="8" fillId="0" borderId="16"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0" fillId="0" borderId="17" xfId="0" applyNumberFormat="1" applyFont="1" applyFill="1" applyBorder="1" applyAlignment="1">
      <alignment horizontal="left" vertical="top" wrapText="1"/>
    </xf>
    <xf numFmtId="0" fontId="10" fillId="0" borderId="17" xfId="0" applyNumberFormat="1" applyFont="1" applyFill="1" applyBorder="1" applyAlignment="1">
      <alignment horizontal="center" vertical="center" wrapText="1"/>
    </xf>
    <xf numFmtId="0" fontId="8" fillId="0" borderId="17" xfId="0" applyNumberFormat="1" applyFont="1" applyFill="1" applyBorder="1" applyAlignment="1">
      <alignment horizontal="center" vertical="center" wrapText="1"/>
    </xf>
    <xf numFmtId="0" fontId="16" fillId="0" borderId="5" xfId="0" applyFont="1" applyFill="1" applyBorder="1" applyAlignment="1">
      <alignment vertical="center" wrapText="1"/>
    </xf>
    <xf numFmtId="0" fontId="16" fillId="0" borderId="5"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17" fillId="0" borderId="0" xfId="0" applyFont="1" applyBorder="1" applyAlignment="1">
      <alignment horizontal="center" vertical="center"/>
    </xf>
    <xf numFmtId="0" fontId="14" fillId="0" borderId="0" xfId="0" applyFont="1" applyBorder="1" applyAlignment="1">
      <alignment horizontal="right" vertical="center"/>
    </xf>
    <xf numFmtId="0" fontId="0" fillId="0" borderId="0" xfId="0" applyBorder="1">
      <alignment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2" borderId="1" xfId="0" applyFont="1" applyFill="1" applyBorder="1" applyAlignment="1">
      <alignment horizontal="left" vertical="center"/>
    </xf>
    <xf numFmtId="0" fontId="14" fillId="2" borderId="1" xfId="0" applyFont="1" applyFill="1" applyBorder="1" applyAlignment="1">
      <alignment horizontal="right" vertical="center"/>
    </xf>
    <xf numFmtId="0" fontId="14" fillId="2" borderId="1" xfId="0" applyFont="1" applyFill="1" applyBorder="1" applyAlignment="1">
      <alignment horizontal="left" vertical="center"/>
    </xf>
    <xf numFmtId="0" fontId="21" fillId="0" borderId="0" xfId="0" applyFont="1" applyAlignment="1">
      <alignment horizontal="left" vertical="center" indent="2"/>
    </xf>
    <xf numFmtId="0" fontId="19" fillId="0" borderId="1" xfId="0" applyFont="1" applyBorder="1" applyAlignment="1">
      <alignment horizontal="center" vertical="center"/>
    </xf>
    <xf numFmtId="0" fontId="19" fillId="2" borderId="1" xfId="0" applyFont="1" applyFill="1" applyBorder="1" applyAlignment="1">
      <alignment horizontal="center" vertical="center"/>
    </xf>
    <xf numFmtId="0" fontId="19" fillId="2" borderId="1" xfId="0" applyFont="1" applyFill="1" applyBorder="1" applyAlignment="1">
      <alignment horizontal="left" vertical="center"/>
    </xf>
    <xf numFmtId="0" fontId="19" fillId="2" borderId="1" xfId="0" applyFont="1" applyFill="1" applyBorder="1" applyAlignment="1">
      <alignment horizontal="right" vertical="center"/>
    </xf>
    <xf numFmtId="0" fontId="19" fillId="2" borderId="1" xfId="0" applyFont="1" applyFill="1" applyBorder="1" applyAlignment="1">
      <alignment horizontal="right"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right" vertical="center" wrapText="1"/>
    </xf>
    <xf numFmtId="0" fontId="20" fillId="2" borderId="1" xfId="0" applyFont="1" applyFill="1" applyBorder="1" applyAlignment="1">
      <alignment horizontal="justify" vertical="top"/>
    </xf>
    <xf numFmtId="0" fontId="22" fillId="2" borderId="1" xfId="0" applyFont="1" applyFill="1" applyBorder="1" applyAlignment="1">
      <alignment horizontal="right" vertical="top" wrapText="1"/>
    </xf>
    <xf numFmtId="0" fontId="22" fillId="2" borderId="1" xfId="0" applyFont="1" applyFill="1" applyBorder="1" applyAlignment="1">
      <alignment horizontal="justify" vertical="top"/>
    </xf>
    <xf numFmtId="0" fontId="22" fillId="0" borderId="0" xfId="0" applyFont="1" applyAlignment="1">
      <alignment horizontal="left" vertical="center" indent="2"/>
    </xf>
    <xf numFmtId="0" fontId="21" fillId="0" borderId="0" xfId="0" applyFont="1" applyAlignment="1">
      <alignment horizontal="justify" vertical="center"/>
    </xf>
    <xf numFmtId="0" fontId="20" fillId="2" borderId="1" xfId="0" applyFont="1" applyFill="1" applyBorder="1" applyAlignment="1">
      <alignment horizontal="right" vertical="top"/>
    </xf>
    <xf numFmtId="0" fontId="22" fillId="2" borderId="1" xfId="0" applyFont="1" applyFill="1" applyBorder="1" applyAlignment="1">
      <alignment horizontal="right" vertical="top"/>
    </xf>
    <xf numFmtId="0" fontId="23" fillId="2" borderId="1" xfId="0" applyFont="1" applyFill="1" applyBorder="1" applyAlignment="1">
      <alignment horizontal="justify" vertical="top"/>
    </xf>
    <xf numFmtId="0" fontId="20" fillId="2" borderId="1" xfId="0" applyFont="1" applyFill="1" applyBorder="1" applyAlignment="1">
      <alignment horizontal="right" vertical="center"/>
    </xf>
    <xf numFmtId="0" fontId="24" fillId="0" borderId="1" xfId="0" applyFont="1" applyFill="1" applyBorder="1" applyAlignment="1">
      <alignment horizontal="left" vertical="center" wrapText="1"/>
    </xf>
    <xf numFmtId="0" fontId="24"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25" fillId="0" borderId="1" xfId="0" applyFont="1" applyFill="1" applyBorder="1" applyAlignment="1">
      <alignment vertical="center" wrapText="1"/>
    </xf>
    <xf numFmtId="0" fontId="22" fillId="2" borderId="1" xfId="0" applyFont="1" applyFill="1" applyBorder="1" applyAlignment="1">
      <alignment horizontal="right" vertical="center"/>
    </xf>
    <xf numFmtId="0" fontId="26" fillId="0" borderId="7" xfId="0" applyFont="1" applyFill="1" applyBorder="1" applyAlignment="1">
      <alignment horizontal="left" vertical="center"/>
    </xf>
    <xf numFmtId="0" fontId="20" fillId="0" borderId="1" xfId="0" applyFont="1" applyFill="1" applyBorder="1" applyAlignment="1">
      <alignment horizontal="right" vertical="center"/>
    </xf>
    <xf numFmtId="0" fontId="22" fillId="2" borderId="1" xfId="0" applyFont="1" applyFill="1" applyBorder="1" applyAlignment="1">
      <alignment horizontal="left" vertical="center"/>
    </xf>
    <xf numFmtId="0" fontId="27" fillId="0" borderId="7" xfId="0" applyFont="1" applyFill="1" applyBorder="1" applyAlignment="1">
      <alignment horizontal="left" vertical="center"/>
    </xf>
    <xf numFmtId="0" fontId="22" fillId="0" borderId="1" xfId="0" applyFont="1" applyFill="1" applyBorder="1" applyAlignment="1">
      <alignment horizontal="right" vertical="center"/>
    </xf>
    <xf numFmtId="0" fontId="14" fillId="0" borderId="1" xfId="0" applyFont="1" applyBorder="1" applyAlignment="1">
      <alignment horizontal="center" vertical="center"/>
    </xf>
    <xf numFmtId="0" fontId="22" fillId="0" borderId="1" xfId="0" applyFont="1" applyBorder="1" applyAlignment="1">
      <alignment horizontal="center" vertical="center"/>
    </xf>
    <xf numFmtId="0" fontId="22" fillId="2" borderId="1" xfId="0" applyFont="1" applyFill="1" applyBorder="1" applyAlignment="1">
      <alignment horizontal="center" vertical="top"/>
    </xf>
    <xf numFmtId="0" fontId="22" fillId="2" borderId="1" xfId="0" applyFont="1" applyFill="1" applyBorder="1" applyAlignment="1">
      <alignment horizontal="center" vertical="center"/>
    </xf>
    <xf numFmtId="0" fontId="14" fillId="0" borderId="1" xfId="0" applyFont="1" applyBorder="1" applyAlignment="1">
      <alignment horizontal="left" vertical="center"/>
    </xf>
    <xf numFmtId="0" fontId="14" fillId="0" borderId="1" xfId="0" applyFont="1" applyBorder="1" applyAlignment="1">
      <alignment horizontal="right" wrapText="1"/>
    </xf>
    <xf numFmtId="0" fontId="14" fillId="0" borderId="1" xfId="0" applyFont="1" applyBorder="1" applyAlignment="1">
      <alignment horizontal="right" vertical="center"/>
    </xf>
    <xf numFmtId="0" fontId="14" fillId="0" borderId="1" xfId="0" applyFont="1" applyBorder="1" applyAlignment="1">
      <alignment horizontal="right" vertical="center" wrapText="1"/>
    </xf>
    <xf numFmtId="0" fontId="14" fillId="0" borderId="0" xfId="0" applyFont="1" applyAlignment="1">
      <alignment horizontal="left" vertical="center" indent="2"/>
    </xf>
    <xf numFmtId="0" fontId="20" fillId="3" borderId="1" xfId="0" applyFont="1" applyFill="1" applyBorder="1" applyAlignment="1">
      <alignment horizontal="right" vertical="top"/>
    </xf>
    <xf numFmtId="0" fontId="26" fillId="0" borderId="7"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7" fillId="0" borderId="6" xfId="0" applyFont="1" applyFill="1" applyBorder="1" applyAlignment="1">
      <alignment horizontal="left" vertical="center" wrapText="1"/>
    </xf>
    <xf numFmtId="0" fontId="22" fillId="3" borderId="1" xfId="0" applyFont="1" applyFill="1" applyBorder="1" applyAlignment="1">
      <alignment horizontal="right" vertical="top"/>
    </xf>
    <xf numFmtId="0" fontId="26"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17" fillId="0" borderId="0" xfId="0" applyFont="1" applyAlignment="1">
      <alignment horizontal="center" vertical="center"/>
    </xf>
    <xf numFmtId="0" fontId="14" fillId="0" borderId="0" xfId="0" applyFont="1" applyAlignment="1">
      <alignment horizontal="right" vertical="center"/>
    </xf>
    <xf numFmtId="0" fontId="14" fillId="2" borderId="1" xfId="0" applyFont="1" applyFill="1" applyBorder="1" applyAlignment="1">
      <alignment horizontal="right" vertical="top"/>
    </xf>
    <xf numFmtId="0" fontId="22" fillId="0" borderId="1" xfId="0" applyFont="1" applyBorder="1" applyAlignment="1">
      <alignment horizontal="right" vertical="top"/>
    </xf>
    <xf numFmtId="0" fontId="20" fillId="2" borderId="1" xfId="0" applyFont="1" applyFill="1" applyBorder="1" applyAlignment="1">
      <alignment horizontal="right" vertical="top" wrapText="1"/>
    </xf>
    <xf numFmtId="0" fontId="14" fillId="0" borderId="1" xfId="0" applyFont="1" applyBorder="1" applyAlignment="1">
      <alignment horizontal="right"/>
    </xf>
    <xf numFmtId="0" fontId="14" fillId="0" borderId="1" xfId="0" applyFont="1" applyBorder="1" applyAlignment="1">
      <alignment horizontal="left"/>
    </xf>
    <xf numFmtId="176" fontId="8" fillId="0" borderId="1" xfId="0" applyNumberFormat="1"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topLeftCell="A6" workbookViewId="0">
      <selection activeCell="J26" sqref="J26"/>
    </sheetView>
  </sheetViews>
  <sheetFormatPr defaultColWidth="9" defaultRowHeight="13.5" outlineLevelCol="6"/>
  <cols>
    <col min="1" max="1" width="28" customWidth="1"/>
    <col min="2" max="2" width="15.125" customWidth="1"/>
    <col min="3" max="3" width="30.625" customWidth="1"/>
    <col min="4" max="4" width="13.75" customWidth="1"/>
  </cols>
  <sheetData>
    <row r="1" ht="20.25" spans="1:4">
      <c r="A1" s="140" t="s">
        <v>0</v>
      </c>
      <c r="B1" s="140"/>
      <c r="C1" s="140"/>
      <c r="D1" s="140"/>
    </row>
    <row r="2" spans="1:4">
      <c r="A2" s="141"/>
      <c r="D2" t="s">
        <v>1</v>
      </c>
    </row>
    <row r="3" ht="15" customHeight="1" spans="1:4">
      <c r="A3" s="98" t="s">
        <v>2</v>
      </c>
      <c r="B3" s="98"/>
      <c r="C3" s="98" t="s">
        <v>3</v>
      </c>
      <c r="D3" s="98"/>
    </row>
    <row r="4" spans="1:4">
      <c r="A4" s="98" t="s">
        <v>4</v>
      </c>
      <c r="B4" s="98" t="s">
        <v>5</v>
      </c>
      <c r="C4" s="98" t="s">
        <v>4</v>
      </c>
      <c r="D4" s="98" t="s">
        <v>5</v>
      </c>
    </row>
    <row r="5" spans="1:4">
      <c r="A5" s="128" t="s">
        <v>6</v>
      </c>
      <c r="B5" s="142">
        <v>129.87</v>
      </c>
      <c r="C5" s="128" t="s">
        <v>7</v>
      </c>
      <c r="D5" s="106"/>
    </row>
    <row r="6" spans="1:4">
      <c r="A6" s="128" t="s">
        <v>8</v>
      </c>
      <c r="B6" s="142"/>
      <c r="C6" s="128" t="s">
        <v>9</v>
      </c>
      <c r="D6" s="106"/>
    </row>
    <row r="7" spans="1:4">
      <c r="A7" s="128" t="s">
        <v>10</v>
      </c>
      <c r="B7" s="142"/>
      <c r="C7" s="128" t="s">
        <v>11</v>
      </c>
      <c r="D7" s="106"/>
    </row>
    <row r="8" spans="1:4">
      <c r="A8" s="128" t="s">
        <v>12</v>
      </c>
      <c r="B8" s="142"/>
      <c r="C8" s="128" t="s">
        <v>13</v>
      </c>
      <c r="D8" s="106"/>
    </row>
    <row r="9" spans="1:4">
      <c r="A9" s="128" t="s">
        <v>14</v>
      </c>
      <c r="B9" s="142"/>
      <c r="C9" s="128" t="s">
        <v>15</v>
      </c>
      <c r="D9" s="106"/>
    </row>
    <row r="10" spans="1:4">
      <c r="A10" s="128" t="s">
        <v>16</v>
      </c>
      <c r="B10" s="142"/>
      <c r="C10" s="128" t="s">
        <v>17</v>
      </c>
      <c r="D10" s="106"/>
    </row>
    <row r="11" spans="1:4">
      <c r="A11" s="128" t="s">
        <v>18</v>
      </c>
      <c r="B11" s="142"/>
      <c r="C11" s="128" t="s">
        <v>19</v>
      </c>
      <c r="D11" s="106"/>
    </row>
    <row r="12" spans="1:4">
      <c r="A12" s="128" t="s">
        <v>20</v>
      </c>
      <c r="B12" s="142"/>
      <c r="C12" s="128" t="s">
        <v>21</v>
      </c>
      <c r="D12" s="106">
        <v>16.22</v>
      </c>
    </row>
    <row r="13" spans="1:4">
      <c r="A13" s="128" t="s">
        <v>22</v>
      </c>
      <c r="B13" s="142"/>
      <c r="C13" s="128" t="s">
        <v>23</v>
      </c>
      <c r="D13" s="106"/>
    </row>
    <row r="14" spans="1:4">
      <c r="A14" s="128"/>
      <c r="B14" s="130"/>
      <c r="C14" s="128" t="s">
        <v>24</v>
      </c>
      <c r="D14" s="106">
        <v>5.15</v>
      </c>
    </row>
    <row r="15" spans="1:4">
      <c r="A15" s="128"/>
      <c r="B15" s="130"/>
      <c r="C15" s="128" t="s">
        <v>25</v>
      </c>
      <c r="D15" s="106"/>
    </row>
    <row r="16" spans="1:4">
      <c r="A16" s="128"/>
      <c r="B16" s="130"/>
      <c r="C16" s="128" t="s">
        <v>26</v>
      </c>
      <c r="D16" s="106"/>
    </row>
    <row r="17" spans="1:4">
      <c r="A17" s="128"/>
      <c r="B17" s="130"/>
      <c r="C17" s="128" t="s">
        <v>27</v>
      </c>
      <c r="D17" s="106"/>
    </row>
    <row r="18" spans="1:4">
      <c r="A18" s="128"/>
      <c r="B18" s="130"/>
      <c r="C18" s="128" t="s">
        <v>28</v>
      </c>
      <c r="D18" s="106"/>
    </row>
    <row r="19" spans="1:4">
      <c r="A19" s="128"/>
      <c r="B19" s="130"/>
      <c r="C19" s="128" t="s">
        <v>29</v>
      </c>
      <c r="D19" s="106"/>
    </row>
    <row r="20" spans="1:4">
      <c r="A20" s="128"/>
      <c r="B20" s="130"/>
      <c r="C20" s="128" t="s">
        <v>30</v>
      </c>
      <c r="D20" s="106"/>
    </row>
    <row r="21" spans="1:4">
      <c r="A21" s="128"/>
      <c r="B21" s="130"/>
      <c r="C21" s="128" t="s">
        <v>31</v>
      </c>
      <c r="D21" s="106"/>
    </row>
    <row r="22" spans="1:4">
      <c r="A22" s="128"/>
      <c r="B22" s="130"/>
      <c r="C22" s="128" t="s">
        <v>32</v>
      </c>
      <c r="D22" s="106"/>
    </row>
    <row r="23" spans="1:4">
      <c r="A23" s="128"/>
      <c r="B23" s="130"/>
      <c r="C23" s="128" t="s">
        <v>33</v>
      </c>
      <c r="D23" s="106">
        <v>100.74</v>
      </c>
    </row>
    <row r="24" spans="1:4">
      <c r="A24" s="128"/>
      <c r="B24" s="130"/>
      <c r="C24" s="128" t="s">
        <v>34</v>
      </c>
      <c r="D24" s="106">
        <v>7.76</v>
      </c>
    </row>
    <row r="25" spans="1:4">
      <c r="A25" s="128"/>
      <c r="B25" s="130"/>
      <c r="C25" s="128" t="s">
        <v>35</v>
      </c>
      <c r="D25" s="106"/>
    </row>
    <row r="26" spans="1:4">
      <c r="A26" s="128"/>
      <c r="B26" s="130"/>
      <c r="C26" s="128" t="s">
        <v>36</v>
      </c>
      <c r="D26" s="106"/>
    </row>
    <row r="27" spans="1:4">
      <c r="A27" s="128"/>
      <c r="B27" s="130"/>
      <c r="C27" s="128" t="s">
        <v>37</v>
      </c>
      <c r="D27" s="106"/>
    </row>
    <row r="28" spans="1:4">
      <c r="A28" s="128"/>
      <c r="B28" s="130"/>
      <c r="C28" s="128" t="s">
        <v>38</v>
      </c>
      <c r="D28" s="106"/>
    </row>
    <row r="29" spans="1:4">
      <c r="A29" s="128"/>
      <c r="B29" s="130"/>
      <c r="C29" s="128" t="s">
        <v>39</v>
      </c>
      <c r="D29" s="106"/>
    </row>
    <row r="30" spans="1:4">
      <c r="A30" s="128"/>
      <c r="B30" s="130"/>
      <c r="C30" s="128" t="s">
        <v>40</v>
      </c>
      <c r="D30" s="106"/>
    </row>
    <row r="31" spans="1:4">
      <c r="A31" s="128"/>
      <c r="B31" s="130"/>
      <c r="C31" s="128" t="s">
        <v>41</v>
      </c>
      <c r="D31" s="106"/>
    </row>
    <row r="32" spans="1:4">
      <c r="A32" s="128"/>
      <c r="B32" s="130"/>
      <c r="C32" s="128" t="s">
        <v>42</v>
      </c>
      <c r="D32" s="106"/>
    </row>
    <row r="33" spans="1:7">
      <c r="A33" s="128"/>
      <c r="B33" s="130"/>
      <c r="C33" s="128" t="s">
        <v>43</v>
      </c>
      <c r="D33" s="106"/>
    </row>
    <row r="34" spans="1:7">
      <c r="A34" s="128"/>
      <c r="B34" s="130"/>
      <c r="C34" s="128" t="s">
        <v>44</v>
      </c>
      <c r="D34" s="106"/>
    </row>
    <row r="35" spans="1:7">
      <c r="A35" s="128"/>
      <c r="B35" s="130"/>
      <c r="C35" s="128"/>
      <c r="D35" s="143"/>
    </row>
    <row r="36" spans="1:7">
      <c r="A36" s="98" t="s">
        <v>45</v>
      </c>
      <c r="B36" s="101">
        <f>B5</f>
        <v>129.87</v>
      </c>
      <c r="C36" s="98" t="s">
        <v>46</v>
      </c>
      <c r="D36" s="144">
        <f>SUM(D5:D34)</f>
        <v>129.87</v>
      </c>
      <c r="G36" t="s">
        <v>47</v>
      </c>
    </row>
    <row r="37" spans="1:7">
      <c r="A37" s="128" t="s">
        <v>48</v>
      </c>
      <c r="B37" s="104"/>
      <c r="C37" s="128" t="s">
        <v>49</v>
      </c>
      <c r="D37" s="104"/>
    </row>
    <row r="38" spans="1:7">
      <c r="A38" s="128" t="s">
        <v>50</v>
      </c>
      <c r="B38" s="104"/>
      <c r="C38" s="128"/>
      <c r="D38" s="145"/>
    </row>
    <row r="39" spans="1:7">
      <c r="A39" s="146"/>
      <c r="B39" s="131"/>
      <c r="C39" s="146"/>
      <c r="D39" s="145"/>
    </row>
    <row r="40" spans="1:7">
      <c r="A40" s="98" t="s">
        <v>51</v>
      </c>
      <c r="B40" s="101">
        <f>B36</f>
        <v>129.87</v>
      </c>
      <c r="C40" s="98" t="s">
        <v>52</v>
      </c>
      <c r="D40" s="102">
        <f>D36</f>
        <v>129.87</v>
      </c>
    </row>
    <row r="41" spans="1:7">
      <c r="A41" s="109" t="s">
        <v>53</v>
      </c>
    </row>
  </sheetData>
  <mergeCells count="3">
    <mergeCell ref="A1:D1"/>
    <mergeCell ref="A3:B3"/>
    <mergeCell ref="C3:D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opLeftCell="A7" workbookViewId="0">
      <selection activeCell="B34" sqref="B34"/>
    </sheetView>
  </sheetViews>
  <sheetFormatPr defaultColWidth="9" defaultRowHeight="13.5" outlineLevelCol="1"/>
  <cols>
    <col min="1" max="1" width="69" customWidth="1"/>
    <col min="2" max="2" width="12" customWidth="1"/>
  </cols>
  <sheetData>
    <row r="1" ht="20.25" spans="1:2">
      <c r="A1" s="140" t="s">
        <v>54</v>
      </c>
    </row>
    <row r="2" spans="1:2">
      <c r="A2" s="141"/>
      <c r="B2" t="s">
        <v>1</v>
      </c>
    </row>
    <row r="3" ht="20" customHeight="1" spans="1:2">
      <c r="A3" s="98" t="s">
        <v>4</v>
      </c>
      <c r="B3" s="98" t="s">
        <v>5</v>
      </c>
    </row>
    <row r="4" ht="20" customHeight="1" spans="1:2">
      <c r="A4" s="98" t="s">
        <v>55</v>
      </c>
      <c r="B4" s="98">
        <v>1</v>
      </c>
    </row>
    <row r="5" ht="20" customHeight="1" spans="1:2">
      <c r="A5" s="100" t="s">
        <v>56</v>
      </c>
      <c r="B5" s="101">
        <v>129.87</v>
      </c>
    </row>
    <row r="6" ht="20" customHeight="1" spans="1:2">
      <c r="A6" s="96" t="s">
        <v>57</v>
      </c>
      <c r="B6" s="95">
        <f>B5</f>
        <v>129.87</v>
      </c>
    </row>
    <row r="7" ht="20" customHeight="1" spans="1:2">
      <c r="A7" s="100" t="s">
        <v>58</v>
      </c>
      <c r="B7" s="101"/>
    </row>
    <row r="8" ht="20" customHeight="1" spans="1:2">
      <c r="A8" s="96" t="s">
        <v>59</v>
      </c>
      <c r="B8" s="101"/>
    </row>
    <row r="9" ht="20" customHeight="1" spans="1:2">
      <c r="A9" s="100" t="s">
        <v>60</v>
      </c>
      <c r="B9" s="101"/>
    </row>
    <row r="10" ht="20" customHeight="1" spans="1:2">
      <c r="A10" s="96" t="s">
        <v>59</v>
      </c>
      <c r="B10" s="101"/>
    </row>
    <row r="11" ht="20" customHeight="1" spans="1:2">
      <c r="A11" s="100" t="s">
        <v>61</v>
      </c>
      <c r="B11" s="101"/>
    </row>
    <row r="12" ht="20" customHeight="1" spans="1:2">
      <c r="A12" s="96" t="s">
        <v>59</v>
      </c>
      <c r="B12" s="101"/>
    </row>
    <row r="13" ht="20" customHeight="1" spans="1:2">
      <c r="A13" s="100" t="s">
        <v>62</v>
      </c>
      <c r="B13" s="101"/>
    </row>
    <row r="14" ht="20" customHeight="1" spans="1:2">
      <c r="A14" s="96" t="s">
        <v>59</v>
      </c>
      <c r="B14" s="101"/>
    </row>
    <row r="15" ht="20" customHeight="1" spans="1:2">
      <c r="A15" s="100" t="s">
        <v>63</v>
      </c>
      <c r="B15" s="101"/>
    </row>
    <row r="16" ht="20" customHeight="1" spans="1:2">
      <c r="A16" s="96" t="s">
        <v>59</v>
      </c>
      <c r="B16" s="101"/>
    </row>
    <row r="17" ht="20" customHeight="1" spans="1:2">
      <c r="A17" s="100" t="s">
        <v>64</v>
      </c>
      <c r="B17" s="101"/>
    </row>
    <row r="18" ht="20" customHeight="1" spans="1:2">
      <c r="A18" s="96" t="s">
        <v>59</v>
      </c>
      <c r="B18" s="101"/>
    </row>
    <row r="19" ht="20" customHeight="1" spans="1:2">
      <c r="A19" s="100" t="s">
        <v>65</v>
      </c>
      <c r="B19" s="101"/>
    </row>
    <row r="20" ht="20" customHeight="1" spans="1:2">
      <c r="A20" s="96" t="s">
        <v>59</v>
      </c>
      <c r="B20" s="101"/>
    </row>
    <row r="21" ht="20" customHeight="1" spans="1:2">
      <c r="A21" s="100" t="s">
        <v>66</v>
      </c>
      <c r="B21" s="101"/>
    </row>
    <row r="22" ht="20" customHeight="1" spans="1:2">
      <c r="A22" s="96" t="s">
        <v>59</v>
      </c>
      <c r="B22" s="101"/>
    </row>
    <row r="23" ht="20" customHeight="1" spans="1:2">
      <c r="A23" s="100" t="s">
        <v>67</v>
      </c>
      <c r="B23" s="101">
        <f>B5</f>
        <v>129.87</v>
      </c>
    </row>
    <row r="24" ht="20" customHeight="1" spans="1:2">
      <c r="A24" s="96" t="s">
        <v>68</v>
      </c>
      <c r="B24" s="101"/>
    </row>
    <row r="25" ht="20" customHeight="1" spans="1:2">
      <c r="A25" s="96" t="s">
        <v>68</v>
      </c>
      <c r="B25" s="101"/>
    </row>
    <row r="26" ht="20" customHeight="1" spans="1:2">
      <c r="A26" s="96" t="s">
        <v>68</v>
      </c>
      <c r="B26" s="101"/>
    </row>
    <row r="27" ht="20" customHeight="1" spans="1:2">
      <c r="A27" s="96" t="s">
        <v>68</v>
      </c>
      <c r="B27" s="101"/>
    </row>
    <row r="28" ht="20" customHeight="1" spans="1:2">
      <c r="A28" s="96" t="s">
        <v>68</v>
      </c>
      <c r="B28" s="101"/>
    </row>
    <row r="29" ht="20" customHeight="1" spans="1:2">
      <c r="A29" s="100" t="s">
        <v>69</v>
      </c>
      <c r="B29" s="101"/>
    </row>
    <row r="30" ht="20" customHeight="1" spans="1:2">
      <c r="A30" s="96" t="s">
        <v>59</v>
      </c>
      <c r="B30" s="101"/>
    </row>
    <row r="31" ht="20" customHeight="1" spans="1:2">
      <c r="A31" s="100" t="s">
        <v>70</v>
      </c>
      <c r="B31" s="101"/>
    </row>
    <row r="32" ht="20" customHeight="1" spans="1:2">
      <c r="A32" s="96" t="s">
        <v>59</v>
      </c>
      <c r="B32" s="101"/>
    </row>
    <row r="33" ht="20" customHeight="1" spans="1:2">
      <c r="A33" s="100" t="s">
        <v>71</v>
      </c>
      <c r="B33" s="101">
        <f>B23</f>
        <v>129.87</v>
      </c>
    </row>
    <row r="34" spans="1:2">
      <c r="A34" s="132" t="s">
        <v>72</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6" workbookViewId="0">
      <selection activeCell="B16" sqref="B16:D16"/>
    </sheetView>
  </sheetViews>
  <sheetFormatPr defaultColWidth="9" defaultRowHeight="13.5" outlineLevelCol="4"/>
  <cols>
    <col min="1" max="1" width="38.75" customWidth="1"/>
    <col min="2" max="5" width="11.75" customWidth="1"/>
  </cols>
  <sheetData>
    <row r="1" ht="20.25" spans="1:5">
      <c r="A1" s="88" t="s">
        <v>73</v>
      </c>
      <c r="B1" s="88"/>
      <c r="C1" s="88"/>
      <c r="D1" s="88"/>
      <c r="E1" s="88"/>
    </row>
    <row r="2" spans="1:5">
      <c r="A2" s="89"/>
      <c r="B2" s="90"/>
      <c r="C2" s="90"/>
      <c r="D2" s="90"/>
      <c r="E2" s="90" t="s">
        <v>1</v>
      </c>
    </row>
    <row r="3" ht="25" customHeight="1" spans="1:5">
      <c r="A3" s="98" t="s">
        <v>74</v>
      </c>
      <c r="B3" s="98" t="s">
        <v>75</v>
      </c>
      <c r="C3" s="98" t="s">
        <v>76</v>
      </c>
      <c r="D3" s="98" t="s">
        <v>77</v>
      </c>
      <c r="E3" s="98" t="s">
        <v>78</v>
      </c>
    </row>
    <row r="4" ht="28" customHeight="1" spans="1:5">
      <c r="A4" s="98" t="s">
        <v>55</v>
      </c>
      <c r="B4" s="98">
        <v>1</v>
      </c>
      <c r="C4" s="98">
        <v>2</v>
      </c>
      <c r="D4" s="98">
        <v>3</v>
      </c>
      <c r="E4" s="98">
        <v>4</v>
      </c>
    </row>
    <row r="5" ht="28" customHeight="1" spans="1:5">
      <c r="A5" s="105" t="s">
        <v>79</v>
      </c>
      <c r="B5" s="133">
        <f>B6+B12+B15+B20</f>
        <v>129.87</v>
      </c>
      <c r="C5" s="133">
        <f>C6+C12+C15+C20</f>
        <v>109.87</v>
      </c>
      <c r="D5" s="110">
        <f>D15</f>
        <v>20</v>
      </c>
      <c r="E5" s="110"/>
    </row>
    <row r="6" ht="28" customHeight="1" spans="1:5">
      <c r="A6" s="134" t="s">
        <v>80</v>
      </c>
      <c r="B6" s="133">
        <v>16.22</v>
      </c>
      <c r="C6" s="133">
        <f>C7+C10</f>
        <v>16.22</v>
      </c>
      <c r="D6" s="110"/>
      <c r="E6" s="110"/>
    </row>
    <row r="7" ht="28" customHeight="1" spans="1:5">
      <c r="A7" s="134" t="s">
        <v>81</v>
      </c>
      <c r="B7" s="110">
        <f>B8+B9</f>
        <v>15.51</v>
      </c>
      <c r="C7" s="110">
        <f>C8+C9</f>
        <v>15.51</v>
      </c>
      <c r="D7" s="110"/>
      <c r="E7" s="110"/>
    </row>
    <row r="8" ht="28" customHeight="1" spans="1:5">
      <c r="A8" s="135" t="s">
        <v>82</v>
      </c>
      <c r="B8" s="111">
        <v>10.34</v>
      </c>
      <c r="C8" s="111">
        <v>10.34</v>
      </c>
      <c r="D8" s="111"/>
      <c r="E8" s="111"/>
    </row>
    <row r="9" ht="28" customHeight="1" spans="1:5">
      <c r="A9" s="135" t="s">
        <v>83</v>
      </c>
      <c r="B9" s="111">
        <v>5.17</v>
      </c>
      <c r="C9" s="111">
        <v>5.17</v>
      </c>
      <c r="D9" s="110"/>
      <c r="E9" s="110"/>
    </row>
    <row r="10" ht="28" customHeight="1" spans="1:5">
      <c r="A10" s="119" t="s">
        <v>84</v>
      </c>
      <c r="B10" s="110">
        <v>0.71</v>
      </c>
      <c r="C10" s="110">
        <v>0.71</v>
      </c>
      <c r="D10" s="110"/>
      <c r="E10" s="110"/>
    </row>
    <row r="11" ht="28" customHeight="1" spans="1:5">
      <c r="A11" s="122" t="s">
        <v>85</v>
      </c>
      <c r="B11" s="111">
        <v>0.71</v>
      </c>
      <c r="C11" s="111">
        <v>0.71</v>
      </c>
      <c r="D11" s="111"/>
      <c r="E11" s="111"/>
    </row>
    <row r="12" ht="28" customHeight="1" spans="1:5">
      <c r="A12" s="134" t="s">
        <v>86</v>
      </c>
      <c r="B12" s="110">
        <v>5.15</v>
      </c>
      <c r="C12" s="110">
        <v>5.15</v>
      </c>
      <c r="D12" s="111"/>
      <c r="E12" s="111"/>
    </row>
    <row r="13" ht="28" customHeight="1" spans="1:5">
      <c r="A13" s="134" t="s">
        <v>87</v>
      </c>
      <c r="B13" s="110">
        <v>5.15</v>
      </c>
      <c r="C13" s="110">
        <v>5.15</v>
      </c>
      <c r="D13" s="111"/>
      <c r="E13" s="111"/>
    </row>
    <row r="14" ht="28" customHeight="1" spans="1:5">
      <c r="A14" s="136" t="s">
        <v>88</v>
      </c>
      <c r="B14" s="111">
        <v>5.15</v>
      </c>
      <c r="C14" s="111">
        <v>5.15</v>
      </c>
      <c r="D14" s="111"/>
      <c r="E14" s="111"/>
    </row>
    <row r="15" ht="28" customHeight="1" spans="1:5">
      <c r="A15" s="119" t="s">
        <v>89</v>
      </c>
      <c r="B15" s="133">
        <f>B16</f>
        <v>100.74</v>
      </c>
      <c r="C15" s="133">
        <f>C16</f>
        <v>80.74</v>
      </c>
      <c r="D15" s="110">
        <v>20</v>
      </c>
      <c r="E15" s="111"/>
    </row>
    <row r="16" ht="28" customHeight="1" spans="1:5">
      <c r="A16" s="119" t="s">
        <v>90</v>
      </c>
      <c r="B16" s="133">
        <f>SUM(B17:B19)</f>
        <v>100.74</v>
      </c>
      <c r="C16" s="133">
        <f>SUM(C17:C19)</f>
        <v>80.74</v>
      </c>
      <c r="D16" s="133">
        <f>SUM(D17:D19)</f>
        <v>20</v>
      </c>
      <c r="E16" s="111"/>
    </row>
    <row r="17" ht="28" customHeight="1" spans="1:5">
      <c r="A17" s="122" t="s">
        <v>91</v>
      </c>
      <c r="B17" s="137">
        <f>C17+D17</f>
        <v>16.73</v>
      </c>
      <c r="C17" s="137">
        <v>6.73</v>
      </c>
      <c r="D17" s="111">
        <v>10</v>
      </c>
      <c r="E17" s="111"/>
    </row>
    <row r="18" ht="28" customHeight="1" spans="1:5">
      <c r="A18" s="122" t="s">
        <v>92</v>
      </c>
      <c r="B18" s="137">
        <f>C18</f>
        <v>74.01</v>
      </c>
      <c r="C18" s="137">
        <v>74.01</v>
      </c>
      <c r="D18" s="111"/>
      <c r="E18" s="111"/>
    </row>
    <row r="19" ht="28" customHeight="1" spans="1:5">
      <c r="A19" s="122" t="s">
        <v>93</v>
      </c>
      <c r="B19" s="137">
        <f>C19+D19</f>
        <v>10</v>
      </c>
      <c r="C19" s="137"/>
      <c r="D19" s="111">
        <v>10</v>
      </c>
      <c r="E19" s="111"/>
    </row>
    <row r="20" ht="28" customHeight="1" spans="1:5">
      <c r="A20" s="138" t="s">
        <v>94</v>
      </c>
      <c r="B20" s="110">
        <v>7.76</v>
      </c>
      <c r="C20" s="110">
        <v>7.76</v>
      </c>
      <c r="D20" s="111"/>
      <c r="E20" s="111"/>
    </row>
    <row r="21" ht="28" customHeight="1" spans="1:5">
      <c r="A21" s="138" t="s">
        <v>95</v>
      </c>
      <c r="B21" s="110">
        <v>7.76</v>
      </c>
      <c r="C21" s="110">
        <v>7.76</v>
      </c>
      <c r="D21" s="111"/>
      <c r="E21" s="111"/>
    </row>
    <row r="22" ht="28" customHeight="1" spans="1:5">
      <c r="A22" s="139" t="s">
        <v>96</v>
      </c>
      <c r="B22" s="111">
        <v>7.76</v>
      </c>
      <c r="C22" s="111">
        <v>7.76</v>
      </c>
      <c r="D22" s="111"/>
      <c r="E22" s="111"/>
    </row>
  </sheetData>
  <mergeCells count="1">
    <mergeCell ref="A1:E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workbookViewId="0">
      <selection activeCell="D14" sqref="D14"/>
    </sheetView>
  </sheetViews>
  <sheetFormatPr defaultColWidth="9" defaultRowHeight="13.5"/>
  <cols>
    <col min="1" max="1" width="30.125" customWidth="1"/>
    <col min="2" max="2" width="11.5" customWidth="1"/>
    <col min="3" max="3" width="27.25" customWidth="1"/>
    <col min="4" max="4" width="11.875" customWidth="1"/>
  </cols>
  <sheetData>
    <row r="1" ht="20.25" spans="1:11">
      <c r="A1" s="88" t="s">
        <v>97</v>
      </c>
      <c r="B1" s="88"/>
      <c r="C1" s="88"/>
      <c r="D1" s="88"/>
    </row>
    <row r="2" spans="1:11">
      <c r="A2" s="89"/>
      <c r="B2" s="90"/>
      <c r="C2" s="90"/>
      <c r="D2" s="90" t="s">
        <v>1</v>
      </c>
    </row>
    <row r="3" ht="15" customHeight="1" spans="1:11">
      <c r="A3" s="98" t="s">
        <v>98</v>
      </c>
      <c r="B3" s="98"/>
      <c r="C3" s="98" t="s">
        <v>99</v>
      </c>
      <c r="D3" s="98"/>
    </row>
    <row r="4" spans="1:11">
      <c r="A4" s="98" t="s">
        <v>4</v>
      </c>
      <c r="B4" s="98" t="s">
        <v>5</v>
      </c>
      <c r="C4" s="98" t="s">
        <v>4</v>
      </c>
      <c r="D4" s="98" t="s">
        <v>100</v>
      </c>
    </row>
    <row r="5" spans="1:11">
      <c r="A5" s="128" t="s">
        <v>101</v>
      </c>
      <c r="B5" s="106">
        <f>B6</f>
        <v>129.87</v>
      </c>
      <c r="C5" s="128" t="s">
        <v>102</v>
      </c>
      <c r="D5" s="106">
        <f>D36</f>
        <v>129.87</v>
      </c>
      <c r="K5" t="s">
        <v>103</v>
      </c>
    </row>
    <row r="6" spans="1:11">
      <c r="A6" s="128" t="s">
        <v>104</v>
      </c>
      <c r="B6" s="106">
        <f>129.87</f>
        <v>129.87</v>
      </c>
      <c r="C6" s="128" t="s">
        <v>105</v>
      </c>
      <c r="D6" s="106"/>
    </row>
    <row r="7" spans="1:11">
      <c r="A7" s="128" t="s">
        <v>106</v>
      </c>
      <c r="B7" s="106"/>
      <c r="C7" s="128" t="s">
        <v>107</v>
      </c>
      <c r="D7" s="106"/>
    </row>
    <row r="8" spans="1:11">
      <c r="A8" s="128" t="s">
        <v>108</v>
      </c>
      <c r="B8" s="106"/>
      <c r="C8" s="128" t="s">
        <v>109</v>
      </c>
      <c r="D8" s="106"/>
    </row>
    <row r="9" spans="1:11">
      <c r="A9" s="128"/>
      <c r="B9" s="129"/>
      <c r="C9" s="128" t="s">
        <v>110</v>
      </c>
      <c r="D9" s="106"/>
    </row>
    <row r="10" spans="1:11">
      <c r="A10" s="128"/>
      <c r="B10" s="129"/>
      <c r="C10" s="128" t="s">
        <v>111</v>
      </c>
      <c r="D10" s="106"/>
    </row>
    <row r="11" spans="1:11">
      <c r="A11" s="128"/>
      <c r="B11" s="129"/>
      <c r="C11" s="128" t="s">
        <v>112</v>
      </c>
      <c r="D11" s="106"/>
    </row>
    <row r="12" spans="1:11">
      <c r="A12" s="130"/>
      <c r="B12" s="131"/>
      <c r="C12" s="128" t="s">
        <v>113</v>
      </c>
      <c r="D12" s="106"/>
    </row>
    <row r="13" spans="1:11">
      <c r="A13" s="130"/>
      <c r="B13" s="131"/>
      <c r="C13" s="128" t="s">
        <v>114</v>
      </c>
      <c r="D13" s="106">
        <v>16.22</v>
      </c>
    </row>
    <row r="14" spans="1:11">
      <c r="A14" s="130"/>
      <c r="B14" s="131"/>
      <c r="C14" s="128" t="s">
        <v>115</v>
      </c>
      <c r="D14" s="106"/>
    </row>
    <row r="15" spans="1:11">
      <c r="A15" s="130"/>
      <c r="B15" s="131"/>
      <c r="C15" s="128" t="s">
        <v>116</v>
      </c>
      <c r="D15" s="106">
        <v>5.15</v>
      </c>
    </row>
    <row r="16" spans="1:11">
      <c r="A16" s="130"/>
      <c r="B16" s="131"/>
      <c r="C16" s="128" t="s">
        <v>117</v>
      </c>
      <c r="D16" s="106"/>
    </row>
    <row r="17" spans="1:4">
      <c r="A17" s="130"/>
      <c r="B17" s="131"/>
      <c r="C17" s="128" t="s">
        <v>118</v>
      </c>
      <c r="D17" s="106"/>
    </row>
    <row r="18" spans="1:4">
      <c r="A18" s="130"/>
      <c r="B18" s="131"/>
      <c r="C18" s="128" t="s">
        <v>119</v>
      </c>
      <c r="D18" s="106"/>
    </row>
    <row r="19" spans="1:4">
      <c r="A19" s="130"/>
      <c r="B19" s="131"/>
      <c r="C19" s="128" t="s">
        <v>120</v>
      </c>
      <c r="D19" s="106"/>
    </row>
    <row r="20" spans="1:4">
      <c r="A20" s="130"/>
      <c r="B20" s="131"/>
      <c r="C20" s="128" t="s">
        <v>121</v>
      </c>
      <c r="D20" s="106"/>
    </row>
    <row r="21" spans="1:4">
      <c r="A21" s="130"/>
      <c r="B21" s="131"/>
      <c r="C21" s="128" t="s">
        <v>122</v>
      </c>
      <c r="D21" s="106"/>
    </row>
    <row r="22" spans="1:4">
      <c r="A22" s="130"/>
      <c r="B22" s="131"/>
      <c r="C22" s="128" t="s">
        <v>123</v>
      </c>
      <c r="D22" s="106"/>
    </row>
    <row r="23" spans="1:4">
      <c r="A23" s="130"/>
      <c r="B23" s="131"/>
      <c r="C23" s="128" t="s">
        <v>124</v>
      </c>
      <c r="D23" s="106"/>
    </row>
    <row r="24" spans="1:4">
      <c r="A24" s="130"/>
      <c r="B24" s="131"/>
      <c r="C24" s="128" t="s">
        <v>125</v>
      </c>
      <c r="D24" s="106">
        <v>100.74</v>
      </c>
    </row>
    <row r="25" spans="1:4">
      <c r="A25" s="130"/>
      <c r="B25" s="131"/>
      <c r="C25" s="128" t="s">
        <v>126</v>
      </c>
      <c r="D25" s="106">
        <v>7.76</v>
      </c>
    </row>
    <row r="26" spans="1:4">
      <c r="A26" s="130"/>
      <c r="B26" s="131"/>
      <c r="C26" s="128" t="s">
        <v>127</v>
      </c>
      <c r="D26" s="106"/>
    </row>
    <row r="27" spans="1:4">
      <c r="A27" s="130"/>
      <c r="B27" s="131"/>
      <c r="C27" s="128" t="s">
        <v>128</v>
      </c>
      <c r="D27" s="106"/>
    </row>
    <row r="28" spans="1:4">
      <c r="A28" s="130"/>
      <c r="B28" s="131"/>
      <c r="C28" s="128" t="s">
        <v>129</v>
      </c>
      <c r="D28" s="106"/>
    </row>
    <row r="29" spans="1:4">
      <c r="A29" s="130"/>
      <c r="B29" s="131"/>
      <c r="C29" s="128" t="s">
        <v>130</v>
      </c>
      <c r="D29" s="106"/>
    </row>
    <row r="30" spans="1:4">
      <c r="A30" s="130"/>
      <c r="B30" s="131"/>
      <c r="C30" s="128" t="s">
        <v>131</v>
      </c>
      <c r="D30" s="106"/>
    </row>
    <row r="31" spans="1:4">
      <c r="A31" s="130"/>
      <c r="B31" s="131"/>
      <c r="C31" s="128" t="s">
        <v>132</v>
      </c>
      <c r="D31" s="106"/>
    </row>
    <row r="32" spans="1:4">
      <c r="A32" s="130"/>
      <c r="B32" s="131"/>
      <c r="C32" s="128" t="s">
        <v>133</v>
      </c>
      <c r="D32" s="106"/>
    </row>
    <row r="33" spans="1:4">
      <c r="A33" s="130"/>
      <c r="B33" s="131"/>
      <c r="C33" s="128" t="s">
        <v>134</v>
      </c>
      <c r="D33" s="106"/>
    </row>
    <row r="34" spans="1:4">
      <c r="A34" s="130"/>
      <c r="B34" s="131"/>
      <c r="C34" s="128" t="s">
        <v>135</v>
      </c>
      <c r="D34" s="106"/>
    </row>
    <row r="35" spans="1:4">
      <c r="A35" s="130"/>
      <c r="B35" s="131"/>
      <c r="C35" s="128"/>
      <c r="D35" s="106"/>
    </row>
    <row r="36" spans="1:4">
      <c r="A36" s="98" t="s">
        <v>136</v>
      </c>
      <c r="B36" s="102">
        <f>B6</f>
        <v>129.87</v>
      </c>
      <c r="C36" s="98" t="s">
        <v>137</v>
      </c>
      <c r="D36" s="102">
        <f>SUM(D6:D35)</f>
        <v>129.87</v>
      </c>
    </row>
    <row r="37" spans="1:4">
      <c r="A37" s="132" t="s">
        <v>72</v>
      </c>
    </row>
    <row r="38" spans="1:4">
      <c r="A38" s="109" t="s">
        <v>138</v>
      </c>
    </row>
  </sheetData>
  <mergeCells count="3">
    <mergeCell ref="A1:D1"/>
    <mergeCell ref="A3:B3"/>
    <mergeCell ref="C3:D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N28" sqref="N28"/>
    </sheetView>
  </sheetViews>
  <sheetFormatPr defaultColWidth="9" defaultRowHeight="13.5"/>
  <cols>
    <col min="1" max="1" width="18.25" customWidth="1"/>
    <col min="9" max="9" width="6.875" customWidth="1"/>
    <col min="10" max="10" width="6.75" customWidth="1"/>
    <col min="11" max="11" width="10.125" customWidth="1"/>
  </cols>
  <sheetData>
    <row r="1" ht="20.25" spans="1:11">
      <c r="A1" s="88" t="s">
        <v>139</v>
      </c>
      <c r="B1" s="88"/>
      <c r="C1" s="88"/>
      <c r="D1" s="88"/>
      <c r="E1" s="88"/>
      <c r="F1" s="88"/>
      <c r="G1" s="88"/>
      <c r="H1" s="88"/>
      <c r="I1" s="88"/>
      <c r="J1" s="88"/>
      <c r="K1" s="88"/>
    </row>
    <row r="2" spans="1:11">
      <c r="A2" s="89"/>
      <c r="B2" s="90"/>
      <c r="C2" s="90"/>
      <c r="D2" s="90"/>
      <c r="E2" s="90"/>
      <c r="F2" s="90"/>
      <c r="G2" s="90"/>
      <c r="H2" s="90"/>
      <c r="I2" s="90"/>
      <c r="J2" s="90"/>
      <c r="K2" s="90" t="s">
        <v>1</v>
      </c>
    </row>
    <row r="3" ht="15" customHeight="1" spans="1:11">
      <c r="A3" s="98" t="s">
        <v>140</v>
      </c>
      <c r="B3" s="98" t="s">
        <v>141</v>
      </c>
      <c r="C3" s="98" t="s">
        <v>142</v>
      </c>
      <c r="D3" s="98"/>
      <c r="E3" s="98"/>
      <c r="F3" s="98" t="s">
        <v>143</v>
      </c>
      <c r="G3" s="98"/>
      <c r="H3" s="98"/>
      <c r="I3" s="98" t="s">
        <v>144</v>
      </c>
      <c r="J3" s="98"/>
      <c r="K3" s="98"/>
    </row>
    <row r="4" ht="39" customHeight="1" spans="1:11">
      <c r="A4" s="98"/>
      <c r="B4" s="98"/>
      <c r="C4" s="98" t="s">
        <v>100</v>
      </c>
      <c r="D4" s="98" t="s">
        <v>76</v>
      </c>
      <c r="E4" s="98" t="s">
        <v>77</v>
      </c>
      <c r="F4" s="98" t="s">
        <v>100</v>
      </c>
      <c r="G4" s="98" t="s">
        <v>76</v>
      </c>
      <c r="H4" s="98" t="s">
        <v>77</v>
      </c>
      <c r="I4" s="98" t="s">
        <v>100</v>
      </c>
      <c r="J4" s="98" t="s">
        <v>76</v>
      </c>
      <c r="K4" s="98" t="s">
        <v>77</v>
      </c>
    </row>
    <row r="5" spans="1:11">
      <c r="A5" s="124" t="s">
        <v>145</v>
      </c>
      <c r="B5" s="124">
        <v>1</v>
      </c>
      <c r="C5" s="124">
        <v>2</v>
      </c>
      <c r="D5" s="124">
        <v>3</v>
      </c>
      <c r="E5" s="124">
        <v>4</v>
      </c>
      <c r="F5" s="124">
        <v>5</v>
      </c>
      <c r="G5" s="124">
        <v>6</v>
      </c>
      <c r="H5" s="124">
        <v>7</v>
      </c>
      <c r="I5" s="124">
        <v>8</v>
      </c>
      <c r="J5" s="124">
        <v>9</v>
      </c>
      <c r="K5" s="125">
        <v>10</v>
      </c>
    </row>
    <row r="6" spans="1:11">
      <c r="A6" s="105" t="s">
        <v>79</v>
      </c>
      <c r="B6" s="126">
        <f>B7</f>
        <v>129.87</v>
      </c>
      <c r="C6" s="126">
        <f>C7</f>
        <v>129.87</v>
      </c>
      <c r="D6" s="126">
        <f>D7</f>
        <v>109.87</v>
      </c>
      <c r="E6" s="126">
        <f>E7</f>
        <v>20</v>
      </c>
      <c r="F6" s="111"/>
      <c r="G6" s="111"/>
      <c r="H6" s="111"/>
      <c r="I6" s="111"/>
      <c r="J6" s="111"/>
      <c r="K6" s="111"/>
    </row>
    <row r="7" spans="1:11">
      <c r="A7" s="127" t="s">
        <v>146</v>
      </c>
      <c r="B7" s="126">
        <f>C7</f>
        <v>129.87</v>
      </c>
      <c r="C7" s="126">
        <f>D7+E7</f>
        <v>129.87</v>
      </c>
      <c r="D7" s="126">
        <v>109.87</v>
      </c>
      <c r="E7" s="126">
        <v>20</v>
      </c>
      <c r="F7" s="111"/>
      <c r="G7" s="111"/>
      <c r="H7" s="111"/>
      <c r="I7" s="111"/>
      <c r="J7" s="111"/>
      <c r="K7" s="111"/>
    </row>
    <row r="8" spans="1:11">
      <c r="A8" s="107"/>
      <c r="B8" s="111"/>
      <c r="C8" s="111"/>
      <c r="D8" s="111"/>
      <c r="E8" s="111"/>
      <c r="F8" s="111"/>
      <c r="G8" s="111"/>
      <c r="H8" s="111"/>
      <c r="I8" s="111"/>
      <c r="J8" s="111"/>
      <c r="K8" s="111"/>
    </row>
    <row r="9" spans="1:11">
      <c r="A9" s="107"/>
      <c r="B9" s="111"/>
      <c r="C9" s="111"/>
      <c r="D9" s="111"/>
      <c r="E9" s="111"/>
      <c r="F9" s="111"/>
      <c r="G9" s="111"/>
      <c r="H9" s="111"/>
      <c r="I9" s="111"/>
      <c r="J9" s="111"/>
      <c r="K9" s="111"/>
    </row>
    <row r="10" spans="1:11">
      <c r="A10" s="107"/>
      <c r="B10" s="111"/>
      <c r="C10" s="111"/>
      <c r="D10" s="111"/>
      <c r="E10" s="111"/>
      <c r="F10" s="111"/>
      <c r="G10" s="111"/>
      <c r="H10" s="111"/>
      <c r="I10" s="111"/>
      <c r="J10" s="111"/>
      <c r="K10" s="111"/>
    </row>
    <row r="11" spans="1:11">
      <c r="A11" s="107"/>
      <c r="B11" s="111"/>
      <c r="C11" s="111"/>
      <c r="D11" s="111"/>
      <c r="E11" s="111"/>
      <c r="F11" s="111"/>
      <c r="G11" s="111"/>
      <c r="H11" s="111"/>
      <c r="I11" s="111"/>
      <c r="J11" s="111"/>
      <c r="K11" s="111"/>
    </row>
    <row r="12" spans="1:11">
      <c r="A12" s="107"/>
      <c r="B12" s="111"/>
      <c r="C12" s="111"/>
      <c r="D12" s="111"/>
      <c r="E12" s="111"/>
      <c r="F12" s="111"/>
      <c r="G12" s="111"/>
      <c r="H12" s="111"/>
      <c r="I12" s="111"/>
      <c r="J12" s="111"/>
      <c r="K12" s="111"/>
    </row>
    <row r="13" spans="1:11">
      <c r="A13" s="107"/>
      <c r="B13" s="111"/>
      <c r="C13" s="111"/>
      <c r="D13" s="111"/>
      <c r="E13" s="111"/>
      <c r="F13" s="111"/>
      <c r="G13" s="111"/>
      <c r="H13" s="111"/>
      <c r="I13" s="111"/>
      <c r="J13" s="111"/>
      <c r="K13" s="111"/>
    </row>
    <row r="14" spans="1:11">
      <c r="A14" s="107"/>
      <c r="B14" s="111"/>
      <c r="C14" s="111"/>
      <c r="D14" s="111"/>
      <c r="E14" s="111"/>
      <c r="F14" s="111"/>
      <c r="G14" s="111"/>
      <c r="H14" s="111"/>
      <c r="I14" s="111"/>
      <c r="J14" s="111"/>
      <c r="K14" s="111"/>
    </row>
    <row r="15" spans="1:11">
      <c r="A15" s="107"/>
      <c r="B15" s="111"/>
      <c r="C15" s="111"/>
      <c r="D15" s="111"/>
      <c r="E15" s="111"/>
      <c r="F15" s="111"/>
      <c r="G15" s="111"/>
      <c r="H15" s="111"/>
      <c r="I15" s="111"/>
      <c r="J15" s="111"/>
      <c r="K15" s="111"/>
    </row>
    <row r="16" spans="1:11">
      <c r="A16" s="108" t="s">
        <v>147</v>
      </c>
    </row>
  </sheetData>
  <mergeCells count="6">
    <mergeCell ref="A1:K1"/>
    <mergeCell ref="C3:E3"/>
    <mergeCell ref="F3:H3"/>
    <mergeCell ref="I3:K3"/>
    <mergeCell ref="A3:A4"/>
    <mergeCell ref="B3:B4"/>
  </mergeCells>
  <printOptions horizontalCentered="1" verticalCentered="1"/>
  <pageMargins left="1.14513888888889" right="0.751388888888889" top="1" bottom="1"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D16" sqref="D16"/>
    </sheetView>
  </sheetViews>
  <sheetFormatPr defaultColWidth="9" defaultRowHeight="13.5" outlineLevelCol="4"/>
  <cols>
    <col min="1" max="1" width="19.875" customWidth="1"/>
    <col min="2" max="2" width="26.125" customWidth="1"/>
    <col min="3" max="3" width="12" customWidth="1"/>
    <col min="4" max="5" width="14.5" customWidth="1"/>
  </cols>
  <sheetData>
    <row r="1" ht="20.25" spans="1:5">
      <c r="A1" s="88" t="s">
        <v>148</v>
      </c>
      <c r="B1" s="88"/>
      <c r="C1" s="88"/>
      <c r="D1" s="88"/>
      <c r="E1" s="88"/>
    </row>
    <row r="2" spans="1:5">
      <c r="A2" s="89"/>
      <c r="B2" s="90"/>
      <c r="C2" s="90"/>
      <c r="D2" s="90"/>
      <c r="E2" s="90" t="s">
        <v>1</v>
      </c>
    </row>
    <row r="3" ht="29" customHeight="1" spans="1:5">
      <c r="A3" s="98" t="s">
        <v>74</v>
      </c>
      <c r="B3" s="98"/>
      <c r="C3" s="98" t="s">
        <v>142</v>
      </c>
      <c r="D3" s="98"/>
      <c r="E3" s="98"/>
    </row>
    <row r="4" ht="33" customHeight="1" spans="1:5">
      <c r="A4" s="98" t="s">
        <v>149</v>
      </c>
      <c r="B4" s="98" t="s">
        <v>150</v>
      </c>
      <c r="C4" s="98" t="s">
        <v>100</v>
      </c>
      <c r="D4" s="98" t="s">
        <v>76</v>
      </c>
      <c r="E4" s="98" t="s">
        <v>77</v>
      </c>
    </row>
    <row r="5" ht="28" customHeight="1" spans="1:5">
      <c r="A5" s="98" t="s">
        <v>55</v>
      </c>
      <c r="B5" s="98" t="s">
        <v>55</v>
      </c>
      <c r="C5" s="98">
        <v>1</v>
      </c>
      <c r="D5" s="98">
        <v>2</v>
      </c>
      <c r="E5" s="98">
        <v>3</v>
      </c>
    </row>
    <row r="6" ht="28" customHeight="1" spans="1:5">
      <c r="A6" s="94" t="s">
        <v>151</v>
      </c>
      <c r="B6" s="94" t="s">
        <v>79</v>
      </c>
      <c r="C6" s="113">
        <f>C7+C13+C16+C21</f>
        <v>129.87</v>
      </c>
      <c r="D6" s="113">
        <f>D7+D13+D16+D21</f>
        <v>109.87</v>
      </c>
      <c r="E6" s="113">
        <f>E16</f>
        <v>20</v>
      </c>
    </row>
    <row r="7" ht="28" customHeight="1" spans="1:5">
      <c r="A7" s="114" t="s">
        <v>152</v>
      </c>
      <c r="B7" s="115" t="s">
        <v>153</v>
      </c>
      <c r="C7" s="113">
        <v>16.22</v>
      </c>
      <c r="D7" s="113">
        <v>16.22</v>
      </c>
      <c r="E7" s="113"/>
    </row>
    <row r="8" ht="28" customHeight="1" spans="1:5">
      <c r="A8" s="114" t="s">
        <v>154</v>
      </c>
      <c r="B8" s="115" t="s">
        <v>155</v>
      </c>
      <c r="C8" s="113">
        <v>15.51</v>
      </c>
      <c r="D8" s="113">
        <v>15.51</v>
      </c>
      <c r="E8" s="113"/>
    </row>
    <row r="9" ht="28" customHeight="1" spans="1:5">
      <c r="A9" s="116" t="s">
        <v>156</v>
      </c>
      <c r="B9" s="117" t="s">
        <v>157</v>
      </c>
      <c r="C9" s="118">
        <v>10.34</v>
      </c>
      <c r="D9" s="118">
        <v>10.34</v>
      </c>
      <c r="E9" s="118"/>
    </row>
    <row r="10" ht="28" customHeight="1" spans="1:5">
      <c r="A10" s="116" t="s">
        <v>158</v>
      </c>
      <c r="B10" s="117" t="s">
        <v>159</v>
      </c>
      <c r="C10" s="118">
        <v>5.17</v>
      </c>
      <c r="D10" s="118">
        <v>5.17</v>
      </c>
      <c r="E10" s="113"/>
    </row>
    <row r="11" ht="28" customHeight="1" spans="1:5">
      <c r="A11" s="114" t="s">
        <v>160</v>
      </c>
      <c r="B11" s="115" t="s">
        <v>161</v>
      </c>
      <c r="C11" s="113">
        <v>0.71</v>
      </c>
      <c r="D11" s="113">
        <v>0.71</v>
      </c>
      <c r="E11" s="113"/>
    </row>
    <row r="12" ht="28" customHeight="1" spans="1:5">
      <c r="A12" s="116" t="s">
        <v>162</v>
      </c>
      <c r="B12" s="117" t="s">
        <v>161</v>
      </c>
      <c r="C12" s="118">
        <v>0.71</v>
      </c>
      <c r="D12" s="118">
        <v>0.71</v>
      </c>
      <c r="E12" s="118"/>
    </row>
    <row r="13" ht="28" customHeight="1" spans="1:5">
      <c r="A13" s="114" t="s">
        <v>163</v>
      </c>
      <c r="B13" s="115" t="s">
        <v>164</v>
      </c>
      <c r="C13" s="113">
        <v>5.15</v>
      </c>
      <c r="D13" s="113">
        <v>5.15</v>
      </c>
      <c r="E13" s="118"/>
    </row>
    <row r="14" ht="28" customHeight="1" spans="1:5">
      <c r="A14" s="114" t="s">
        <v>165</v>
      </c>
      <c r="B14" s="115" t="s">
        <v>166</v>
      </c>
      <c r="C14" s="113">
        <v>5.15</v>
      </c>
      <c r="D14" s="113">
        <v>5.15</v>
      </c>
      <c r="E14" s="118"/>
    </row>
    <row r="15" ht="28" customHeight="1" spans="1:5">
      <c r="A15" s="116" t="s">
        <v>167</v>
      </c>
      <c r="B15" s="117" t="s">
        <v>168</v>
      </c>
      <c r="C15" s="118">
        <v>5.15</v>
      </c>
      <c r="D15" s="118">
        <v>5.15</v>
      </c>
      <c r="E15" s="118"/>
    </row>
    <row r="16" ht="28" customHeight="1" spans="1:5">
      <c r="A16" s="94">
        <v>220</v>
      </c>
      <c r="B16" s="119" t="s">
        <v>169</v>
      </c>
      <c r="C16" s="120">
        <f>C17</f>
        <v>100.74</v>
      </c>
      <c r="D16" s="120">
        <f>D17</f>
        <v>80.74</v>
      </c>
      <c r="E16" s="120">
        <f>E17</f>
        <v>20</v>
      </c>
    </row>
    <row r="17" ht="28" customHeight="1" spans="1:5">
      <c r="A17" s="121">
        <v>22001</v>
      </c>
      <c r="B17" s="122" t="s">
        <v>170</v>
      </c>
      <c r="C17" s="120">
        <f>SUM(C18:C20)</f>
        <v>100.74</v>
      </c>
      <c r="D17" s="120">
        <f>SUM(D18:D20)</f>
        <v>80.74</v>
      </c>
      <c r="E17" s="120">
        <f>SUM(E18:E20)</f>
        <v>20</v>
      </c>
    </row>
    <row r="18" ht="28" customHeight="1" spans="1:5">
      <c r="A18" s="121">
        <v>2200102</v>
      </c>
      <c r="B18" s="122" t="s">
        <v>171</v>
      </c>
      <c r="C18" s="123">
        <f>D18+E18</f>
        <v>16.73</v>
      </c>
      <c r="D18" s="123">
        <v>6.73</v>
      </c>
      <c r="E18" s="118">
        <v>10</v>
      </c>
    </row>
    <row r="19" ht="28" customHeight="1" spans="1:5">
      <c r="A19" s="121">
        <v>2200150</v>
      </c>
      <c r="B19" s="122" t="s">
        <v>172</v>
      </c>
      <c r="C19" s="123">
        <f>D19+E19</f>
        <v>74.01</v>
      </c>
      <c r="D19" s="123">
        <v>74.01</v>
      </c>
      <c r="E19" s="118"/>
    </row>
    <row r="20" ht="28" customHeight="1" spans="1:5">
      <c r="A20" s="121">
        <v>2200199</v>
      </c>
      <c r="B20" s="122" t="s">
        <v>173</v>
      </c>
      <c r="C20" s="118">
        <f>D20+E20</f>
        <v>10</v>
      </c>
      <c r="D20" s="118"/>
      <c r="E20" s="118">
        <v>10</v>
      </c>
    </row>
    <row r="21" ht="28" customHeight="1" spans="1:5">
      <c r="A21" s="114" t="s">
        <v>174</v>
      </c>
      <c r="B21" s="115" t="s">
        <v>175</v>
      </c>
      <c r="C21" s="113">
        <v>7.76</v>
      </c>
      <c r="D21" s="113">
        <v>7.76</v>
      </c>
      <c r="E21" s="118"/>
    </row>
    <row r="22" ht="28" customHeight="1" spans="1:5">
      <c r="A22" s="114" t="s">
        <v>176</v>
      </c>
      <c r="B22" s="115" t="s">
        <v>177</v>
      </c>
      <c r="C22" s="113">
        <v>7.76</v>
      </c>
      <c r="D22" s="113">
        <v>7.76</v>
      </c>
      <c r="E22" s="118"/>
    </row>
    <row r="23" ht="28" customHeight="1" spans="1:5">
      <c r="A23" s="116" t="s">
        <v>178</v>
      </c>
      <c r="B23" s="117" t="s">
        <v>179</v>
      </c>
      <c r="C23" s="118">
        <v>7.76</v>
      </c>
      <c r="D23" s="118">
        <v>7.76</v>
      </c>
      <c r="E23" s="118"/>
    </row>
    <row r="24" ht="24.5" customHeight="1" spans="1:5">
      <c r="A24" s="108" t="s">
        <v>147</v>
      </c>
    </row>
  </sheetData>
  <mergeCells count="3">
    <mergeCell ref="A1:E1"/>
    <mergeCell ref="A3:B3"/>
    <mergeCell ref="C3:E3"/>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opLeftCell="A4" workbookViewId="0">
      <selection activeCell="A8" sqref="A8"/>
    </sheetView>
  </sheetViews>
  <sheetFormatPr defaultColWidth="9" defaultRowHeight="13.5" outlineLevelCol="4"/>
  <cols>
    <col min="1" max="5" width="15.625" customWidth="1"/>
  </cols>
  <sheetData>
    <row r="1" ht="20.25" spans="1:5">
      <c r="A1" s="88" t="s">
        <v>180</v>
      </c>
      <c r="B1" s="88"/>
      <c r="C1" s="88"/>
      <c r="D1" s="88"/>
      <c r="E1" s="88"/>
    </row>
    <row r="2" spans="1:5">
      <c r="A2" s="89"/>
      <c r="B2" s="90"/>
      <c r="C2" s="90"/>
      <c r="D2" s="90"/>
      <c r="E2" s="90" t="s">
        <v>1</v>
      </c>
    </row>
    <row r="3" ht="24" customHeight="1" spans="1:5">
      <c r="A3" s="98" t="s">
        <v>181</v>
      </c>
      <c r="B3" s="98"/>
      <c r="C3" s="98" t="s">
        <v>182</v>
      </c>
      <c r="D3" s="98"/>
      <c r="E3" s="98"/>
    </row>
    <row r="4" ht="24" customHeight="1" spans="1:5">
      <c r="A4" s="98" t="s">
        <v>149</v>
      </c>
      <c r="B4" s="98" t="s">
        <v>150</v>
      </c>
      <c r="C4" s="98" t="s">
        <v>100</v>
      </c>
      <c r="D4" s="98" t="s">
        <v>183</v>
      </c>
      <c r="E4" s="98" t="s">
        <v>184</v>
      </c>
    </row>
    <row r="5" ht="24" customHeight="1" spans="1:5">
      <c r="A5" s="98" t="s">
        <v>55</v>
      </c>
      <c r="B5" s="98" t="s">
        <v>55</v>
      </c>
      <c r="C5" s="98">
        <v>1</v>
      </c>
      <c r="D5" s="98">
        <v>2</v>
      </c>
      <c r="E5" s="98">
        <v>3</v>
      </c>
    </row>
    <row r="6" ht="24" customHeight="1" spans="1:5">
      <c r="A6" s="105" t="s">
        <v>151</v>
      </c>
      <c r="B6" s="105" t="s">
        <v>79</v>
      </c>
      <c r="C6" s="110">
        <f>D6+E6</f>
        <v>109.87</v>
      </c>
      <c r="D6" s="110">
        <f>D7</f>
        <v>103.14</v>
      </c>
      <c r="E6" s="110">
        <f>E16</f>
        <v>6.73</v>
      </c>
    </row>
    <row r="7" ht="24" customHeight="1" spans="1:5">
      <c r="A7" s="105">
        <v>301</v>
      </c>
      <c r="B7" s="105" t="s">
        <v>185</v>
      </c>
      <c r="C7" s="110">
        <f>SUM(C8:C15)</f>
        <v>103.14</v>
      </c>
      <c r="D7" s="110">
        <f>C7</f>
        <v>103.14</v>
      </c>
      <c r="E7" s="110"/>
    </row>
    <row r="8" ht="24" customHeight="1" spans="1:5">
      <c r="A8" s="107">
        <v>30101</v>
      </c>
      <c r="B8" s="107" t="s">
        <v>186</v>
      </c>
      <c r="C8" s="111">
        <v>31.53</v>
      </c>
      <c r="D8" s="111">
        <v>31.53</v>
      </c>
      <c r="E8" s="111"/>
    </row>
    <row r="9" ht="24" customHeight="1" spans="1:5">
      <c r="A9" s="107">
        <v>30102</v>
      </c>
      <c r="B9" s="107" t="s">
        <v>187</v>
      </c>
      <c r="C9" s="111">
        <v>35.65</v>
      </c>
      <c r="D9" s="111">
        <v>35.65</v>
      </c>
      <c r="E9" s="111"/>
    </row>
    <row r="10" ht="24" customHeight="1" spans="1:5">
      <c r="A10" s="107">
        <v>30103</v>
      </c>
      <c r="B10" s="107" t="s">
        <v>188</v>
      </c>
      <c r="C10" s="111">
        <v>6.83</v>
      </c>
      <c r="D10" s="111">
        <v>6.83</v>
      </c>
      <c r="E10" s="111"/>
    </row>
    <row r="11" ht="24" customHeight="1" spans="1:5">
      <c r="A11" s="107">
        <v>30108</v>
      </c>
      <c r="B11" s="107" t="s">
        <v>189</v>
      </c>
      <c r="C11" s="111">
        <v>10.34</v>
      </c>
      <c r="D11" s="111">
        <v>10.34</v>
      </c>
      <c r="E11" s="111"/>
    </row>
    <row r="12" ht="24" customHeight="1" spans="1:5">
      <c r="A12" s="107">
        <v>30109</v>
      </c>
      <c r="B12" s="107" t="s">
        <v>190</v>
      </c>
      <c r="C12" s="111">
        <v>5.17</v>
      </c>
      <c r="D12" s="111">
        <v>5.17</v>
      </c>
      <c r="E12" s="111"/>
    </row>
    <row r="13" ht="24" customHeight="1" spans="1:5">
      <c r="A13" s="107">
        <v>30110</v>
      </c>
      <c r="B13" s="107" t="s">
        <v>191</v>
      </c>
      <c r="C13" s="111">
        <v>5.15</v>
      </c>
      <c r="D13" s="111">
        <v>5.15</v>
      </c>
      <c r="E13" s="111"/>
    </row>
    <row r="14" ht="24" customHeight="1" spans="1:5">
      <c r="A14" s="107">
        <v>30112</v>
      </c>
      <c r="B14" s="107" t="s">
        <v>192</v>
      </c>
      <c r="C14" s="111">
        <v>0.71</v>
      </c>
      <c r="D14" s="111">
        <v>0.71</v>
      </c>
      <c r="E14" s="111"/>
    </row>
    <row r="15" ht="24" customHeight="1" spans="1:5">
      <c r="A15" s="107">
        <v>30113</v>
      </c>
      <c r="B15" s="107" t="s">
        <v>179</v>
      </c>
      <c r="C15" s="111">
        <v>7.76</v>
      </c>
      <c r="D15" s="111">
        <v>7.76</v>
      </c>
      <c r="E15" s="111"/>
    </row>
    <row r="16" ht="24" customHeight="1" spans="1:5">
      <c r="A16" s="105">
        <v>302</v>
      </c>
      <c r="B16" s="105" t="s">
        <v>193</v>
      </c>
      <c r="C16" s="110">
        <f>SUM(C17:C25)</f>
        <v>6.73</v>
      </c>
      <c r="D16" s="111"/>
      <c r="E16" s="110">
        <f>SUM(E17:E25)</f>
        <v>6.73</v>
      </c>
    </row>
    <row r="17" ht="24" customHeight="1" spans="1:5">
      <c r="A17" s="107">
        <v>30201</v>
      </c>
      <c r="B17" s="107" t="s">
        <v>194</v>
      </c>
      <c r="C17" s="111">
        <f>E17</f>
        <v>0.47</v>
      </c>
      <c r="D17" s="111" t="s">
        <v>103</v>
      </c>
      <c r="E17" s="111">
        <v>0.47</v>
      </c>
    </row>
    <row r="18" ht="24" customHeight="1" spans="1:5">
      <c r="A18" s="107">
        <v>30202</v>
      </c>
      <c r="B18" s="107" t="s">
        <v>195</v>
      </c>
      <c r="C18" s="111">
        <f t="shared" ref="C18:C25" si="0">E18</f>
        <v>0.4</v>
      </c>
      <c r="D18" s="111"/>
      <c r="E18" s="111">
        <v>0.4</v>
      </c>
    </row>
    <row r="19" ht="24" customHeight="1" spans="1:5">
      <c r="A19" s="107">
        <v>30207</v>
      </c>
      <c r="B19" s="107" t="s">
        <v>196</v>
      </c>
      <c r="C19" s="111">
        <f t="shared" si="0"/>
        <v>0.12</v>
      </c>
      <c r="D19" s="111"/>
      <c r="E19" s="111">
        <v>0.12</v>
      </c>
    </row>
    <row r="20" ht="24" customHeight="1" spans="1:5">
      <c r="A20" s="107">
        <v>30208</v>
      </c>
      <c r="B20" s="107" t="s">
        <v>197</v>
      </c>
      <c r="C20" s="111">
        <f t="shared" si="0"/>
        <v>0.39</v>
      </c>
      <c r="D20" s="111"/>
      <c r="E20" s="111">
        <v>0.39</v>
      </c>
    </row>
    <row r="21" ht="24" customHeight="1" spans="1:5">
      <c r="A21" s="107">
        <v>30211</v>
      </c>
      <c r="B21" s="107" t="s">
        <v>198</v>
      </c>
      <c r="C21" s="111">
        <f t="shared" si="0"/>
        <v>0.45</v>
      </c>
      <c r="D21" s="111"/>
      <c r="E21" s="111">
        <v>0.45</v>
      </c>
    </row>
    <row r="22" ht="24" customHeight="1" spans="1:5">
      <c r="A22" s="107">
        <v>30226</v>
      </c>
      <c r="B22" s="107" t="s">
        <v>199</v>
      </c>
      <c r="C22" s="111">
        <f t="shared" si="0"/>
        <v>2.76</v>
      </c>
      <c r="D22" s="111"/>
      <c r="E22" s="111">
        <v>2.76</v>
      </c>
    </row>
    <row r="23" ht="24" customHeight="1" spans="1:5">
      <c r="A23" s="112">
        <v>30228</v>
      </c>
      <c r="B23" s="112" t="s">
        <v>200</v>
      </c>
      <c r="C23" s="111">
        <f t="shared" si="0"/>
        <v>0.74</v>
      </c>
      <c r="D23" s="111"/>
      <c r="E23" s="111">
        <v>0.74</v>
      </c>
    </row>
    <row r="24" ht="24" customHeight="1" spans="1:5">
      <c r="A24" s="107">
        <v>30229</v>
      </c>
      <c r="B24" s="107" t="s">
        <v>201</v>
      </c>
      <c r="C24" s="111">
        <f t="shared" si="0"/>
        <v>0.47</v>
      </c>
      <c r="D24" s="111"/>
      <c r="E24" s="111">
        <v>0.47</v>
      </c>
    </row>
    <row r="25" ht="24" customHeight="1" spans="1:5">
      <c r="A25" s="107">
        <v>30299</v>
      </c>
      <c r="B25" s="107" t="s">
        <v>202</v>
      </c>
      <c r="C25" s="111">
        <f t="shared" si="0"/>
        <v>0.93</v>
      </c>
      <c r="D25" s="111"/>
      <c r="E25" s="111">
        <v>0.93</v>
      </c>
    </row>
    <row r="26" ht="24" customHeight="1" spans="1:5">
      <c r="A26" s="108" t="s">
        <v>147</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J3" sqref="J3"/>
    </sheetView>
  </sheetViews>
  <sheetFormatPr defaultColWidth="9" defaultRowHeight="13.5" outlineLevelCol="7"/>
  <cols>
    <col min="1" max="1" width="22.625" customWidth="1"/>
    <col min="2" max="2" width="9.375" customWidth="1"/>
    <col min="3" max="3" width="11.875" customWidth="1"/>
    <col min="4" max="4" width="11.25" customWidth="1"/>
    <col min="5" max="5" width="12.25" customWidth="1"/>
    <col min="6" max="6" width="12.375" customWidth="1"/>
    <col min="7" max="7" width="10.25" customWidth="1"/>
    <col min="8" max="8" width="8.75" customWidth="1"/>
  </cols>
  <sheetData>
    <row r="1" ht="20.25" spans="1:8">
      <c r="A1" s="88" t="s">
        <v>203</v>
      </c>
      <c r="B1" s="88"/>
      <c r="C1" s="88"/>
      <c r="D1" s="88"/>
      <c r="E1" s="88"/>
      <c r="F1" s="88"/>
      <c r="G1" s="88"/>
      <c r="H1" s="88"/>
    </row>
    <row r="2" spans="1:8">
      <c r="A2" s="89"/>
      <c r="B2" s="90"/>
      <c r="C2" s="90"/>
      <c r="D2" s="90"/>
      <c r="E2" s="90"/>
      <c r="F2" s="90"/>
      <c r="G2" s="90"/>
      <c r="H2" s="90" t="s">
        <v>1</v>
      </c>
    </row>
    <row r="3" ht="15" customHeight="1" spans="1:8">
      <c r="A3" s="98" t="s">
        <v>140</v>
      </c>
      <c r="B3" s="93" t="s">
        <v>204</v>
      </c>
      <c r="C3" s="93"/>
      <c r="D3" s="93"/>
      <c r="E3" s="93"/>
      <c r="F3" s="93"/>
      <c r="G3" s="93" t="s">
        <v>205</v>
      </c>
      <c r="H3" s="93" t="s">
        <v>206</v>
      </c>
    </row>
    <row r="4" ht="15" customHeight="1" spans="1:8">
      <c r="A4" s="98"/>
      <c r="B4" s="93" t="s">
        <v>100</v>
      </c>
      <c r="C4" s="93" t="s">
        <v>207</v>
      </c>
      <c r="D4" s="93" t="s">
        <v>208</v>
      </c>
      <c r="E4" s="93" t="s">
        <v>209</v>
      </c>
      <c r="F4" s="93"/>
      <c r="G4" s="93"/>
      <c r="H4" s="93"/>
    </row>
    <row r="5" spans="1:8">
      <c r="A5" s="98"/>
      <c r="B5" s="93"/>
      <c r="C5" s="93"/>
      <c r="D5" s="93"/>
      <c r="E5" s="93" t="s">
        <v>210</v>
      </c>
      <c r="F5" s="93" t="s">
        <v>211</v>
      </c>
      <c r="G5" s="93"/>
      <c r="H5" s="93"/>
    </row>
    <row r="6" spans="1:8">
      <c r="A6" s="93" t="s">
        <v>55</v>
      </c>
      <c r="B6" s="93">
        <v>1</v>
      </c>
      <c r="C6" s="93">
        <v>2</v>
      </c>
      <c r="D6" s="93">
        <v>3</v>
      </c>
      <c r="E6" s="93">
        <v>4</v>
      </c>
      <c r="F6" s="93">
        <v>5</v>
      </c>
      <c r="G6" s="93">
        <v>6</v>
      </c>
      <c r="H6" s="93">
        <v>7</v>
      </c>
    </row>
    <row r="7" spans="1:8">
      <c r="A7" s="105" t="s">
        <v>79</v>
      </c>
      <c r="B7" s="106"/>
      <c r="C7" s="106"/>
      <c r="D7" s="106"/>
      <c r="E7" s="106"/>
      <c r="F7" s="106"/>
      <c r="G7" s="106"/>
      <c r="H7" s="106"/>
    </row>
    <row r="8" spans="1:8">
      <c r="A8" s="107" t="s">
        <v>212</v>
      </c>
      <c r="B8" s="106"/>
      <c r="C8" s="106"/>
      <c r="D8" s="106"/>
      <c r="E8" s="106"/>
      <c r="F8" s="106"/>
      <c r="G8" s="106"/>
      <c r="H8" s="106"/>
    </row>
    <row r="9" spans="1:8">
      <c r="A9" s="107"/>
      <c r="B9" s="106"/>
      <c r="C9" s="106"/>
      <c r="D9" s="106"/>
      <c r="E9" s="106"/>
      <c r="F9" s="106"/>
      <c r="G9" s="106"/>
      <c r="H9" s="106"/>
    </row>
    <row r="10" spans="1:8">
      <c r="A10" s="107"/>
      <c r="B10" s="106"/>
      <c r="C10" s="106"/>
      <c r="D10" s="106"/>
      <c r="E10" s="106"/>
      <c r="F10" s="106"/>
      <c r="G10" s="106"/>
      <c r="H10" s="106"/>
    </row>
    <row r="11" spans="1:8">
      <c r="A11" s="107"/>
      <c r="B11" s="106"/>
      <c r="C11" s="106"/>
      <c r="D11" s="106"/>
      <c r="E11" s="106"/>
      <c r="F11" s="106"/>
      <c r="G11" s="106"/>
      <c r="H11" s="106"/>
    </row>
    <row r="12" spans="1:8">
      <c r="A12" s="107"/>
      <c r="B12" s="106"/>
      <c r="C12" s="106"/>
      <c r="D12" s="106"/>
      <c r="E12" s="106"/>
      <c r="F12" s="106"/>
      <c r="G12" s="106"/>
      <c r="H12" s="106"/>
    </row>
    <row r="13" spans="1:8">
      <c r="A13" s="107"/>
      <c r="B13" s="106"/>
      <c r="C13" s="106"/>
      <c r="D13" s="106"/>
      <c r="E13" s="106"/>
      <c r="F13" s="106"/>
      <c r="G13" s="106"/>
      <c r="H13" s="106"/>
    </row>
    <row r="14" spans="1:8">
      <c r="A14" s="107"/>
      <c r="B14" s="106"/>
      <c r="C14" s="106"/>
      <c r="D14" s="106"/>
      <c r="E14" s="106"/>
      <c r="F14" s="106"/>
      <c r="G14" s="106"/>
      <c r="H14" s="106"/>
    </row>
    <row r="15" spans="1:8">
      <c r="A15" s="107"/>
      <c r="B15" s="106"/>
      <c r="C15" s="106"/>
      <c r="D15" s="106"/>
      <c r="E15" s="106"/>
      <c r="F15" s="106"/>
      <c r="G15" s="106"/>
      <c r="H15" s="106"/>
    </row>
    <row r="16" spans="1:8">
      <c r="A16" s="107"/>
      <c r="B16" s="106"/>
      <c r="C16" s="106"/>
      <c r="D16" s="106"/>
      <c r="E16" s="106"/>
      <c r="F16" s="106"/>
      <c r="G16" s="106"/>
      <c r="H16" s="106"/>
    </row>
    <row r="17" spans="1:1">
      <c r="A17" s="108" t="s">
        <v>147</v>
      </c>
    </row>
    <row r="18" spans="1:1">
      <c r="A18" s="109" t="s">
        <v>138</v>
      </c>
    </row>
  </sheetData>
  <mergeCells count="9">
    <mergeCell ref="A1:H1"/>
    <mergeCell ref="B3:F3"/>
    <mergeCell ref="E4:F4"/>
    <mergeCell ref="A3:A5"/>
    <mergeCell ref="B4:B5"/>
    <mergeCell ref="C4:C5"/>
    <mergeCell ref="D4:D5"/>
    <mergeCell ref="G3:G5"/>
    <mergeCell ref="H3:H5"/>
  </mergeCells>
  <printOptions horizontalCentered="1" verticalCentered="1"/>
  <pageMargins left="1.14513888888889" right="0.751388888888889" top="1" bottom="1" header="0.5" footer="0.5"/>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G8" sqref="G8"/>
    </sheetView>
  </sheetViews>
  <sheetFormatPr defaultColWidth="9" defaultRowHeight="13.5" outlineLevelCol="4"/>
  <cols>
    <col min="1" max="1" width="21.625" customWidth="1"/>
    <col min="2" max="2" width="24.375" customWidth="1"/>
    <col min="3" max="3" width="10.5" customWidth="1"/>
    <col min="4" max="5" width="14.5" customWidth="1"/>
  </cols>
  <sheetData>
    <row r="1" ht="20.25" spans="1:5">
      <c r="A1" s="88" t="s">
        <v>213</v>
      </c>
      <c r="B1" s="88"/>
      <c r="C1" s="88"/>
      <c r="D1" s="88"/>
      <c r="E1" s="88"/>
    </row>
    <row r="2" spans="1:5">
      <c r="A2" s="89"/>
      <c r="B2" s="90"/>
      <c r="C2" s="90"/>
      <c r="D2" s="90"/>
      <c r="E2" s="90" t="s">
        <v>1</v>
      </c>
    </row>
    <row r="3" spans="1:5">
      <c r="A3" s="98" t="s">
        <v>214</v>
      </c>
      <c r="B3" s="98" t="s">
        <v>4</v>
      </c>
      <c r="C3" s="98" t="s">
        <v>100</v>
      </c>
      <c r="D3" s="98" t="s">
        <v>76</v>
      </c>
      <c r="E3" s="98" t="s">
        <v>77</v>
      </c>
    </row>
    <row r="4" spans="1:5">
      <c r="A4" s="98" t="s">
        <v>55</v>
      </c>
      <c r="B4" s="98" t="s">
        <v>55</v>
      </c>
      <c r="C4" s="98">
        <v>1</v>
      </c>
      <c r="D4" s="98">
        <v>2</v>
      </c>
      <c r="E4" s="98">
        <v>3</v>
      </c>
    </row>
    <row r="5" spans="1:5">
      <c r="A5" s="99"/>
      <c r="B5" s="100" t="s">
        <v>141</v>
      </c>
      <c r="C5" s="101"/>
      <c r="D5" s="101"/>
      <c r="E5" s="102"/>
    </row>
    <row r="6" spans="1:5">
      <c r="A6" s="103">
        <v>1</v>
      </c>
      <c r="B6" s="96" t="s">
        <v>215</v>
      </c>
      <c r="C6" s="95"/>
      <c r="D6" s="95"/>
      <c r="E6" s="104"/>
    </row>
    <row r="7" spans="1:5">
      <c r="A7" s="103">
        <v>2</v>
      </c>
      <c r="B7" s="96" t="s">
        <v>216</v>
      </c>
      <c r="C7" s="95"/>
      <c r="D7" s="95"/>
      <c r="E7" s="104"/>
    </row>
    <row r="8" spans="1:5">
      <c r="A8" s="103">
        <v>3</v>
      </c>
      <c r="B8" s="96" t="s">
        <v>217</v>
      </c>
      <c r="C8" s="95"/>
      <c r="D8" s="95"/>
      <c r="E8" s="104"/>
    </row>
    <row r="9" spans="1:5">
      <c r="A9" s="103">
        <v>4</v>
      </c>
      <c r="B9" s="96" t="s">
        <v>218</v>
      </c>
      <c r="C9" s="95"/>
      <c r="D9" s="95"/>
      <c r="E9" s="104"/>
    </row>
    <row r="10" spans="1:5">
      <c r="A10" s="103">
        <v>5</v>
      </c>
      <c r="B10" s="96" t="s">
        <v>219</v>
      </c>
      <c r="C10" s="95"/>
      <c r="D10" s="95"/>
      <c r="E10" s="104"/>
    </row>
    <row r="11" spans="1:5">
      <c r="A11" s="103">
        <v>6</v>
      </c>
      <c r="B11" s="96" t="s">
        <v>220</v>
      </c>
      <c r="C11" s="95"/>
      <c r="D11" s="95"/>
      <c r="E11" s="104"/>
    </row>
    <row r="12" spans="1:5">
      <c r="A12" s="103">
        <v>7</v>
      </c>
      <c r="B12" s="96" t="s">
        <v>221</v>
      </c>
      <c r="C12" s="95"/>
      <c r="D12" s="95"/>
      <c r="E12" s="104"/>
    </row>
    <row r="13" spans="1:5">
      <c r="A13" s="103">
        <v>8</v>
      </c>
      <c r="B13" s="96" t="s">
        <v>222</v>
      </c>
      <c r="C13" s="95"/>
      <c r="D13" s="95"/>
      <c r="E13" s="104"/>
    </row>
    <row r="14" spans="1:5">
      <c r="A14" s="103">
        <v>9</v>
      </c>
      <c r="B14" s="96" t="s">
        <v>223</v>
      </c>
      <c r="C14" s="95"/>
      <c r="D14" s="95"/>
      <c r="E14" s="104"/>
    </row>
    <row r="15" spans="1:5">
      <c r="A15" s="103">
        <v>10</v>
      </c>
      <c r="B15" s="96" t="s">
        <v>224</v>
      </c>
      <c r="C15" s="95"/>
      <c r="D15" s="95"/>
      <c r="E15" s="104"/>
    </row>
    <row r="16" spans="1:5">
      <c r="A16" s="103">
        <v>11</v>
      </c>
      <c r="B16" s="96" t="s">
        <v>225</v>
      </c>
      <c r="C16" s="95"/>
      <c r="D16" s="95"/>
      <c r="E16" s="104"/>
    </row>
    <row r="17" spans="1:5">
      <c r="A17" s="103">
        <v>12</v>
      </c>
      <c r="B17" s="96" t="s">
        <v>226</v>
      </c>
      <c r="C17" s="95"/>
      <c r="D17" s="95"/>
      <c r="E17" s="104"/>
    </row>
    <row r="18" spans="1:5">
      <c r="A18" s="103">
        <v>13</v>
      </c>
      <c r="B18" s="96" t="s">
        <v>227</v>
      </c>
      <c r="C18" s="95"/>
      <c r="D18" s="95"/>
      <c r="E18" s="104"/>
    </row>
    <row r="19" spans="1:5">
      <c r="A19" s="103">
        <v>14</v>
      </c>
      <c r="B19" s="96" t="s">
        <v>228</v>
      </c>
      <c r="C19" s="95"/>
      <c r="D19" s="95"/>
      <c r="E19" s="104"/>
    </row>
    <row r="20" spans="1:5">
      <c r="A20" s="103">
        <v>15</v>
      </c>
      <c r="B20" s="96" t="s">
        <v>229</v>
      </c>
      <c r="C20" s="95"/>
      <c r="D20" s="95"/>
      <c r="E20" s="104"/>
    </row>
    <row r="21" spans="1:5">
      <c r="A21" s="97" t="s">
        <v>53</v>
      </c>
    </row>
  </sheetData>
  <mergeCells count="1">
    <mergeCell ref="A1:E1"/>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4" sqref="C4"/>
    </sheetView>
  </sheetViews>
  <sheetFormatPr defaultColWidth="9" defaultRowHeight="13.5" outlineLevelCol="1"/>
  <cols>
    <col min="1" max="1" width="65.25" customWidth="1"/>
    <col min="2" max="2" width="22.5" customWidth="1"/>
  </cols>
  <sheetData>
    <row r="1" ht="20.25" spans="1:2">
      <c r="A1" s="88" t="s">
        <v>230</v>
      </c>
      <c r="B1" s="88"/>
    </row>
    <row r="2" spans="1:2">
      <c r="A2" s="89"/>
      <c r="B2" s="90" t="s">
        <v>1</v>
      </c>
    </row>
    <row r="3" ht="15" customHeight="1" spans="1:2">
      <c r="A3" s="91" t="s">
        <v>231</v>
      </c>
      <c r="B3" s="92" t="s">
        <v>232</v>
      </c>
    </row>
    <row r="4" spans="1:2">
      <c r="A4" s="91"/>
      <c r="B4" s="92"/>
    </row>
    <row r="5" spans="1:2">
      <c r="A5" s="93" t="s">
        <v>55</v>
      </c>
      <c r="B5" s="92">
        <v>1</v>
      </c>
    </row>
    <row r="6" spans="1:2">
      <c r="A6" s="94" t="s">
        <v>79</v>
      </c>
      <c r="B6" s="95"/>
    </row>
    <row r="7" spans="1:2">
      <c r="A7" s="96" t="s">
        <v>233</v>
      </c>
      <c r="B7" s="95"/>
    </row>
    <row r="8" spans="1:2">
      <c r="A8" s="96"/>
      <c r="B8" s="95"/>
    </row>
    <row r="9" spans="1:2">
      <c r="A9" s="96"/>
      <c r="B9" s="95"/>
    </row>
    <row r="10" spans="1:2">
      <c r="A10" s="96"/>
      <c r="B10" s="95"/>
    </row>
    <row r="11" spans="1:2">
      <c r="A11" s="96"/>
      <c r="B11" s="95"/>
    </row>
    <row r="12" spans="1:2">
      <c r="A12" s="96"/>
      <c r="B12" s="95"/>
    </row>
    <row r="13" spans="1:2">
      <c r="A13" s="96"/>
      <c r="B13" s="95"/>
    </row>
    <row r="14" spans="1:2">
      <c r="A14" s="96"/>
      <c r="B14" s="95"/>
    </row>
    <row r="15" spans="1:2">
      <c r="A15" s="96"/>
      <c r="B15" s="95"/>
    </row>
    <row r="16" spans="1:2">
      <c r="A16" s="97" t="s">
        <v>53</v>
      </c>
    </row>
  </sheetData>
  <mergeCells count="3">
    <mergeCell ref="A1:B1"/>
    <mergeCell ref="A3:A4"/>
    <mergeCell ref="B3:B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F5" sqref="F5"/>
    </sheetView>
  </sheetViews>
  <sheetFormatPr defaultColWidth="9" defaultRowHeight="13.5" outlineLevelCol="4"/>
  <cols>
    <col min="1" max="1" width="19.25" customWidth="1"/>
    <col min="2" max="2" width="15.25" customWidth="1"/>
    <col min="3" max="3" width="15.875" customWidth="1"/>
    <col min="4" max="4" width="16.375" customWidth="1"/>
    <col min="5" max="5" width="15.875" customWidth="1"/>
  </cols>
  <sheetData>
    <row r="1" ht="20.25" spans="1:5">
      <c r="A1" s="88" t="s">
        <v>234</v>
      </c>
      <c r="B1" s="88"/>
      <c r="C1" s="88"/>
      <c r="D1" s="88"/>
      <c r="E1" s="88"/>
    </row>
    <row r="2" spans="1:5">
      <c r="A2" s="89"/>
      <c r="B2" s="90"/>
      <c r="C2" s="90"/>
      <c r="D2" s="90"/>
      <c r="E2" s="90" t="s">
        <v>1</v>
      </c>
    </row>
    <row r="3" ht="33" customHeight="1" spans="1:5">
      <c r="A3" s="98" t="s">
        <v>140</v>
      </c>
      <c r="B3" s="98" t="s">
        <v>100</v>
      </c>
      <c r="C3" s="93" t="s">
        <v>235</v>
      </c>
      <c r="D3" s="93" t="s">
        <v>236</v>
      </c>
      <c r="E3" s="93" t="s">
        <v>237</v>
      </c>
    </row>
    <row r="4" spans="1:5">
      <c r="A4" s="98" t="s">
        <v>55</v>
      </c>
      <c r="B4" s="98">
        <v>1</v>
      </c>
      <c r="C4" s="98">
        <v>2</v>
      </c>
      <c r="D4" s="98">
        <v>3</v>
      </c>
      <c r="E4" s="98">
        <v>4</v>
      </c>
    </row>
    <row r="5" spans="1:5">
      <c r="A5" s="94" t="s">
        <v>79</v>
      </c>
      <c r="B5" s="95"/>
      <c r="C5" s="95"/>
      <c r="D5" s="95"/>
      <c r="E5" s="95"/>
    </row>
    <row r="6" spans="1:5">
      <c r="A6" s="96" t="s">
        <v>233</v>
      </c>
      <c r="B6" s="95"/>
      <c r="C6" s="95"/>
      <c r="D6" s="95"/>
      <c r="E6" s="95"/>
    </row>
    <row r="7" spans="1:5">
      <c r="A7" s="96"/>
      <c r="B7" s="95"/>
      <c r="C7" s="95"/>
      <c r="D7" s="95"/>
      <c r="E7" s="95"/>
    </row>
    <row r="8" spans="1:5">
      <c r="A8" s="96"/>
      <c r="B8" s="95"/>
      <c r="C8" s="95"/>
      <c r="D8" s="95"/>
      <c r="E8" s="95"/>
    </row>
    <row r="9" spans="1:5">
      <c r="A9" s="96"/>
      <c r="B9" s="95"/>
      <c r="C9" s="95"/>
      <c r="D9" s="95"/>
      <c r="E9" s="95"/>
    </row>
    <row r="10" spans="1:5">
      <c r="A10" s="96"/>
      <c r="B10" s="95"/>
      <c r="C10" s="95"/>
      <c r="D10" s="95"/>
      <c r="E10" s="95"/>
    </row>
    <row r="11" spans="1:5">
      <c r="A11" s="96"/>
      <c r="B11" s="95"/>
      <c r="C11" s="95"/>
      <c r="D11" s="95"/>
      <c r="E11" s="95"/>
    </row>
    <row r="12" spans="1:5">
      <c r="A12" s="96"/>
      <c r="B12" s="95"/>
      <c r="C12" s="95"/>
      <c r="D12" s="95"/>
      <c r="E12" s="95"/>
    </row>
    <row r="13" spans="1:5">
      <c r="A13" s="96"/>
      <c r="B13" s="95"/>
      <c r="C13" s="95"/>
      <c r="D13" s="95"/>
      <c r="E13" s="95"/>
    </row>
    <row r="14" spans="1:5">
      <c r="A14" s="96"/>
      <c r="B14" s="95"/>
      <c r="C14" s="95"/>
      <c r="D14" s="95"/>
      <c r="E14" s="95"/>
    </row>
    <row r="15" spans="1:5">
      <c r="A15" s="97" t="s">
        <v>53</v>
      </c>
    </row>
  </sheetData>
  <mergeCells count="1">
    <mergeCell ref="A1:E1"/>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88" t="s">
        <v>238</v>
      </c>
      <c r="B1" s="88"/>
    </row>
    <row r="2" spans="1:2">
      <c r="A2" s="89"/>
      <c r="B2" s="90" t="s">
        <v>1</v>
      </c>
    </row>
    <row r="3" ht="15" customHeight="1" spans="1:2">
      <c r="A3" s="91" t="s">
        <v>231</v>
      </c>
      <c r="B3" s="92" t="s">
        <v>232</v>
      </c>
    </row>
    <row r="4" spans="1:2">
      <c r="A4" s="91"/>
      <c r="B4" s="92"/>
    </row>
    <row r="5" spans="1:2">
      <c r="A5" s="93" t="s">
        <v>55</v>
      </c>
      <c r="B5" s="92">
        <v>1</v>
      </c>
    </row>
    <row r="6" spans="1:2">
      <c r="A6" s="94" t="s">
        <v>79</v>
      </c>
      <c r="B6" s="95"/>
    </row>
    <row r="7" spans="1:2">
      <c r="A7" s="96" t="s">
        <v>233</v>
      </c>
      <c r="B7" s="95"/>
    </row>
    <row r="8" spans="1:2">
      <c r="A8" s="96"/>
      <c r="B8" s="95"/>
    </row>
    <row r="9" spans="1:2">
      <c r="A9" s="96"/>
      <c r="B9" s="95"/>
    </row>
    <row r="10" spans="1:2">
      <c r="A10" s="96"/>
      <c r="B10" s="95"/>
    </row>
    <row r="11" spans="1:2">
      <c r="A11" s="96"/>
      <c r="B11" s="95"/>
    </row>
    <row r="12" spans="1:2">
      <c r="A12" s="96"/>
      <c r="B12" s="95"/>
    </row>
    <row r="13" spans="1:2">
      <c r="A13" s="96"/>
      <c r="B13" s="95"/>
    </row>
    <row r="14" spans="1:2">
      <c r="A14" s="96"/>
      <c r="B14" s="95"/>
    </row>
    <row r="15" spans="1:2">
      <c r="A15" s="96"/>
      <c r="B15" s="95"/>
    </row>
    <row r="16" spans="1:2">
      <c r="A16" s="97" t="s">
        <v>53</v>
      </c>
    </row>
  </sheetData>
  <mergeCells count="3">
    <mergeCell ref="A1:B1"/>
    <mergeCell ref="A3:A4"/>
    <mergeCell ref="B3:B4"/>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opLeftCell="A26" workbookViewId="0">
      <selection activeCell="Q20" sqref="Q20"/>
    </sheetView>
  </sheetViews>
  <sheetFormatPr defaultColWidth="9" defaultRowHeight="13.5"/>
  <cols>
    <col min="1" max="11" width="7.125" customWidth="1"/>
  </cols>
  <sheetData>
    <row r="1" ht="23.75" customHeight="1" spans="1:11">
      <c r="A1" s="40" t="s">
        <v>239</v>
      </c>
      <c r="B1" s="40"/>
      <c r="C1" s="40"/>
      <c r="D1" s="40"/>
      <c r="E1" s="40"/>
      <c r="F1" s="40"/>
      <c r="G1" s="40"/>
      <c r="H1" s="40"/>
      <c r="I1" s="40"/>
      <c r="J1" s="40"/>
      <c r="K1" s="40"/>
    </row>
    <row r="2" ht="23.75" customHeight="1" spans="1:11">
      <c r="A2" s="41" t="s">
        <v>240</v>
      </c>
      <c r="B2" s="41"/>
      <c r="C2" s="41"/>
      <c r="D2" s="41"/>
      <c r="E2" s="41"/>
      <c r="F2" s="41"/>
      <c r="G2" s="41"/>
      <c r="H2" s="41"/>
      <c r="I2" s="41"/>
      <c r="J2" s="41"/>
      <c r="K2" s="41"/>
    </row>
    <row r="3" ht="23.75" customHeight="1" spans="1:11">
      <c r="A3" s="42" t="s">
        <v>241</v>
      </c>
      <c r="B3" s="43"/>
      <c r="C3" s="44" t="s">
        <v>242</v>
      </c>
      <c r="D3" s="45"/>
      <c r="E3" s="45"/>
      <c r="F3" s="45"/>
      <c r="G3" s="45"/>
      <c r="H3" s="45"/>
      <c r="I3" s="45"/>
      <c r="J3" s="45"/>
      <c r="K3" s="45"/>
    </row>
    <row r="4" ht="23.75" customHeight="1" spans="1:11">
      <c r="A4" s="42" t="s">
        <v>243</v>
      </c>
      <c r="B4" s="43"/>
      <c r="C4" s="46" t="s">
        <v>244</v>
      </c>
      <c r="D4" s="43"/>
      <c r="E4" s="43"/>
      <c r="F4" s="43"/>
      <c r="G4" s="42" t="s">
        <v>245</v>
      </c>
      <c r="H4" s="43"/>
      <c r="I4" s="47" t="s">
        <v>246</v>
      </c>
      <c r="J4" s="43"/>
      <c r="K4" s="43"/>
    </row>
    <row r="5" ht="23.75" customHeight="1" spans="1:11">
      <c r="A5" s="42" t="s">
        <v>247</v>
      </c>
      <c r="B5" s="43"/>
      <c r="C5" s="42" t="s">
        <v>248</v>
      </c>
      <c r="D5" s="43"/>
      <c r="E5" s="43"/>
      <c r="F5" s="42" t="s">
        <v>249</v>
      </c>
      <c r="G5" s="43"/>
      <c r="H5" s="42" t="s">
        <v>250</v>
      </c>
      <c r="I5" s="43"/>
      <c r="J5" s="42" t="s">
        <v>249</v>
      </c>
      <c r="K5" s="43"/>
    </row>
    <row r="6" ht="23.75" customHeight="1" spans="1:11">
      <c r="A6" s="43"/>
      <c r="B6" s="43"/>
      <c r="C6" s="42" t="s">
        <v>251</v>
      </c>
      <c r="D6" s="43"/>
      <c r="E6" s="42" t="s">
        <v>252</v>
      </c>
      <c r="F6" s="48">
        <v>103.14</v>
      </c>
      <c r="G6" s="49"/>
      <c r="H6" s="42" t="s">
        <v>253</v>
      </c>
      <c r="I6" s="43"/>
      <c r="J6" s="50"/>
      <c r="K6" s="49"/>
    </row>
    <row r="7" ht="23.75" customHeight="1" spans="1:11">
      <c r="A7" s="43"/>
      <c r="B7" s="43"/>
      <c r="C7" s="43"/>
      <c r="D7" s="43"/>
      <c r="E7" s="42" t="s">
        <v>254</v>
      </c>
      <c r="F7" s="48">
        <v>6.73</v>
      </c>
      <c r="G7" s="49"/>
      <c r="H7" s="42" t="s">
        <v>255</v>
      </c>
      <c r="I7" s="43"/>
      <c r="J7" s="48">
        <f>F8+F11</f>
        <v>129.87</v>
      </c>
      <c r="K7" s="49"/>
    </row>
    <row r="8" ht="23.75" customHeight="1" spans="1:11">
      <c r="A8" s="43"/>
      <c r="B8" s="43"/>
      <c r="C8" s="43"/>
      <c r="D8" s="43"/>
      <c r="E8" s="42" t="s">
        <v>256</v>
      </c>
      <c r="F8" s="48">
        <f>F6+F7</f>
        <v>109.87</v>
      </c>
      <c r="G8" s="49"/>
      <c r="H8" s="42" t="s">
        <v>257</v>
      </c>
      <c r="I8" s="43"/>
      <c r="J8" s="48"/>
      <c r="K8" s="49"/>
    </row>
    <row r="9" ht="23.75" customHeight="1" spans="1:11">
      <c r="A9" s="43"/>
      <c r="B9" s="43"/>
      <c r="C9" s="42" t="s">
        <v>258</v>
      </c>
      <c r="D9" s="43"/>
      <c r="E9" s="42" t="s">
        <v>259</v>
      </c>
      <c r="F9" s="48">
        <v>20</v>
      </c>
      <c r="G9" s="49"/>
      <c r="H9" s="42" t="s">
        <v>260</v>
      </c>
      <c r="I9" s="43"/>
      <c r="J9" s="48">
        <f>J7</f>
        <v>129.87</v>
      </c>
      <c r="K9" s="49"/>
    </row>
    <row r="10" ht="23.75" customHeight="1" spans="1:11">
      <c r="A10" s="43"/>
      <c r="B10" s="43"/>
      <c r="C10" s="43"/>
      <c r="D10" s="43"/>
      <c r="E10" s="42" t="s">
        <v>261</v>
      </c>
      <c r="F10" s="50"/>
      <c r="G10" s="49"/>
      <c r="H10" s="42" t="s">
        <v>262</v>
      </c>
      <c r="I10" s="43"/>
      <c r="J10" s="48">
        <f>J9</f>
        <v>129.87</v>
      </c>
      <c r="K10" s="49"/>
    </row>
    <row r="11" ht="23.75" customHeight="1" spans="1:11">
      <c r="A11" s="51"/>
      <c r="B11" s="51"/>
      <c r="C11" s="51"/>
      <c r="D11" s="51"/>
      <c r="E11" s="52" t="s">
        <v>256</v>
      </c>
      <c r="F11" s="53">
        <v>20</v>
      </c>
      <c r="G11" s="54"/>
      <c r="H11" s="55"/>
      <c r="I11" s="55"/>
      <c r="J11" s="55"/>
      <c r="K11" s="55"/>
    </row>
    <row r="12" ht="76.75" customHeight="1" spans="1:11">
      <c r="A12" s="56" t="s">
        <v>263</v>
      </c>
      <c r="B12" s="57" t="s">
        <v>264</v>
      </c>
      <c r="C12" s="58"/>
      <c r="D12" s="58"/>
      <c r="E12" s="58"/>
      <c r="F12" s="58"/>
      <c r="G12" s="58"/>
      <c r="H12" s="58"/>
      <c r="I12" s="58"/>
      <c r="J12" s="58"/>
      <c r="K12" s="58"/>
    </row>
    <row r="13" ht="23.75" customHeight="1" spans="1:11">
      <c r="A13" s="56" t="s">
        <v>265</v>
      </c>
      <c r="B13" s="59" t="s">
        <v>266</v>
      </c>
      <c r="C13" s="60"/>
      <c r="D13" s="59" t="s">
        <v>267</v>
      </c>
      <c r="E13" s="59" t="s">
        <v>268</v>
      </c>
      <c r="F13" s="60"/>
      <c r="G13" s="61" t="s">
        <v>269</v>
      </c>
      <c r="H13" s="60"/>
      <c r="I13" s="60"/>
      <c r="J13" s="60"/>
      <c r="K13" s="59" t="s">
        <v>270</v>
      </c>
    </row>
    <row r="14" ht="23.75" customHeight="1" spans="1:11">
      <c r="A14" s="62"/>
      <c r="B14" s="59" t="s">
        <v>271</v>
      </c>
      <c r="C14" s="60"/>
      <c r="D14" s="63">
        <v>10</v>
      </c>
      <c r="E14" s="59" t="s">
        <v>272</v>
      </c>
      <c r="F14" s="60"/>
      <c r="G14" s="59" t="s">
        <v>273</v>
      </c>
      <c r="H14" s="60"/>
      <c r="I14" s="60"/>
      <c r="J14" s="60"/>
      <c r="K14" s="64">
        <v>1</v>
      </c>
    </row>
    <row r="15" ht="23.75" customHeight="1" spans="1:11">
      <c r="A15" s="62"/>
      <c r="B15" s="60"/>
      <c r="C15" s="60"/>
      <c r="D15" s="60"/>
      <c r="E15" s="60"/>
      <c r="F15" s="60"/>
      <c r="G15" s="59" t="s">
        <v>274</v>
      </c>
      <c r="H15" s="60"/>
      <c r="I15" s="60"/>
      <c r="J15" s="60"/>
      <c r="K15" s="59" t="s">
        <v>275</v>
      </c>
    </row>
    <row r="16" ht="23.75" customHeight="1" spans="1:11">
      <c r="A16" s="62"/>
      <c r="B16" s="60"/>
      <c r="C16" s="60"/>
      <c r="D16" s="60"/>
      <c r="E16" s="60"/>
      <c r="F16" s="60"/>
      <c r="G16" s="59" t="s">
        <v>276</v>
      </c>
      <c r="H16" s="60"/>
      <c r="I16" s="60"/>
      <c r="J16" s="60"/>
      <c r="K16" s="59" t="s">
        <v>277</v>
      </c>
    </row>
    <row r="17" ht="23.75" customHeight="1" spans="1:15">
      <c r="A17" s="62"/>
      <c r="B17" s="60"/>
      <c r="C17" s="60"/>
      <c r="D17" s="60"/>
      <c r="E17" s="60"/>
      <c r="F17" s="60"/>
      <c r="G17" s="59" t="s">
        <v>278</v>
      </c>
      <c r="H17" s="60"/>
      <c r="I17" s="60"/>
      <c r="J17" s="60"/>
      <c r="K17" s="59" t="s">
        <v>279</v>
      </c>
    </row>
    <row r="18" ht="23.75" customHeight="1" spans="1:15">
      <c r="A18" s="62"/>
      <c r="B18" s="60"/>
      <c r="C18" s="60"/>
      <c r="D18" s="60"/>
      <c r="E18" s="59" t="s">
        <v>280</v>
      </c>
      <c r="F18" s="60"/>
      <c r="G18" s="59" t="s">
        <v>281</v>
      </c>
      <c r="H18" s="60"/>
      <c r="I18" s="60"/>
      <c r="J18" s="60"/>
      <c r="K18" s="59" t="s">
        <v>282</v>
      </c>
    </row>
    <row r="19" ht="23.75" customHeight="1" spans="1:15">
      <c r="A19" s="62"/>
      <c r="B19" s="60"/>
      <c r="C19" s="60"/>
      <c r="D19" s="60"/>
      <c r="E19" s="60"/>
      <c r="F19" s="60"/>
      <c r="G19" s="59" t="s">
        <v>283</v>
      </c>
      <c r="H19" s="60"/>
      <c r="I19" s="60"/>
      <c r="J19" s="60"/>
      <c r="K19" s="59" t="s">
        <v>284</v>
      </c>
    </row>
    <row r="20" ht="23.75" customHeight="1" spans="1:15">
      <c r="A20" s="62"/>
      <c r="B20" s="60"/>
      <c r="C20" s="60"/>
      <c r="D20" s="60"/>
      <c r="E20" s="59" t="s">
        <v>285</v>
      </c>
      <c r="F20" s="60"/>
      <c r="G20" s="59" t="s">
        <v>286</v>
      </c>
      <c r="H20" s="60"/>
      <c r="I20" s="60"/>
      <c r="J20" s="60"/>
      <c r="K20" s="59" t="s">
        <v>287</v>
      </c>
    </row>
    <row r="21" ht="23.75" customHeight="1" spans="1:15">
      <c r="A21" s="62"/>
      <c r="B21" s="60"/>
      <c r="C21" s="60"/>
      <c r="D21" s="60"/>
      <c r="E21" s="60"/>
      <c r="F21" s="60"/>
      <c r="G21" s="59" t="s">
        <v>288</v>
      </c>
      <c r="H21" s="60"/>
      <c r="I21" s="60"/>
      <c r="J21" s="60"/>
      <c r="K21" s="65" t="s">
        <v>289</v>
      </c>
    </row>
    <row r="22" ht="23.75" customHeight="1" spans="1:15">
      <c r="A22" s="62"/>
      <c r="B22" s="60"/>
      <c r="C22" s="60"/>
      <c r="D22" s="60"/>
      <c r="E22" s="59" t="s">
        <v>290</v>
      </c>
      <c r="F22" s="60"/>
      <c r="G22" s="59" t="s">
        <v>291</v>
      </c>
      <c r="H22" s="60"/>
      <c r="I22" s="60"/>
      <c r="J22" s="60"/>
      <c r="K22" s="59" t="s">
        <v>287</v>
      </c>
    </row>
    <row r="23" ht="23.75" customHeight="1" spans="1:15">
      <c r="A23" s="62"/>
      <c r="B23" s="60"/>
      <c r="C23" s="60"/>
      <c r="D23" s="60"/>
      <c r="E23" s="60"/>
      <c r="F23" s="60"/>
      <c r="G23" s="59" t="s">
        <v>292</v>
      </c>
      <c r="H23" s="60"/>
      <c r="I23" s="60"/>
      <c r="J23" s="60"/>
      <c r="K23" s="64">
        <v>1</v>
      </c>
      <c r="O23" s="66"/>
    </row>
    <row r="24" ht="23.75" customHeight="1" spans="1:15">
      <c r="A24" s="62"/>
      <c r="B24" s="60"/>
      <c r="C24" s="60"/>
      <c r="D24" s="60"/>
      <c r="E24" s="59" t="s">
        <v>293</v>
      </c>
      <c r="F24" s="60"/>
      <c r="G24" s="59" t="s">
        <v>294</v>
      </c>
      <c r="H24" s="60"/>
      <c r="I24" s="60"/>
      <c r="J24" s="60"/>
      <c r="K24" s="59" t="s">
        <v>277</v>
      </c>
    </row>
    <row r="25" ht="23.75" customHeight="1" spans="1:15">
      <c r="A25" s="67"/>
      <c r="B25" s="67"/>
      <c r="C25" s="67"/>
      <c r="D25" s="67"/>
      <c r="E25" s="59" t="s">
        <v>295</v>
      </c>
      <c r="F25" s="60"/>
      <c r="G25" s="59" t="s">
        <v>296</v>
      </c>
      <c r="H25" s="60"/>
      <c r="I25" s="60"/>
      <c r="J25" s="60"/>
      <c r="K25" s="59" t="s">
        <v>297</v>
      </c>
    </row>
    <row r="26" ht="23.75" customHeight="1" spans="1:15">
      <c r="A26" s="67"/>
      <c r="B26" s="59" t="s">
        <v>298</v>
      </c>
      <c r="C26" s="60"/>
      <c r="D26" s="63">
        <v>30</v>
      </c>
      <c r="E26" s="68" t="s">
        <v>299</v>
      </c>
      <c r="F26" s="69"/>
      <c r="G26" s="70" t="s">
        <v>300</v>
      </c>
      <c r="H26" s="60"/>
      <c r="I26" s="60"/>
      <c r="J26" s="60"/>
      <c r="K26" s="64" t="s">
        <v>301</v>
      </c>
    </row>
    <row r="27" ht="23.75" customHeight="1" spans="1:15">
      <c r="A27" s="67"/>
      <c r="B27" s="60"/>
      <c r="C27" s="60"/>
      <c r="D27" s="60"/>
      <c r="E27" s="71"/>
      <c r="F27" s="72"/>
      <c r="G27" s="70" t="s">
        <v>302</v>
      </c>
      <c r="H27" s="60"/>
      <c r="I27" s="60"/>
      <c r="J27" s="60"/>
      <c r="K27" s="64" t="s">
        <v>303</v>
      </c>
    </row>
    <row r="28" ht="23.75" customHeight="1" spans="1:15">
      <c r="A28" s="67"/>
      <c r="B28" s="60"/>
      <c r="C28" s="60"/>
      <c r="D28" s="60"/>
      <c r="E28" s="71"/>
      <c r="F28" s="72"/>
      <c r="G28" s="73" t="s">
        <v>304</v>
      </c>
      <c r="H28" s="74"/>
      <c r="I28" s="74"/>
      <c r="J28" s="75"/>
      <c r="K28" s="42" t="s">
        <v>305</v>
      </c>
    </row>
    <row r="29" ht="23.75" customHeight="1" spans="1:15">
      <c r="A29" s="67"/>
      <c r="B29" s="60"/>
      <c r="C29" s="60"/>
      <c r="D29" s="60"/>
      <c r="E29" s="71"/>
      <c r="F29" s="72"/>
      <c r="G29" s="73" t="s">
        <v>306</v>
      </c>
      <c r="H29" s="74"/>
      <c r="I29" s="74"/>
      <c r="J29" s="75"/>
      <c r="K29" s="42" t="s">
        <v>307</v>
      </c>
    </row>
    <row r="30" ht="23.75" customHeight="1" spans="1:15">
      <c r="A30" s="67"/>
      <c r="B30" s="60"/>
      <c r="C30" s="60"/>
      <c r="D30" s="60"/>
      <c r="E30" s="76"/>
      <c r="F30" s="77"/>
      <c r="G30" s="78" t="s">
        <v>308</v>
      </c>
      <c r="H30" s="43"/>
      <c r="I30" s="43"/>
      <c r="J30" s="43"/>
      <c r="K30" s="78" t="s">
        <v>309</v>
      </c>
    </row>
    <row r="31" ht="23.75" customHeight="1" spans="1:15">
      <c r="A31" s="67"/>
      <c r="B31" s="60"/>
      <c r="C31" s="60"/>
      <c r="D31" s="60"/>
      <c r="E31" s="68" t="s">
        <v>310</v>
      </c>
      <c r="F31" s="69"/>
      <c r="G31" s="78" t="s">
        <v>311</v>
      </c>
      <c r="H31" s="43"/>
      <c r="I31" s="43"/>
      <c r="J31" s="43"/>
      <c r="K31" s="35" t="s">
        <v>312</v>
      </c>
    </row>
    <row r="32" ht="23.75" customHeight="1" spans="1:15">
      <c r="A32" s="67"/>
      <c r="B32" s="60"/>
      <c r="C32" s="60"/>
      <c r="D32" s="60"/>
      <c r="E32" s="71"/>
      <c r="F32" s="72"/>
      <c r="G32" s="73" t="s">
        <v>313</v>
      </c>
      <c r="H32" s="74"/>
      <c r="I32" s="74"/>
      <c r="J32" s="75"/>
      <c r="K32" s="35">
        <f>100%</f>
        <v>1</v>
      </c>
    </row>
    <row r="33" ht="23.75" customHeight="1" spans="1:11">
      <c r="A33" s="67"/>
      <c r="B33" s="60"/>
      <c r="C33" s="60"/>
      <c r="D33" s="60"/>
      <c r="E33" s="71"/>
      <c r="F33" s="72"/>
      <c r="G33" s="73" t="s">
        <v>314</v>
      </c>
      <c r="H33" s="74"/>
      <c r="I33" s="74"/>
      <c r="J33" s="75"/>
      <c r="K33" s="35">
        <f>100%</f>
        <v>1</v>
      </c>
    </row>
    <row r="34" ht="23.75" customHeight="1" spans="1:11">
      <c r="A34" s="67"/>
      <c r="B34" s="60"/>
      <c r="C34" s="60"/>
      <c r="D34" s="60"/>
      <c r="E34" s="71"/>
      <c r="F34" s="72"/>
      <c r="G34" s="78" t="s">
        <v>315</v>
      </c>
      <c r="H34" s="43"/>
      <c r="I34" s="43"/>
      <c r="J34" s="43"/>
      <c r="K34" s="35">
        <f>100%</f>
        <v>1</v>
      </c>
    </row>
    <row r="35" ht="23.75" customHeight="1" spans="1:11">
      <c r="A35" s="67"/>
      <c r="B35" s="60"/>
      <c r="C35" s="60"/>
      <c r="D35" s="60"/>
      <c r="E35" s="68" t="s">
        <v>316</v>
      </c>
      <c r="F35" s="69"/>
      <c r="G35" s="78" t="s">
        <v>317</v>
      </c>
      <c r="H35" s="43"/>
      <c r="I35" s="43"/>
      <c r="J35" s="43"/>
      <c r="K35" s="42" t="s">
        <v>318</v>
      </c>
    </row>
    <row r="36" ht="23.75" customHeight="1" spans="1:11">
      <c r="A36" s="67"/>
      <c r="B36" s="60"/>
      <c r="C36" s="60"/>
      <c r="D36" s="60"/>
      <c r="E36" s="71"/>
      <c r="F36" s="72"/>
      <c r="G36" s="78" t="s">
        <v>319</v>
      </c>
      <c r="H36" s="43"/>
      <c r="I36" s="43"/>
      <c r="J36" s="43"/>
      <c r="K36" s="42" t="s">
        <v>320</v>
      </c>
    </row>
    <row r="37" ht="25.75" customHeight="1" spans="1:11">
      <c r="A37" s="67"/>
      <c r="B37" s="60"/>
      <c r="C37" s="60"/>
      <c r="D37" s="60"/>
      <c r="E37" s="59" t="s">
        <v>321</v>
      </c>
      <c r="F37" s="60"/>
      <c r="G37" s="78" t="s">
        <v>322</v>
      </c>
      <c r="H37" s="43"/>
      <c r="I37" s="43"/>
      <c r="J37" s="43"/>
      <c r="K37" s="79" t="s">
        <v>323</v>
      </c>
    </row>
    <row r="38" ht="23.75" customHeight="1" spans="1:11">
      <c r="A38" s="67"/>
      <c r="B38" s="60"/>
      <c r="C38" s="60"/>
      <c r="D38" s="60"/>
      <c r="E38" s="59" t="s">
        <v>324</v>
      </c>
      <c r="F38" s="60"/>
      <c r="G38" s="59" t="s">
        <v>325</v>
      </c>
      <c r="H38" s="60"/>
      <c r="I38" s="60"/>
      <c r="J38" s="60"/>
      <c r="K38" s="59" t="s">
        <v>326</v>
      </c>
    </row>
    <row r="39" ht="23.75" customHeight="1" spans="1:11">
      <c r="A39" s="67"/>
      <c r="B39" s="59" t="s">
        <v>327</v>
      </c>
      <c r="C39" s="60"/>
      <c r="D39" s="63">
        <v>20</v>
      </c>
      <c r="E39" s="59" t="s">
        <v>328</v>
      </c>
      <c r="F39" s="60"/>
      <c r="G39" s="59" t="s">
        <v>329</v>
      </c>
      <c r="H39" s="60"/>
      <c r="I39" s="60"/>
      <c r="J39" s="60"/>
      <c r="K39" s="59" t="s">
        <v>330</v>
      </c>
    </row>
    <row r="40" ht="23.75" customHeight="1" spans="1:11">
      <c r="A40" s="67"/>
      <c r="B40" s="60"/>
      <c r="C40" s="60"/>
      <c r="D40" s="60"/>
      <c r="E40" s="59" t="s">
        <v>331</v>
      </c>
      <c r="F40" s="60"/>
      <c r="G40" s="59" t="s">
        <v>332</v>
      </c>
      <c r="H40" s="60"/>
      <c r="I40" s="60"/>
      <c r="J40" s="60"/>
      <c r="K40" s="59" t="s">
        <v>333</v>
      </c>
    </row>
    <row r="41" ht="23.75" customHeight="1" spans="1:11">
      <c r="A41" s="67"/>
      <c r="B41" s="60"/>
      <c r="C41" s="60"/>
      <c r="D41" s="60"/>
      <c r="E41" s="59" t="s">
        <v>334</v>
      </c>
      <c r="F41" s="60"/>
      <c r="G41" s="59" t="s">
        <v>335</v>
      </c>
      <c r="H41" s="60"/>
      <c r="I41" s="60"/>
      <c r="J41" s="60"/>
      <c r="K41" s="59" t="s">
        <v>336</v>
      </c>
    </row>
    <row r="42" ht="23.75" customHeight="1" spans="1:11">
      <c r="A42" s="80"/>
      <c r="B42" s="81"/>
      <c r="C42" s="81"/>
      <c r="D42" s="81"/>
      <c r="E42" s="82" t="s">
        <v>337</v>
      </c>
      <c r="F42" s="81"/>
      <c r="G42" s="82" t="s">
        <v>338</v>
      </c>
      <c r="H42" s="81"/>
      <c r="I42" s="81"/>
      <c r="J42" s="81"/>
      <c r="K42" s="82" t="s">
        <v>330</v>
      </c>
    </row>
    <row r="43" ht="26.75" customHeight="1" spans="1:11">
      <c r="A43" s="83" t="s">
        <v>339</v>
      </c>
      <c r="B43" s="84" t="s">
        <v>340</v>
      </c>
      <c r="C43" s="84"/>
      <c r="D43" s="84"/>
      <c r="E43" s="83"/>
      <c r="F43" s="83" t="s">
        <v>341</v>
      </c>
      <c r="G43" s="83"/>
      <c r="H43" s="84" t="s">
        <v>342</v>
      </c>
      <c r="I43" s="84"/>
      <c r="J43" s="84"/>
      <c r="K43" s="85"/>
    </row>
    <row r="44" ht="23.75" customHeight="1" spans="1:11">
      <c r="A44" s="3" t="s">
        <v>343</v>
      </c>
      <c r="B44" s="3"/>
      <c r="C44" s="3"/>
      <c r="D44" s="3"/>
      <c r="E44" s="3"/>
      <c r="F44" s="3"/>
      <c r="G44" s="3"/>
      <c r="H44" s="3"/>
      <c r="I44" s="3"/>
      <c r="J44" s="3"/>
      <c r="K44" s="30"/>
    </row>
    <row r="45" ht="23.75" customHeight="1" spans="1:11">
      <c r="A45" s="3"/>
      <c r="B45" s="3"/>
      <c r="C45" s="3"/>
      <c r="D45" s="3"/>
      <c r="E45" s="3"/>
      <c r="F45" s="3"/>
      <c r="G45" s="3"/>
      <c r="H45" s="3"/>
      <c r="I45" s="3"/>
      <c r="J45" s="3"/>
      <c r="K45" s="30"/>
    </row>
    <row r="46" ht="23.75" customHeight="1" spans="1:11">
      <c r="A46" s="3"/>
      <c r="B46" s="3"/>
      <c r="C46" s="3"/>
      <c r="D46" s="3"/>
      <c r="E46" s="3"/>
      <c r="F46" s="3"/>
      <c r="G46" s="3"/>
      <c r="H46" s="3"/>
      <c r="I46" s="3"/>
      <c r="J46" s="3"/>
      <c r="K46" s="30"/>
    </row>
    <row r="47" ht="23.75" customHeight="1" spans="1:11">
      <c r="A47" s="3"/>
      <c r="B47" s="3"/>
      <c r="C47" s="3"/>
      <c r="D47" s="3"/>
      <c r="E47" s="3"/>
      <c r="F47" s="3"/>
      <c r="G47" s="3"/>
      <c r="H47" s="3"/>
      <c r="I47" s="3"/>
      <c r="J47" s="3"/>
      <c r="K47" s="30"/>
    </row>
    <row r="48" ht="23.75" customHeight="1" spans="1:11">
      <c r="A48" s="86"/>
      <c r="B48" s="86"/>
      <c r="C48" s="86"/>
      <c r="D48" s="86"/>
      <c r="E48" s="86"/>
      <c r="F48" s="86"/>
      <c r="G48" s="86"/>
      <c r="H48" s="86"/>
      <c r="I48" s="86"/>
      <c r="J48" s="86"/>
      <c r="K48" s="87"/>
    </row>
  </sheetData>
  <mergeCells count="96">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E37:F37"/>
    <mergeCell ref="G37:J37"/>
    <mergeCell ref="B38:C38"/>
    <mergeCell ref="E38:F38"/>
    <mergeCell ref="G38:J38"/>
    <mergeCell ref="E39:F39"/>
    <mergeCell ref="G39:J39"/>
    <mergeCell ref="E40:F40"/>
    <mergeCell ref="G40:J40"/>
    <mergeCell ref="E41:F41"/>
    <mergeCell ref="G41:J41"/>
    <mergeCell ref="E42:F42"/>
    <mergeCell ref="G42:J42"/>
    <mergeCell ref="B43:D43"/>
    <mergeCell ref="H43:I43"/>
    <mergeCell ref="J43:K43"/>
    <mergeCell ref="A13:A24"/>
    <mergeCell ref="A25:A38"/>
    <mergeCell ref="A39:A42"/>
    <mergeCell ref="D14:D24"/>
    <mergeCell ref="D26:D37"/>
    <mergeCell ref="D39:D42"/>
    <mergeCell ref="A5:B11"/>
    <mergeCell ref="C6:D8"/>
    <mergeCell ref="C9:D11"/>
    <mergeCell ref="B14:C24"/>
    <mergeCell ref="E14:F17"/>
    <mergeCell ref="E18:F19"/>
    <mergeCell ref="E20:F21"/>
    <mergeCell ref="E22:F23"/>
    <mergeCell ref="E26:F30"/>
    <mergeCell ref="E31:F34"/>
    <mergeCell ref="B39:C42"/>
    <mergeCell ref="A44:K48"/>
    <mergeCell ref="B26:C37"/>
    <mergeCell ref="E35:F36"/>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I7" sqref="I7"/>
    </sheetView>
  </sheetViews>
  <sheetFormatPr defaultColWidth="9" defaultRowHeight="13.5"/>
  <cols>
    <col min="1" max="5" width="13.0083333333333" customWidth="1"/>
    <col min="6" max="6" width="5.75" customWidth="1"/>
    <col min="7" max="7" width="13.0083333333333" customWidth="1"/>
  </cols>
  <sheetData>
    <row r="1" ht="23.75" customHeight="1" spans="1:9">
      <c r="A1" s="1" t="s">
        <v>344</v>
      </c>
      <c r="B1" s="2"/>
      <c r="C1" s="2"/>
      <c r="D1" s="2"/>
      <c r="E1" s="2"/>
      <c r="F1" s="2"/>
      <c r="G1" s="2"/>
    </row>
    <row r="2" ht="39.75" customHeight="1" spans="1:9">
      <c r="A2" s="3" t="s">
        <v>345</v>
      </c>
      <c r="B2" s="3"/>
      <c r="C2" s="31" t="s">
        <v>346</v>
      </c>
      <c r="D2" s="31"/>
      <c r="E2" s="3" t="s">
        <v>347</v>
      </c>
      <c r="F2" s="31" t="s">
        <v>348</v>
      </c>
      <c r="G2" s="31"/>
    </row>
    <row r="3" ht="23.75" customHeight="1" spans="1:9">
      <c r="A3" s="3" t="s">
        <v>349</v>
      </c>
      <c r="B3" s="3"/>
      <c r="C3" s="31" t="s">
        <v>350</v>
      </c>
      <c r="D3" s="31"/>
      <c r="E3" s="3" t="s">
        <v>351</v>
      </c>
      <c r="F3" s="31" t="s">
        <v>146</v>
      </c>
      <c r="G3" s="31"/>
    </row>
    <row r="4" ht="23.75" customHeight="1" spans="1:9">
      <c r="A4" s="4" t="s">
        <v>352</v>
      </c>
      <c r="B4" s="4"/>
      <c r="C4" s="5" t="s">
        <v>353</v>
      </c>
      <c r="D4" s="5"/>
      <c r="E4" s="6">
        <v>10</v>
      </c>
      <c r="F4" s="7"/>
      <c r="G4" s="8"/>
    </row>
    <row r="5" ht="23.75" customHeight="1" spans="1:9">
      <c r="A5" s="4"/>
      <c r="B5" s="4"/>
      <c r="C5" s="9" t="s">
        <v>354</v>
      </c>
      <c r="D5" s="9"/>
      <c r="E5" s="6">
        <v>10</v>
      </c>
      <c r="F5" s="7"/>
      <c r="G5" s="8"/>
    </row>
    <row r="6" ht="23.75" customHeight="1" spans="1:9">
      <c r="A6" s="4"/>
      <c r="B6" s="4"/>
      <c r="C6" s="9" t="s">
        <v>355</v>
      </c>
      <c r="D6" s="9"/>
      <c r="E6" s="10"/>
      <c r="F6" s="10"/>
      <c r="G6" s="10"/>
    </row>
    <row r="7" ht="23.75" customHeight="1" spans="1:9">
      <c r="A7" s="4" t="s">
        <v>356</v>
      </c>
      <c r="B7" s="11" t="s">
        <v>357</v>
      </c>
      <c r="C7" s="11"/>
      <c r="D7" s="11"/>
      <c r="E7" s="11"/>
      <c r="F7" s="11"/>
      <c r="G7" s="11"/>
    </row>
    <row r="8" ht="42" customHeight="1" spans="1:9">
      <c r="A8" s="4"/>
      <c r="B8" s="5" t="s">
        <v>358</v>
      </c>
      <c r="C8" s="5"/>
      <c r="D8" s="5"/>
      <c r="E8" s="5"/>
      <c r="F8" s="5"/>
      <c r="G8" s="5"/>
    </row>
    <row r="9" ht="18.75" customHeight="1" spans="1:9">
      <c r="A9" s="4" t="s">
        <v>359</v>
      </c>
      <c r="B9" s="4" t="s">
        <v>360</v>
      </c>
      <c r="C9" s="4" t="s">
        <v>361</v>
      </c>
      <c r="D9" s="11" t="s">
        <v>362</v>
      </c>
      <c r="E9" s="11"/>
      <c r="F9" s="11"/>
      <c r="G9" s="4" t="s">
        <v>363</v>
      </c>
    </row>
    <row r="10" ht="18.75" customHeight="1" spans="1:9">
      <c r="A10" s="4"/>
      <c r="B10" s="13" t="s">
        <v>364</v>
      </c>
      <c r="C10" s="13" t="s">
        <v>365</v>
      </c>
      <c r="D10" s="32" t="s">
        <v>366</v>
      </c>
      <c r="E10" s="33"/>
      <c r="F10" s="34"/>
      <c r="G10" s="147" t="s">
        <v>367</v>
      </c>
    </row>
    <row r="11" ht="18.75" customHeight="1" spans="1:9">
      <c r="A11" s="4"/>
      <c r="B11" s="19"/>
      <c r="C11" s="21"/>
      <c r="D11" s="14" t="s">
        <v>368</v>
      </c>
      <c r="E11" s="15"/>
      <c r="F11" s="16"/>
      <c r="G11" s="148" t="s">
        <v>369</v>
      </c>
    </row>
    <row r="12" ht="16.75" customHeight="1" spans="1:9">
      <c r="A12" s="4"/>
      <c r="B12" s="13" t="s">
        <v>370</v>
      </c>
      <c r="C12" s="13" t="s">
        <v>371</v>
      </c>
      <c r="D12" s="36" t="s">
        <v>372</v>
      </c>
      <c r="E12" s="36"/>
      <c r="F12" s="36"/>
      <c r="G12" s="29" t="s">
        <v>373</v>
      </c>
    </row>
    <row r="13" ht="18.75" customHeight="1" spans="1:9">
      <c r="A13" s="4"/>
      <c r="B13" s="19"/>
      <c r="C13" s="19"/>
      <c r="D13" s="36" t="s">
        <v>374</v>
      </c>
      <c r="E13" s="36"/>
      <c r="F13" s="36"/>
      <c r="G13" s="29" t="s">
        <v>375</v>
      </c>
      <c r="I13" t="s">
        <v>47</v>
      </c>
    </row>
    <row r="14" ht="18.75" customHeight="1" spans="1:9">
      <c r="A14" s="4"/>
      <c r="B14" s="19"/>
      <c r="C14" s="21"/>
      <c r="D14" s="36" t="s">
        <v>376</v>
      </c>
      <c r="E14" s="36"/>
      <c r="F14" s="36"/>
      <c r="G14" s="29" t="s">
        <v>377</v>
      </c>
    </row>
    <row r="15" ht="18.75" customHeight="1" spans="1:9">
      <c r="A15" s="4"/>
      <c r="B15" s="19"/>
      <c r="C15" s="13" t="s">
        <v>378</v>
      </c>
      <c r="D15" s="9" t="s">
        <v>379</v>
      </c>
      <c r="E15" s="9"/>
      <c r="F15" s="9"/>
      <c r="G15" s="35">
        <f>100%</f>
        <v>1</v>
      </c>
    </row>
    <row r="16" ht="18.75" customHeight="1" spans="1:9">
      <c r="A16" s="4"/>
      <c r="B16" s="19"/>
      <c r="C16" s="19"/>
      <c r="D16" s="36" t="s">
        <v>380</v>
      </c>
      <c r="E16" s="36"/>
      <c r="F16" s="36"/>
      <c r="G16" s="29" t="s">
        <v>312</v>
      </c>
    </row>
    <row r="17" ht="18.75" customHeight="1" spans="1:7">
      <c r="A17" s="4"/>
      <c r="B17" s="19"/>
      <c r="C17" s="13" t="s">
        <v>381</v>
      </c>
      <c r="D17" s="36" t="s">
        <v>382</v>
      </c>
      <c r="E17" s="36"/>
      <c r="F17" s="36"/>
      <c r="G17" s="29" t="s">
        <v>383</v>
      </c>
    </row>
    <row r="18" ht="18.75" customHeight="1" spans="1:7">
      <c r="A18" s="4"/>
      <c r="B18" s="21"/>
      <c r="C18" s="21"/>
      <c r="D18" s="37" t="s">
        <v>384</v>
      </c>
      <c r="E18" s="38"/>
      <c r="F18" s="39"/>
      <c r="G18" s="29" t="s">
        <v>385</v>
      </c>
    </row>
    <row r="19" ht="24.75" customHeight="1" spans="1:7">
      <c r="A19" s="4"/>
      <c r="B19" s="4"/>
      <c r="C19" s="4" t="s">
        <v>386</v>
      </c>
      <c r="D19" s="36" t="s">
        <v>387</v>
      </c>
      <c r="E19" s="36"/>
      <c r="F19" s="36"/>
      <c r="G19" s="29" t="s">
        <v>388</v>
      </c>
    </row>
    <row r="20" ht="21.75" customHeight="1" spans="1:7">
      <c r="A20" s="4"/>
      <c r="B20" s="4" t="s">
        <v>389</v>
      </c>
      <c r="C20" s="4" t="s">
        <v>390</v>
      </c>
      <c r="D20" s="36" t="s">
        <v>391</v>
      </c>
      <c r="E20" s="36"/>
      <c r="F20" s="36"/>
      <c r="G20" s="29" t="s">
        <v>326</v>
      </c>
    </row>
    <row r="21" ht="18.75" customHeight="1" spans="1:7">
      <c r="A21" s="3" t="s">
        <v>343</v>
      </c>
      <c r="B21" s="3"/>
      <c r="C21" s="3"/>
      <c r="D21" s="3"/>
      <c r="E21" s="3"/>
      <c r="F21" s="3"/>
      <c r="G21" s="30"/>
    </row>
    <row r="22" ht="18.75" customHeight="1" spans="1:7">
      <c r="A22" s="3"/>
      <c r="B22" s="3"/>
      <c r="C22" s="3"/>
      <c r="D22" s="3"/>
      <c r="E22" s="3"/>
      <c r="F22" s="3"/>
      <c r="G22" s="30"/>
    </row>
    <row r="23" ht="18.75" customHeight="1" spans="1:7">
      <c r="A23" s="3"/>
      <c r="B23" s="3"/>
      <c r="C23" s="3"/>
      <c r="D23" s="3"/>
      <c r="E23" s="3"/>
      <c r="F23" s="3"/>
      <c r="G23" s="30"/>
    </row>
    <row r="24" ht="18.75" customHeight="1" spans="1:7">
      <c r="A24" s="3"/>
      <c r="B24" s="3"/>
      <c r="C24" s="3"/>
      <c r="D24" s="3"/>
      <c r="E24" s="3"/>
      <c r="F24" s="3"/>
      <c r="G24" s="30"/>
    </row>
  </sheetData>
  <mergeCells count="37">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A7:A8"/>
    <mergeCell ref="A9:A20"/>
    <mergeCell ref="B10:B11"/>
    <mergeCell ref="B12:B18"/>
    <mergeCell ref="C10:C11"/>
    <mergeCell ref="C12:C14"/>
    <mergeCell ref="C15:C16"/>
    <mergeCell ref="C17:C18"/>
    <mergeCell ref="A4:B6"/>
    <mergeCell ref="A21:G24"/>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F27" sqref="F27"/>
    </sheetView>
  </sheetViews>
  <sheetFormatPr defaultColWidth="9" defaultRowHeight="13.5" outlineLevelCol="6"/>
  <cols>
    <col min="1" max="5" width="12.0083333333333" customWidth="1"/>
    <col min="6" max="6" width="16.125" customWidth="1"/>
    <col min="7" max="7" width="10.5" customWidth="1"/>
    <col min="10" max="10" width="12.0083333333333" customWidth="1"/>
  </cols>
  <sheetData>
    <row r="1" ht="16.75" customHeight="1" spans="1:7">
      <c r="A1" s="1" t="s">
        <v>344</v>
      </c>
      <c r="B1" s="2"/>
      <c r="C1" s="2"/>
      <c r="D1" s="2"/>
      <c r="E1" s="2"/>
      <c r="F1" s="2"/>
      <c r="G1" s="2"/>
    </row>
    <row r="2" ht="37.75" customHeight="1" spans="1:7">
      <c r="A2" s="3" t="s">
        <v>345</v>
      </c>
      <c r="B2" s="3"/>
      <c r="C2" s="3" t="s">
        <v>392</v>
      </c>
      <c r="D2" s="3"/>
      <c r="E2" s="3" t="s">
        <v>347</v>
      </c>
      <c r="F2" s="3" t="s">
        <v>393</v>
      </c>
      <c r="G2" s="3"/>
    </row>
    <row r="3" ht="26.75" customHeight="1" spans="1:7">
      <c r="A3" s="3" t="s">
        <v>349</v>
      </c>
      <c r="B3" s="3"/>
      <c r="C3" s="3" t="s">
        <v>350</v>
      </c>
      <c r="D3" s="3"/>
      <c r="E3" s="3" t="s">
        <v>351</v>
      </c>
      <c r="F3" s="3" t="s">
        <v>146</v>
      </c>
      <c r="G3" s="3"/>
    </row>
    <row r="4" ht="26.75" customHeight="1" spans="1:7">
      <c r="A4" s="4" t="s">
        <v>352</v>
      </c>
      <c r="B4" s="4"/>
      <c r="C4" s="5" t="s">
        <v>353</v>
      </c>
      <c r="D4" s="5"/>
      <c r="E4" s="6">
        <v>10</v>
      </c>
      <c r="F4" s="7"/>
      <c r="G4" s="8"/>
    </row>
    <row r="5" ht="26.75" customHeight="1" spans="1:7">
      <c r="A5" s="4"/>
      <c r="B5" s="4"/>
      <c r="C5" s="9" t="s">
        <v>354</v>
      </c>
      <c r="D5" s="9"/>
      <c r="E5" s="6">
        <v>10</v>
      </c>
      <c r="F5" s="7"/>
      <c r="G5" s="8"/>
    </row>
    <row r="6" ht="26.75" customHeight="1" spans="1:7">
      <c r="A6" s="4"/>
      <c r="B6" s="4"/>
      <c r="C6" s="9" t="s">
        <v>355</v>
      </c>
      <c r="D6" s="9"/>
      <c r="E6" s="10"/>
      <c r="F6" s="10"/>
      <c r="G6" s="10"/>
    </row>
    <row r="7" ht="17.75" customHeight="1" spans="1:7">
      <c r="A7" s="4" t="s">
        <v>356</v>
      </c>
      <c r="B7" s="11" t="s">
        <v>357</v>
      </c>
      <c r="C7" s="11"/>
      <c r="D7" s="11"/>
      <c r="E7" s="11"/>
      <c r="F7" s="11"/>
      <c r="G7" s="11"/>
    </row>
    <row r="8" ht="56.75" customHeight="1" spans="1:7">
      <c r="A8" s="4"/>
      <c r="B8" s="12" t="s">
        <v>394</v>
      </c>
      <c r="C8" s="12"/>
      <c r="D8" s="12"/>
      <c r="E8" s="12"/>
      <c r="F8" s="12"/>
      <c r="G8" s="12"/>
    </row>
    <row r="9" ht="16.75" customHeight="1" spans="1:7">
      <c r="A9" s="4" t="s">
        <v>395</v>
      </c>
      <c r="B9" s="4" t="s">
        <v>360</v>
      </c>
      <c r="C9" s="4" t="s">
        <v>361</v>
      </c>
      <c r="D9" s="11" t="s">
        <v>362</v>
      </c>
      <c r="E9" s="11"/>
      <c r="F9" s="11"/>
      <c r="G9" s="4" t="s">
        <v>363</v>
      </c>
    </row>
    <row r="10" ht="16.75" customHeight="1" spans="1:7">
      <c r="A10" s="4"/>
      <c r="B10" s="13" t="s">
        <v>364</v>
      </c>
      <c r="C10" s="4" t="s">
        <v>365</v>
      </c>
      <c r="D10" s="14" t="s">
        <v>396</v>
      </c>
      <c r="E10" s="15"/>
      <c r="F10" s="16"/>
      <c r="G10" s="17" t="s">
        <v>397</v>
      </c>
    </row>
    <row r="11" ht="19.75" customHeight="1" spans="1:7">
      <c r="A11" s="4"/>
      <c r="B11" s="4" t="s">
        <v>370</v>
      </c>
      <c r="C11" s="13" t="s">
        <v>371</v>
      </c>
      <c r="D11" s="9" t="s">
        <v>398</v>
      </c>
      <c r="E11" s="9"/>
      <c r="F11" s="9"/>
      <c r="G11" s="18" t="s">
        <v>399</v>
      </c>
    </row>
    <row r="12" ht="16.75" customHeight="1" spans="1:7">
      <c r="A12" s="4"/>
      <c r="B12" s="4"/>
      <c r="C12" s="19"/>
      <c r="D12" s="9" t="s">
        <v>400</v>
      </c>
      <c r="E12" s="9"/>
      <c r="F12" s="9"/>
      <c r="G12" s="20" t="s">
        <v>401</v>
      </c>
    </row>
    <row r="13" ht="16.75" customHeight="1" spans="1:7">
      <c r="A13" s="4"/>
      <c r="B13" s="4"/>
      <c r="C13" s="21"/>
      <c r="D13" s="22" t="s">
        <v>402</v>
      </c>
      <c r="E13" s="23"/>
      <c r="F13" s="24"/>
      <c r="G13" s="18" t="s">
        <v>403</v>
      </c>
    </row>
    <row r="14" ht="16.75" customHeight="1" spans="1:7">
      <c r="A14" s="4"/>
      <c r="B14" s="4"/>
      <c r="C14" s="13" t="s">
        <v>378</v>
      </c>
      <c r="D14" s="9" t="s">
        <v>404</v>
      </c>
      <c r="E14" s="9"/>
      <c r="F14" s="9"/>
      <c r="G14" s="25">
        <v>1</v>
      </c>
    </row>
    <row r="15" ht="16.75" customHeight="1" spans="1:7">
      <c r="A15" s="4"/>
      <c r="B15" s="4"/>
      <c r="C15" s="19"/>
      <c r="D15" s="9" t="s">
        <v>405</v>
      </c>
      <c r="E15" s="9"/>
      <c r="F15" s="9"/>
      <c r="G15" s="25">
        <v>1</v>
      </c>
    </row>
    <row r="16" ht="16.75" customHeight="1" spans="1:7">
      <c r="A16" s="4"/>
      <c r="B16" s="4"/>
      <c r="C16" s="21"/>
      <c r="D16" s="26" t="s">
        <v>406</v>
      </c>
      <c r="E16" s="27"/>
      <c r="F16" s="28"/>
      <c r="G16" s="18" t="s">
        <v>312</v>
      </c>
    </row>
    <row r="17" ht="16.75" customHeight="1" spans="1:7">
      <c r="A17" s="4"/>
      <c r="B17" s="4"/>
      <c r="C17" s="4" t="s">
        <v>381</v>
      </c>
      <c r="D17" s="9" t="s">
        <v>407</v>
      </c>
      <c r="E17" s="9"/>
      <c r="F17" s="9"/>
      <c r="G17" s="18" t="s">
        <v>408</v>
      </c>
    </row>
    <row r="18" ht="23.75" customHeight="1" spans="1:7">
      <c r="A18" s="4"/>
      <c r="B18" s="4"/>
      <c r="C18" s="4" t="s">
        <v>386</v>
      </c>
      <c r="D18" s="9" t="s">
        <v>409</v>
      </c>
      <c r="E18" s="9"/>
      <c r="F18" s="9"/>
      <c r="G18" s="29" t="s">
        <v>388</v>
      </c>
    </row>
    <row r="19" ht="21.75" customHeight="1" spans="1:7">
      <c r="A19" s="4"/>
      <c r="B19" s="4" t="s">
        <v>389</v>
      </c>
      <c r="C19" s="4" t="s">
        <v>390</v>
      </c>
      <c r="D19" s="9" t="s">
        <v>391</v>
      </c>
      <c r="E19" s="9"/>
      <c r="F19" s="9"/>
      <c r="G19" s="18" t="s">
        <v>326</v>
      </c>
    </row>
    <row r="20" ht="16.75" customHeight="1" spans="1:7">
      <c r="A20" s="3" t="s">
        <v>343</v>
      </c>
      <c r="B20" s="3"/>
      <c r="C20" s="3"/>
      <c r="D20" s="3"/>
      <c r="E20" s="3"/>
      <c r="F20" s="3"/>
      <c r="G20" s="30"/>
    </row>
    <row r="21" ht="16.75" customHeight="1" spans="1:7">
      <c r="A21" s="3"/>
      <c r="B21" s="3"/>
      <c r="C21" s="3"/>
      <c r="D21" s="3"/>
      <c r="E21" s="3"/>
      <c r="F21" s="3"/>
      <c r="G21" s="30"/>
    </row>
    <row r="22" ht="16.75" customHeight="1" spans="1:7">
      <c r="A22" s="3"/>
      <c r="B22" s="3"/>
      <c r="C22" s="3"/>
      <c r="D22" s="3"/>
      <c r="E22" s="3"/>
      <c r="F22" s="3"/>
      <c r="G22" s="30"/>
    </row>
    <row r="23" ht="16.75" customHeight="1" spans="1:7">
      <c r="A23" s="3"/>
      <c r="B23" s="3"/>
      <c r="C23" s="3"/>
      <c r="D23" s="3"/>
      <c r="E23" s="3"/>
      <c r="F23" s="3"/>
      <c r="G23" s="30"/>
    </row>
  </sheetData>
  <mergeCells count="3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7"/>
    <mergeCell ref="C11:C13"/>
    <mergeCell ref="C14:C16"/>
    <mergeCell ref="A4:B6"/>
    <mergeCell ref="A20:G23"/>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row r="1" spans="1:1">
      <c r="A1" t="s">
        <v>410</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项目支出绩效目标表（不动产日常办公及证书购买）</vt:lpstr>
      <vt:lpstr>项目支出绩效目标表（乡镇街道）</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向远方·燃烧青春</cp:lastModifiedBy>
  <dcterms:created xsi:type="dcterms:W3CDTF">2023-04-13T07:17:00Z</dcterms:created>
  <cp:lastPrinted>2024-02-02T01:31:00Z</cp:lastPrinted>
  <dcterms:modified xsi:type="dcterms:W3CDTF">2026-03-13T08:31:44Z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