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<sst xmlns="http://schemas.openxmlformats.org/spreadsheetml/2006/main" count="590" uniqueCount="420">
  <si>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</si>
  <si>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</si>
  <si>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</si>
  <si>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</si>
  <si>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</si>
  <si>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</si>
  <si>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</si>
  <si>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</si>
  <si>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</si>
  <si>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</si>
  <si>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</si>
  <si>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</si>
  <si>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</si>
  <si>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</si>
  <si>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</si>
  <si>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</si>
  <si>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</si>
  <si>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</si>
  <si>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</si>
  <si>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</si>
  <si>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</si>
  <si>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</si>
  <si>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</si>
  <si>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</si>
  <si>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</si>
  <si>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</si>
  <si>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</si>
  <si>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</si>
  <si>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</si>
  <si>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</si>
  <si>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</si>
  <si>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</si>
  <si>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</si>
  <si>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</si>
  <si>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</si>
  <si>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</si>
  <si>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</si>
  <si>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</si>
  <si>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</si>
  <si>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</si>
  <si>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</si>
  <si>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</si>
  <si>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</si>
  <si>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</si>
  <si>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</si>
  <si>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</si>
  <si>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</si>
  <si>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</si>
  <si>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</si>
  <si>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</si>
  <si>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</si>
  <si>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</si>
  <si>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</si>
  <si>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</si>
  <si>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</si>
  <si>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</si>
  <si>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</si>
  <si>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</si>
  <si>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</si>
  <si>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</si>
  <si>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</si>
  <si>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</si>
  <si>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</si>
  <si>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</si>
  <si>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</si>
  <si>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</si>
  <si>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</si>
  <si>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</si>
  <si>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</si>
  <si>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</si>
  <si>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</si>
  <si>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</si>
  <si>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</si>
  <si>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</si>
  <si>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</si>
  <si>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</si>
  <si>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</si>
  <si>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</si>
  <si>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</si>
  <si>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</si>
  <si>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</si>
  <si>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</si>
  <si>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</si>
  <si>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</si>
  <si>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</si>
  <si>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</si>
  <si>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</si>
  <si>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</si>
  <si>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</si>
  <si>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</si>
  <si>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</si>
  <si>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</si>
  <si>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</si>
  <si>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</si>
  <si>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</si>
  <si>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</si>
  <si>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</si>
  <si>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</si>
  <si>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</si>
  <si>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</si>
  <si>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</si>
  <si>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</si>
  <si>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</si>
  <si>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</si>
  <si>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</si>
  <si>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</si>
  <si>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</si>
  <si>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</si>
  <si>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</si>
  <si>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</si>
  <si>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</si>
  <si>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</si>
  <si>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</si>
  <si>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</si>
  <si>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</si>
  <si>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</si>
  <si>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</si>
  <si>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</si>
  <si>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</si>
  <si>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</si>
  <si>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**</t>
  </si>
  <si>
    <r>
      <rPr>
        <b/>
        <sz val="9"/>
        <color theme="1"/>
        <rFont val="宋体"/>
        <charset val="134"/>
      </rPr>
      <t>总计</t>
    </r>
  </si>
  <si>
    <t>教育支出</t>
  </si>
  <si>
    <t>职业教育</t>
  </si>
  <si>
    <t>中等职业教育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</si>
  <si>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</si>
  <si>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</si>
  <si>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</si>
  <si>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</si>
  <si>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</si>
  <si>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</si>
  <si>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</si>
  <si>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</si>
  <si>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</si>
  <si>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</si>
  <si>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</si>
  <si>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</si>
  <si>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</si>
  <si>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</si>
  <si>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</si>
  <si>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</si>
  <si>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</si>
  <si>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</si>
  <si>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</si>
  <si>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</si>
  <si>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</si>
  <si>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</si>
  <si>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</si>
  <si>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</si>
  <si>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</si>
  <si>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</si>
  <si>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</si>
  <si>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</si>
  <si>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</si>
  <si>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</si>
  <si>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</si>
  <si>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</si>
  <si>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</si>
  <si>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</si>
  <si>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</si>
  <si>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</si>
  <si>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</si>
  <si>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</si>
  <si>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</si>
  <si>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</si>
  <si>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</si>
  <si>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</si>
  <si>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</si>
  <si>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</si>
  <si>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</si>
  <si>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</si>
  <si>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</si>
  <si>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</si>
  <si>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</si>
  <si>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</si>
  <si>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</si>
  <si>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</si>
  <si>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</si>
  <si>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</si>
  <si>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</si>
  <si>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</si>
  <si>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</si>
  <si>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</si>
  <si>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</si>
  <si>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</si>
  <si>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华池县职业中等专业学校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</si>
  <si>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</si>
  <si>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</si>
  <si>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</si>
  <si>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</si>
  <si>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职业教育支出</t>
  </si>
  <si>
    <t>20805</t>
  </si>
  <si>
    <t>2080505</t>
  </si>
  <si>
    <t>2080506</t>
  </si>
  <si>
    <t>20899</t>
  </si>
  <si>
    <t>2089999</t>
  </si>
  <si>
    <t>210</t>
  </si>
  <si>
    <t>21011</t>
  </si>
  <si>
    <t>221</t>
  </si>
  <si>
    <t>22102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</si>
  <si>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</si>
  <si>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</si>
  <si>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</si>
  <si>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</si>
  <si>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</si>
  <si>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</si>
  <si>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</si>
  <si>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</si>
  <si>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</si>
  <si>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</si>
  <si>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</si>
  <si>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</si>
  <si>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奖金（年终一次性奖金）</t>
  </si>
  <si>
    <t>奖金（年度考核奖）</t>
  </si>
  <si>
    <t>30108</t>
  </si>
  <si>
    <t>机关事业单位基本养老保险缴费</t>
  </si>
  <si>
    <t>30109</t>
  </si>
  <si>
    <t>职业年金缴费</t>
  </si>
  <si>
    <t>30112</t>
  </si>
  <si>
    <t>其他社会保障缴费（工伤保险）</t>
  </si>
  <si>
    <t>其他社会保障缴费（失业保险）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</si>
  <si>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</si>
  <si>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</si>
  <si>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</si>
  <si>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</si>
  <si>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</si>
  <si>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</si>
  <si>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</si>
  <si>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取暖费（单位）</t>
  </si>
  <si>
    <t>30228</t>
  </si>
  <si>
    <t>工会经费</t>
  </si>
  <si>
    <t>30229</t>
  </si>
  <si>
    <t>福利费</t>
  </si>
  <si>
    <t>其他商品和服务支出（残疾人保障金）</t>
  </si>
  <si>
    <t>对个人家庭的补助支出</t>
  </si>
  <si>
    <t>遗属生活补助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</si>
  <si>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</si>
  <si>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</si>
  <si>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</si>
  <si>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</si>
  <si>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</si>
  <si>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</si>
  <si>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</si>
  <si>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</si>
  <si>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</si>
  <si>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</si>
  <si>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</si>
  <si>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</si>
  <si>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</si>
  <si>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</si>
  <si>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</si>
  <si>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</si>
  <si>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</si>
  <si>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</si>
  <si>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</si>
  <si>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</si>
  <si>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</si>
  <si>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</si>
  <si>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</si>
  <si>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</si>
  <si>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</si>
  <si>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</si>
  <si>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</si>
  <si>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</si>
  <si>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</si>
  <si>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</si>
  <si>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</si>
  <si>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</si>
  <si>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</si>
  <si>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</si>
  <si>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</si>
  <si>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</si>
  <si>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</si>
  <si>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</si>
  <si>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</si>
  <si>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</si>
  <si>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吴甜甜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</si>
  <si>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</si>
  <si>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</si>
  <si>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</si>
  <si>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</si>
  <si>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</si>
  <si>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</si>
  <si>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</si>
  <si>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</si>
  <si>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</si>
  <si>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</si>
  <si>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</si>
  <si>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</si>
  <si>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</si>
  <si>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</si>
  <si>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</si>
  <si>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</si>
  <si>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</si>
  <si>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</si>
  <si>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t>目标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：抓好教育教学工作，不断提高教育质量。加强教学常规工作管理，提高学生技能水平，鼓励学生争做大国工匠。</t>
    </r>
    <r>
      <rPr>
        <sz val="9"/>
        <color rgb="FF000000"/>
        <rFont val="Arial"/>
        <charset val="134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2</t>
    </r>
    <r>
      <rPr>
        <sz val="9"/>
        <color rgb="FF000000"/>
        <rFont val="宋体"/>
        <charset val="134"/>
      </rPr>
      <t>：抓好教师队伍建设，打造德才兼备的教师队伍。加强教师目标管理、师德教育，进行教师培训打造一支品德高尚、业务过硬、德才兼备的教师队伍。</t>
    </r>
    <r>
      <rPr>
        <sz val="9"/>
        <color rgb="FF000000"/>
        <rFont val="Arial"/>
        <charset val="134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3</t>
    </r>
    <r>
      <rPr>
        <sz val="9"/>
        <color rgb="FF000000"/>
        <rFont val="宋体"/>
        <charset val="134"/>
      </rPr>
      <t>：开展各项教研活动及优秀教师经验交流活动，持续提高教学质量。</t>
    </r>
    <r>
      <rPr>
        <sz val="9"/>
        <color rgb="FF000000"/>
        <rFont val="Arial"/>
        <charset val="134"/>
      </rPr>
      <t xml:space="preserve">                                                                                                                                                              </t>
    </r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4</t>
    </r>
    <r>
      <rPr>
        <sz val="9"/>
        <color rgb="FF000000"/>
        <rFont val="宋体"/>
        <charset val="134"/>
      </rPr>
      <t>：保障学校正常运转，促进学生的德智体美劳全面发展。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</si>
  <si>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</si>
  <si>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</si>
  <si>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</si>
  <si>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</si>
  <si>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</si>
  <si>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</si>
  <si>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</si>
  <si>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</si>
  <si>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</si>
  <si>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</si>
  <si>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</si>
  <si>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</si>
  <si>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</si>
  <si>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</si>
  <si>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</si>
  <si>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</si>
  <si>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</si>
  <si>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</si>
  <si>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</si>
  <si>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</si>
  <si>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</si>
  <si>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</si>
  <si>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</si>
  <si>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</si>
  <si>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</si>
  <si>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</si>
  <si>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</si>
  <si>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</si>
  <si>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</si>
  <si>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</si>
  <si>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</si>
  <si>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</si>
  <si>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</si>
  <si>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</si>
  <si>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</si>
  <si>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工资福利保障人数</t>
  </si>
  <si>
    <r>
      <rPr>
        <sz val="9"/>
        <color rgb="FF000000"/>
        <rFont val="Arial"/>
        <charset val="0"/>
      </rPr>
      <t>93</t>
    </r>
    <r>
      <rPr>
        <sz val="9"/>
        <color rgb="FF000000"/>
        <rFont val="宋体"/>
        <charset val="134"/>
      </rPr>
      <t>人</t>
    </r>
  </si>
  <si>
    <t>学生全面发展人数</t>
  </si>
  <si>
    <r>
      <rPr>
        <sz val="9"/>
        <color rgb="FF000000"/>
        <rFont val="Arial"/>
        <charset val="0"/>
      </rPr>
      <t>451</t>
    </r>
    <r>
      <rPr>
        <sz val="9"/>
        <color rgb="FF000000"/>
        <rFont val="宋体"/>
        <charset val="134"/>
      </rPr>
      <t>人</t>
    </r>
  </si>
  <si>
    <t>组织开展各专业学生技能大赛活动数量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</si>
  <si>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</si>
  <si>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t>开展食品安全卫生及心理讲座数量</t>
  </si>
  <si>
    <t>组织开展春季学生运动会数量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</si>
  <si>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</si>
  <si>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</si>
  <si>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工资福利保障覆盖率</t>
  </si>
  <si>
    <t>学生全面发展达标率</t>
  </si>
  <si>
    <t>≥98%</t>
  </si>
  <si>
    <t>各专业学生技能大赛获奖率</t>
  </si>
  <si>
    <t>保证学生在校安全，无校方安全责任事故、无食品安全事故</t>
  </si>
  <si>
    <t>0事故</t>
  </si>
  <si>
    <t>运动会开展成功率</t>
  </si>
  <si>
    <r>
      <rPr>
        <sz val="9"/>
        <rFont val="SimSun"/>
        <charset val="134"/>
      </rPr>
      <t>时效指标</t>
    </r>
  </si>
  <si>
    <t>教育教学任务完成及时性</t>
  </si>
  <si>
    <t>及时</t>
  </si>
  <si>
    <t>工资福利支付及时性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</si>
  <si>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</si>
  <si>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</si>
  <si>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=1662.39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</si>
  <si>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</si>
  <si>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</si>
  <si>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提高教职工收入</t>
  </si>
  <si>
    <t>提高</t>
  </si>
  <si>
    <r>
      <rPr>
        <sz val="9"/>
        <rFont val="SimSun"/>
        <charset val="134"/>
      </rPr>
      <t>社会效益</t>
    </r>
  </si>
  <si>
    <t>持续提高教学质量</t>
  </si>
  <si>
    <t>持续提高</t>
  </si>
  <si>
    <t>保障学校正常运转</t>
  </si>
  <si>
    <t>保障</t>
  </si>
  <si>
    <t>促进学生的德智体美劳全面发展</t>
  </si>
  <si>
    <t>促进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</si>
  <si>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</si>
  <si>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</si>
  <si>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单位职工、学生满意度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</si>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</sst>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25" applyNumberFormat="0" applyAlignment="0" applyProtection="0">
      <alignment vertical="center"/>
    </xf>
    <xf numFmtId="0" fontId="31" fillId="5" borderId="26" applyNumberFormat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textRotation="255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left" vertical="top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justify" vertical="center"/>
    </xf>
    <xf numFmtId="177" fontId="14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justify" vertical="center"/>
    </xf>
    <xf numFmtId="0" fontId="16" fillId="2" borderId="1" xfId="0" applyFont="1" applyFill="1" applyBorder="1" applyAlignment="1">
      <alignment horizontal="center" vertical="top"/>
    </xf>
    <xf numFmtId="177" fontId="16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C9" sqref="C9:E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14" t="s">
        <v>0</v>
      </c>
    </row>
    <row r="2" ht="36.75" customHeight="1" spans="1:25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16"/>
      <c r="B5" s="116" t="s">
        <v>4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 t="s">
        <v>5</v>
      </c>
      <c r="S5" s="116"/>
      <c r="T5" s="116"/>
      <c r="U5" s="116"/>
      <c r="V5" s="116"/>
      <c r="W5" s="116" t="s">
        <v>6</v>
      </c>
      <c r="X5" s="116"/>
      <c r="Y5" s="116"/>
    </row>
    <row r="6" ht="166.5" customHeight="1" spans="1:25">
      <c r="A6" s="117" t="s">
        <v>7</v>
      </c>
      <c r="B6" s="118" t="s">
        <v>8</v>
      </c>
      <c r="C6" s="118" t="s">
        <v>9</v>
      </c>
      <c r="D6" s="119" t="s">
        <v>10</v>
      </c>
      <c r="E6" s="119" t="s">
        <v>11</v>
      </c>
      <c r="F6" s="119" t="s">
        <v>12</v>
      </c>
      <c r="G6" s="118" t="s">
        <v>13</v>
      </c>
      <c r="H6" s="118" t="s">
        <v>14</v>
      </c>
      <c r="I6" s="118" t="s">
        <v>15</v>
      </c>
      <c r="J6" s="118" t="s">
        <v>16</v>
      </c>
      <c r="K6" s="118" t="s">
        <v>17</v>
      </c>
      <c r="L6" s="118" t="s">
        <v>18</v>
      </c>
      <c r="M6" s="118" t="s">
        <v>19</v>
      </c>
      <c r="N6" s="118" t="s">
        <v>20</v>
      </c>
      <c r="O6" s="118" t="s">
        <v>21</v>
      </c>
      <c r="P6" s="118" t="s">
        <v>22</v>
      </c>
      <c r="Q6" s="118" t="s">
        <v>23</v>
      </c>
      <c r="R6" s="118" t="s">
        <v>24</v>
      </c>
      <c r="S6" s="118" t="s">
        <v>25</v>
      </c>
      <c r="T6" s="118" t="s">
        <v>26</v>
      </c>
      <c r="U6" s="118" t="s">
        <v>27</v>
      </c>
      <c r="V6" s="118" t="s">
        <v>28</v>
      </c>
      <c r="W6" s="118" t="s">
        <v>29</v>
      </c>
      <c r="X6" s="118" t="s">
        <v>30</v>
      </c>
      <c r="Y6" s="118" t="s">
        <v>31</v>
      </c>
    </row>
    <row r="7" ht="41.25" customHeight="1" spans="1:25">
      <c r="A7" s="116" t="s">
        <v>32</v>
      </c>
      <c r="B7" s="120" t="s">
        <v>33</v>
      </c>
      <c r="C7" s="120" t="s">
        <v>33</v>
      </c>
      <c r="D7" s="120" t="s">
        <v>33</v>
      </c>
      <c r="E7" s="120" t="s">
        <v>33</v>
      </c>
      <c r="F7" s="120" t="s">
        <v>33</v>
      </c>
      <c r="G7" s="120" t="s">
        <v>33</v>
      </c>
      <c r="H7" s="120" t="s">
        <v>33</v>
      </c>
      <c r="I7" s="120" t="s">
        <v>33</v>
      </c>
      <c r="J7" s="120" t="s">
        <v>33</v>
      </c>
      <c r="K7" s="120" t="s">
        <v>33</v>
      </c>
      <c r="L7" s="120" t="s">
        <v>33</v>
      </c>
      <c r="M7" s="120" t="s">
        <v>33</v>
      </c>
      <c r="N7" s="120" t="s">
        <v>33</v>
      </c>
      <c r="O7" s="120" t="s">
        <v>33</v>
      </c>
      <c r="P7" s="120" t="s">
        <v>33</v>
      </c>
      <c r="Q7" s="120" t="s">
        <v>33</v>
      </c>
      <c r="R7" s="120" t="s">
        <v>33</v>
      </c>
      <c r="S7" s="120" t="s">
        <v>33</v>
      </c>
      <c r="T7" s="120" t="s">
        <v>33</v>
      </c>
      <c r="U7" s="120" t="s">
        <v>33</v>
      </c>
      <c r="V7" s="120" t="s">
        <v>33</v>
      </c>
      <c r="W7" s="120" t="s">
        <v>33</v>
      </c>
      <c r="X7" s="120" t="s">
        <v>33</v>
      </c>
      <c r="Y7" s="120" t="s">
        <v>33</v>
      </c>
    </row>
    <row r="8" ht="102.75" customHeight="1" spans="1:25">
      <c r="A8" s="121" t="s">
        <v>34</v>
      </c>
      <c r="B8" s="122" t="s">
        <v>35</v>
      </c>
      <c r="C8" s="123"/>
      <c r="D8" s="123"/>
      <c r="E8" s="123"/>
      <c r="F8" s="121" t="s">
        <v>36</v>
      </c>
      <c r="G8" s="122" t="s">
        <v>35</v>
      </c>
      <c r="H8" s="123"/>
      <c r="I8" s="123"/>
      <c r="J8" s="123"/>
      <c r="K8" s="121" t="s">
        <v>37</v>
      </c>
      <c r="L8" s="122" t="s">
        <v>35</v>
      </c>
      <c r="M8" s="121"/>
      <c r="N8" s="121"/>
      <c r="O8" s="121"/>
      <c r="P8" s="121" t="s">
        <v>38</v>
      </c>
      <c r="Q8" s="122" t="s">
        <v>35</v>
      </c>
      <c r="R8" s="121"/>
      <c r="S8" s="121"/>
      <c r="T8" s="121"/>
      <c r="U8" s="121" t="s">
        <v>39</v>
      </c>
      <c r="V8" s="122" t="s">
        <v>35</v>
      </c>
      <c r="W8" s="121"/>
      <c r="X8" s="121"/>
      <c r="Y8" s="121"/>
    </row>
    <row r="9" ht="38.25" customHeight="1" spans="1:25">
      <c r="A9" s="121"/>
      <c r="B9" s="123" t="s">
        <v>40</v>
      </c>
      <c r="C9" s="123"/>
      <c r="D9" s="123"/>
      <c r="E9" s="123"/>
      <c r="F9" s="116"/>
      <c r="G9" s="123" t="s">
        <v>40</v>
      </c>
      <c r="H9" s="123"/>
      <c r="I9" s="123"/>
      <c r="J9" s="123"/>
      <c r="K9" s="121"/>
      <c r="L9" s="124" t="s">
        <v>40</v>
      </c>
      <c r="M9" s="121"/>
      <c r="N9" s="121"/>
      <c r="O9" s="121"/>
      <c r="P9" s="121"/>
      <c r="Q9" s="124" t="s">
        <v>40</v>
      </c>
      <c r="R9" s="121"/>
      <c r="S9" s="121"/>
      <c r="T9" s="121"/>
      <c r="U9" s="121"/>
      <c r="V9" s="123" t="s">
        <v>40</v>
      </c>
      <c r="W9" s="121"/>
      <c r="X9" s="121"/>
      <c r="Y9" s="121"/>
    </row>
    <row r="10" ht="61.5" customHeight="1" spans="1:25">
      <c r="A10" s="125" t="s">
        <v>41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F32" sqref="F32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08" t="s">
        <v>42</v>
      </c>
      <c r="B1" s="108"/>
      <c r="C1" s="108"/>
      <c r="D1" s="108"/>
    </row>
    <row r="2" spans="1:4">
      <c r="A2" s="109"/>
      <c r="D2" t="s">
        <v>43</v>
      </c>
    </row>
    <row r="3" ht="15" customHeight="1" spans="1:4">
      <c r="A3" s="77" t="s">
        <v>44</v>
      </c>
      <c r="B3" s="77"/>
      <c r="C3" s="77" t="s">
        <v>45</v>
      </c>
      <c r="D3" s="77"/>
    </row>
    <row r="4" spans="1:4">
      <c r="A4" s="77" t="s">
        <v>46</v>
      </c>
      <c r="B4" s="77" t="s">
        <v>47</v>
      </c>
      <c r="C4" s="77" t="s">
        <v>46</v>
      </c>
      <c r="D4" s="77" t="s">
        <v>47</v>
      </c>
    </row>
    <row r="5" spans="1:4">
      <c r="A5" s="102" t="s">
        <v>48</v>
      </c>
      <c r="B5" s="110">
        <v>1662.39</v>
      </c>
      <c r="C5" s="102" t="s">
        <v>49</v>
      </c>
      <c r="D5" s="85"/>
    </row>
    <row r="6" spans="1:4">
      <c r="A6" s="102" t="s">
        <v>50</v>
      </c>
      <c r="B6" s="110"/>
      <c r="C6" s="102" t="s">
        <v>51</v>
      </c>
      <c r="D6" s="85"/>
    </row>
    <row r="7" spans="1:4">
      <c r="A7" s="102" t="s">
        <v>52</v>
      </c>
      <c r="B7" s="110"/>
      <c r="C7" s="102" t="s">
        <v>53</v>
      </c>
      <c r="D7" s="85"/>
    </row>
    <row r="8" spans="1:4">
      <c r="A8" s="102" t="s">
        <v>54</v>
      </c>
      <c r="B8" s="110"/>
      <c r="C8" s="102" t="s">
        <v>55</v>
      </c>
      <c r="D8" s="85"/>
    </row>
    <row r="9" spans="1:4">
      <c r="A9" s="102" t="s">
        <v>56</v>
      </c>
      <c r="B9" s="110"/>
      <c r="C9" s="102" t="s">
        <v>57</v>
      </c>
      <c r="D9" s="85">
        <v>1225.07</v>
      </c>
    </row>
    <row r="10" spans="1:4">
      <c r="A10" s="102" t="s">
        <v>58</v>
      </c>
      <c r="B10" s="110"/>
      <c r="C10" s="102" t="s">
        <v>59</v>
      </c>
      <c r="D10" s="85"/>
    </row>
    <row r="11" spans="1:4">
      <c r="A11" s="102" t="s">
        <v>60</v>
      </c>
      <c r="B11" s="110"/>
      <c r="C11" s="102" t="s">
        <v>61</v>
      </c>
      <c r="D11" s="85"/>
    </row>
    <row r="12" spans="1:4">
      <c r="A12" s="102" t="s">
        <v>62</v>
      </c>
      <c r="B12" s="110"/>
      <c r="C12" s="102" t="s">
        <v>63</v>
      </c>
      <c r="D12" s="85">
        <v>242.81</v>
      </c>
    </row>
    <row r="13" spans="1:4">
      <c r="A13" s="102" t="s">
        <v>64</v>
      </c>
      <c r="B13" s="110"/>
      <c r="C13" s="102" t="s">
        <v>65</v>
      </c>
      <c r="D13" s="85"/>
    </row>
    <row r="14" spans="1:4">
      <c r="A14" s="102"/>
      <c r="B14" s="105"/>
      <c r="C14" s="102" t="s">
        <v>66</v>
      </c>
      <c r="D14" s="85">
        <v>80.44</v>
      </c>
    </row>
    <row r="15" spans="1:4">
      <c r="A15" s="102"/>
      <c r="B15" s="105"/>
      <c r="C15" s="102" t="s">
        <v>67</v>
      </c>
      <c r="D15" s="85"/>
    </row>
    <row r="16" spans="1:4">
      <c r="A16" s="102"/>
      <c r="B16" s="105"/>
      <c r="C16" s="102" t="s">
        <v>68</v>
      </c>
      <c r="D16" s="85"/>
    </row>
    <row r="17" spans="1:4">
      <c r="A17" s="102"/>
      <c r="B17" s="105"/>
      <c r="C17" s="102" t="s">
        <v>69</v>
      </c>
      <c r="D17" s="85"/>
    </row>
    <row r="18" spans="1:4">
      <c r="A18" s="102"/>
      <c r="B18" s="105"/>
      <c r="C18" s="102" t="s">
        <v>70</v>
      </c>
      <c r="D18" s="85"/>
    </row>
    <row r="19" spans="1:4">
      <c r="A19" s="102"/>
      <c r="B19" s="105"/>
      <c r="C19" s="102" t="s">
        <v>71</v>
      </c>
      <c r="D19" s="85"/>
    </row>
    <row r="20" spans="1:4">
      <c r="A20" s="102"/>
      <c r="B20" s="105"/>
      <c r="C20" s="102" t="s">
        <v>72</v>
      </c>
      <c r="D20" s="85"/>
    </row>
    <row r="21" spans="1:4">
      <c r="A21" s="102"/>
      <c r="B21" s="105"/>
      <c r="C21" s="102" t="s">
        <v>73</v>
      </c>
      <c r="D21" s="85"/>
    </row>
    <row r="22" spans="1:4">
      <c r="A22" s="102"/>
      <c r="B22" s="105"/>
      <c r="C22" s="102" t="s">
        <v>74</v>
      </c>
      <c r="D22" s="85"/>
    </row>
    <row r="23" spans="1:4">
      <c r="A23" s="102"/>
      <c r="B23" s="105"/>
      <c r="C23" s="102" t="s">
        <v>75</v>
      </c>
      <c r="D23" s="85"/>
    </row>
    <row r="24" spans="1:4">
      <c r="A24" s="102"/>
      <c r="B24" s="105"/>
      <c r="C24" s="102" t="s">
        <v>76</v>
      </c>
      <c r="D24" s="85">
        <v>114.07</v>
      </c>
    </row>
    <row r="25" spans="1:4">
      <c r="A25" s="102"/>
      <c r="B25" s="105"/>
      <c r="C25" s="102" t="s">
        <v>77</v>
      </c>
      <c r="D25" s="85"/>
    </row>
    <row r="26" spans="1:4">
      <c r="A26" s="102"/>
      <c r="B26" s="105"/>
      <c r="C26" s="102" t="s">
        <v>78</v>
      </c>
      <c r="D26" s="85"/>
    </row>
    <row r="27" spans="1:4">
      <c r="A27" s="102"/>
      <c r="B27" s="105"/>
      <c r="C27" s="102" t="s">
        <v>79</v>
      </c>
      <c r="D27" s="85"/>
    </row>
    <row r="28" spans="1:4">
      <c r="A28" s="102"/>
      <c r="B28" s="105"/>
      <c r="C28" s="102" t="s">
        <v>80</v>
      </c>
      <c r="D28" s="85"/>
    </row>
    <row r="29" spans="1:4">
      <c r="A29" s="102"/>
      <c r="B29" s="105"/>
      <c r="C29" s="102" t="s">
        <v>81</v>
      </c>
      <c r="D29" s="85"/>
    </row>
    <row r="30" spans="1:4">
      <c r="A30" s="102"/>
      <c r="B30" s="105"/>
      <c r="C30" s="102" t="s">
        <v>82</v>
      </c>
      <c r="D30" s="85"/>
    </row>
    <row r="31" spans="1:4">
      <c r="A31" s="102"/>
      <c r="B31" s="105"/>
      <c r="C31" s="102" t="s">
        <v>83</v>
      </c>
      <c r="D31" s="85"/>
    </row>
    <row r="32" spans="1:4">
      <c r="A32" s="102"/>
      <c r="B32" s="105"/>
      <c r="C32" s="102" t="s">
        <v>84</v>
      </c>
      <c r="D32" s="85"/>
    </row>
    <row r="33" spans="1:4">
      <c r="A33" s="102"/>
      <c r="B33" s="105"/>
      <c r="C33" s="102" t="s">
        <v>85</v>
      </c>
      <c r="D33" s="85"/>
    </row>
    <row r="34" spans="1:4">
      <c r="A34" s="102"/>
      <c r="B34" s="105"/>
      <c r="C34" s="102" t="s">
        <v>86</v>
      </c>
      <c r="D34" s="85"/>
    </row>
    <row r="35" spans="1:4">
      <c r="A35" s="102"/>
      <c r="B35" s="105"/>
      <c r="C35" s="102"/>
      <c r="D35" s="111"/>
    </row>
    <row r="36" spans="1:4">
      <c r="A36" s="77" t="s">
        <v>87</v>
      </c>
      <c r="B36" s="80">
        <f>SUM(B5:B35)</f>
        <v>1662.39</v>
      </c>
      <c r="C36" s="77" t="s">
        <v>88</v>
      </c>
      <c r="D36" s="80">
        <f>SUM(D9:D35)</f>
        <v>1662.39</v>
      </c>
    </row>
    <row r="37" spans="1:4">
      <c r="A37" s="102" t="s">
        <v>89</v>
      </c>
      <c r="B37" s="83"/>
      <c r="C37" s="102" t="s">
        <v>90</v>
      </c>
      <c r="D37" s="83"/>
    </row>
    <row r="38" spans="1:4">
      <c r="A38" s="102" t="s">
        <v>91</v>
      </c>
      <c r="B38" s="83"/>
      <c r="C38" s="102"/>
      <c r="D38" s="112"/>
    </row>
    <row r="39" spans="1:4">
      <c r="A39" s="113"/>
      <c r="B39" s="106"/>
      <c r="C39" s="113"/>
      <c r="D39" s="112"/>
    </row>
    <row r="40" spans="1:4">
      <c r="A40" s="77" t="s">
        <v>92</v>
      </c>
      <c r="B40" s="80">
        <f>SUM(B9:B39)</f>
        <v>1662.39</v>
      </c>
      <c r="C40" s="77" t="s">
        <v>93</v>
      </c>
      <c r="D40" s="80">
        <v>1662.39</v>
      </c>
    </row>
    <row r="41" spans="1:4">
      <c r="A41" s="88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B24" sqref="B2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08" t="s">
        <v>95</v>
      </c>
    </row>
    <row r="2" spans="1:2">
      <c r="A2" s="109"/>
      <c r="B2" t="s">
        <v>43</v>
      </c>
    </row>
    <row r="3" ht="20" customHeight="1" spans="1:2">
      <c r="A3" s="77" t="s">
        <v>46</v>
      </c>
      <c r="B3" s="77" t="s">
        <v>47</v>
      </c>
    </row>
    <row r="4" ht="20" customHeight="1" spans="1:2">
      <c r="A4" s="77" t="s">
        <v>96</v>
      </c>
      <c r="B4" s="77">
        <v>1</v>
      </c>
    </row>
    <row r="5" ht="20" customHeight="1" spans="1:2">
      <c r="A5" s="79" t="s">
        <v>97</v>
      </c>
      <c r="B5" s="80">
        <v>1662.39</v>
      </c>
    </row>
    <row r="6" ht="20" customHeight="1" spans="1:2">
      <c r="A6" s="75" t="s">
        <v>98</v>
      </c>
      <c r="B6" s="74">
        <v>1662.39</v>
      </c>
    </row>
    <row r="7" ht="20" customHeight="1" spans="1:2">
      <c r="A7" s="79" t="s">
        <v>99</v>
      </c>
      <c r="B7" s="80"/>
    </row>
    <row r="8" ht="20" customHeight="1" spans="1:2">
      <c r="A8" s="75" t="s">
        <v>100</v>
      </c>
      <c r="B8" s="80"/>
    </row>
    <row r="9" ht="20" customHeight="1" spans="1:2">
      <c r="A9" s="79" t="s">
        <v>101</v>
      </c>
      <c r="B9" s="80"/>
    </row>
    <row r="10" ht="20" customHeight="1" spans="1:2">
      <c r="A10" s="75" t="s">
        <v>100</v>
      </c>
      <c r="B10" s="80"/>
    </row>
    <row r="11" ht="20" customHeight="1" spans="1:2">
      <c r="A11" s="79" t="s">
        <v>102</v>
      </c>
      <c r="B11" s="80"/>
    </row>
    <row r="12" ht="20" customHeight="1" spans="1:2">
      <c r="A12" s="75" t="s">
        <v>100</v>
      </c>
      <c r="B12" s="80"/>
    </row>
    <row r="13" ht="20" customHeight="1" spans="1:2">
      <c r="A13" s="79" t="s">
        <v>103</v>
      </c>
      <c r="B13" s="80"/>
    </row>
    <row r="14" ht="20" customHeight="1" spans="1:2">
      <c r="A14" s="75" t="s">
        <v>100</v>
      </c>
      <c r="B14" s="80"/>
    </row>
    <row r="15" ht="20" customHeight="1" spans="1:2">
      <c r="A15" s="79" t="s">
        <v>104</v>
      </c>
      <c r="B15" s="80"/>
    </row>
    <row r="16" ht="20" customHeight="1" spans="1:2">
      <c r="A16" s="75" t="s">
        <v>100</v>
      </c>
      <c r="B16" s="80"/>
    </row>
    <row r="17" ht="20" customHeight="1" spans="1:2">
      <c r="A17" s="79" t="s">
        <v>105</v>
      </c>
      <c r="B17" s="80"/>
    </row>
    <row r="18" ht="20" customHeight="1" spans="1:2">
      <c r="A18" s="75" t="s">
        <v>100</v>
      </c>
      <c r="B18" s="80"/>
    </row>
    <row r="19" ht="20" customHeight="1" spans="1:2">
      <c r="A19" s="79" t="s">
        <v>106</v>
      </c>
      <c r="B19" s="80"/>
    </row>
    <row r="20" ht="20" customHeight="1" spans="1:2">
      <c r="A20" s="75" t="s">
        <v>100</v>
      </c>
      <c r="B20" s="80"/>
    </row>
    <row r="21" ht="20" customHeight="1" spans="1:2">
      <c r="A21" s="79" t="s">
        <v>107</v>
      </c>
      <c r="B21" s="80"/>
    </row>
    <row r="22" ht="20" customHeight="1" spans="1:2">
      <c r="A22" s="75" t="s">
        <v>100</v>
      </c>
      <c r="B22" s="80"/>
    </row>
    <row r="23" ht="20" customHeight="1" spans="1:2">
      <c r="A23" s="79" t="s">
        <v>108</v>
      </c>
      <c r="B23" s="80">
        <v>1662.39</v>
      </c>
    </row>
    <row r="24" ht="20" customHeight="1" spans="1:2">
      <c r="A24" s="75" t="s">
        <v>109</v>
      </c>
      <c r="B24" s="80"/>
    </row>
    <row r="25" ht="20" customHeight="1" spans="1:2">
      <c r="A25" s="75" t="s">
        <v>109</v>
      </c>
      <c r="B25" s="80"/>
    </row>
    <row r="26" ht="20" customHeight="1" spans="1:2">
      <c r="A26" s="75" t="s">
        <v>109</v>
      </c>
      <c r="B26" s="80"/>
    </row>
    <row r="27" ht="20" customHeight="1" spans="1:2">
      <c r="A27" s="75" t="s">
        <v>109</v>
      </c>
      <c r="B27" s="80"/>
    </row>
    <row r="28" ht="20" customHeight="1" spans="1:2">
      <c r="A28" s="75" t="s">
        <v>109</v>
      </c>
      <c r="B28" s="80"/>
    </row>
    <row r="29" ht="20" customHeight="1" spans="1:2">
      <c r="A29" s="79" t="s">
        <v>110</v>
      </c>
      <c r="B29" s="80"/>
    </row>
    <row r="30" ht="20" customHeight="1" spans="1:2">
      <c r="A30" s="75" t="s">
        <v>100</v>
      </c>
      <c r="B30" s="80"/>
    </row>
    <row r="31" ht="20" customHeight="1" spans="1:2">
      <c r="A31" s="79" t="s">
        <v>111</v>
      </c>
      <c r="B31" s="80"/>
    </row>
    <row r="32" ht="20" customHeight="1" spans="1:2">
      <c r="A32" s="75" t="s">
        <v>100</v>
      </c>
      <c r="B32" s="80"/>
    </row>
    <row r="33" ht="20" customHeight="1" spans="1:2">
      <c r="A33" s="79" t="s">
        <v>112</v>
      </c>
      <c r="B33" s="80"/>
    </row>
    <row r="34" spans="1:2">
      <c r="A34" s="107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A7" sqref="A7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67" t="s">
        <v>114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ht="25" customHeight="1" spans="1:5">
      <c r="A3" s="77" t="s">
        <v>115</v>
      </c>
      <c r="B3" s="77" t="s">
        <v>116</v>
      </c>
      <c r="C3" s="77" t="s">
        <v>117</v>
      </c>
      <c r="D3" s="77" t="s">
        <v>118</v>
      </c>
      <c r="E3" s="77" t="s">
        <v>119</v>
      </c>
    </row>
    <row r="4" ht="25" customHeight="1" spans="1:5">
      <c r="A4" s="77" t="s">
        <v>120</v>
      </c>
      <c r="B4" s="77">
        <v>1</v>
      </c>
      <c r="C4" s="77">
        <v>2</v>
      </c>
      <c r="D4" s="77">
        <v>3</v>
      </c>
      <c r="E4" s="77">
        <v>4</v>
      </c>
    </row>
    <row r="5" ht="25" customHeight="1" spans="1:5">
      <c r="A5" s="84" t="s">
        <v>121</v>
      </c>
      <c r="B5" s="97">
        <f>B6+B9+B15+B18</f>
        <v>1662.39</v>
      </c>
      <c r="C5" s="97">
        <f>C6+C9+C15+C18</f>
        <v>1662.39</v>
      </c>
      <c r="D5" s="97"/>
      <c r="E5" s="97"/>
    </row>
    <row r="6" ht="25" customHeight="1" spans="1:5">
      <c r="A6" s="90" t="s">
        <v>122</v>
      </c>
      <c r="B6" s="97">
        <v>1225.07</v>
      </c>
      <c r="C6" s="97">
        <v>1225.07</v>
      </c>
      <c r="D6" s="97"/>
      <c r="E6" s="97"/>
    </row>
    <row r="7" ht="25" customHeight="1" spans="1:5">
      <c r="A7" s="92" t="s">
        <v>123</v>
      </c>
      <c r="B7" s="96">
        <v>1225.07</v>
      </c>
      <c r="C7" s="96">
        <v>1225.07</v>
      </c>
      <c r="D7" s="97"/>
      <c r="E7" s="97"/>
    </row>
    <row r="8" ht="25" customHeight="1" spans="1:5">
      <c r="A8" s="92" t="s">
        <v>124</v>
      </c>
      <c r="B8" s="96">
        <v>1225.07</v>
      </c>
      <c r="C8" s="96">
        <v>1225.07</v>
      </c>
      <c r="D8" s="96"/>
      <c r="E8" s="96"/>
    </row>
    <row r="9" ht="25" customHeight="1" spans="1:5">
      <c r="A9" s="90" t="s">
        <v>125</v>
      </c>
      <c r="B9" s="97">
        <f>B10+B13</f>
        <v>242.81</v>
      </c>
      <c r="C9" s="97">
        <f>C10+C13</f>
        <v>242.81</v>
      </c>
      <c r="D9" s="97"/>
      <c r="E9" s="97"/>
    </row>
    <row r="10" ht="25" customHeight="1" spans="1:5">
      <c r="A10" s="92" t="s">
        <v>126</v>
      </c>
      <c r="B10" s="96">
        <f>SUM(B11:B12)</f>
        <v>232.17</v>
      </c>
      <c r="C10" s="96">
        <f>SUM(C11:C12)</f>
        <v>232.17</v>
      </c>
      <c r="D10" s="97"/>
      <c r="E10" s="97"/>
    </row>
    <row r="11" ht="25" customHeight="1" spans="1:5">
      <c r="A11" s="92" t="s">
        <v>127</v>
      </c>
      <c r="B11" s="96">
        <v>154.78</v>
      </c>
      <c r="C11" s="96">
        <v>154.78</v>
      </c>
      <c r="D11" s="96"/>
      <c r="E11" s="96"/>
    </row>
    <row r="12" ht="25" customHeight="1" spans="1:5">
      <c r="A12" s="92" t="s">
        <v>128</v>
      </c>
      <c r="B12" s="96">
        <v>77.39</v>
      </c>
      <c r="C12" s="96">
        <v>77.39</v>
      </c>
      <c r="D12" s="96"/>
      <c r="E12" s="96"/>
    </row>
    <row r="13" ht="25" customHeight="1" spans="1:5">
      <c r="A13" s="92" t="s">
        <v>129</v>
      </c>
      <c r="B13" s="96">
        <v>10.64</v>
      </c>
      <c r="C13" s="96">
        <v>10.64</v>
      </c>
      <c r="D13" s="96"/>
      <c r="E13" s="96"/>
    </row>
    <row r="14" ht="25" customHeight="1" spans="1:5">
      <c r="A14" s="92" t="s">
        <v>129</v>
      </c>
      <c r="B14" s="96">
        <v>10.64</v>
      </c>
      <c r="C14" s="96">
        <v>10.64</v>
      </c>
      <c r="D14" s="96"/>
      <c r="E14" s="96"/>
    </row>
    <row r="15" ht="25" customHeight="1" spans="1:5">
      <c r="A15" s="90" t="s">
        <v>130</v>
      </c>
      <c r="B15" s="97">
        <v>80.44</v>
      </c>
      <c r="C15" s="97">
        <v>80.44</v>
      </c>
      <c r="D15" s="96"/>
      <c r="E15" s="96"/>
    </row>
    <row r="16" ht="25" customHeight="1" spans="1:5">
      <c r="A16" s="92" t="s">
        <v>131</v>
      </c>
      <c r="B16" s="96">
        <v>80.44</v>
      </c>
      <c r="C16" s="96">
        <v>80.44</v>
      </c>
      <c r="D16" s="96"/>
      <c r="E16" s="96"/>
    </row>
    <row r="17" ht="25" customHeight="1" spans="1:5">
      <c r="A17" s="92" t="s">
        <v>132</v>
      </c>
      <c r="B17" s="96">
        <v>80.44</v>
      </c>
      <c r="C17" s="96">
        <v>80.44</v>
      </c>
      <c r="D17" s="96"/>
      <c r="E17" s="96"/>
    </row>
    <row r="18" ht="25" customHeight="1" spans="1:5">
      <c r="A18" s="90" t="s">
        <v>133</v>
      </c>
      <c r="B18" s="97">
        <v>114.07</v>
      </c>
      <c r="C18" s="97">
        <v>114.07</v>
      </c>
      <c r="D18" s="96"/>
      <c r="E18" s="96"/>
    </row>
    <row r="19" ht="25" customHeight="1" spans="1:5">
      <c r="A19" s="92" t="s">
        <v>134</v>
      </c>
      <c r="B19" s="96">
        <v>114.07</v>
      </c>
      <c r="C19" s="96">
        <v>114.07</v>
      </c>
      <c r="D19" s="96"/>
      <c r="E19" s="96"/>
    </row>
    <row r="20" ht="25" customHeight="1" spans="1:5">
      <c r="A20" s="92" t="s">
        <v>135</v>
      </c>
      <c r="B20" s="96">
        <v>114.07</v>
      </c>
      <c r="C20" s="96">
        <v>114.07</v>
      </c>
      <c r="D20" s="96"/>
      <c r="E20" s="96"/>
    </row>
    <row r="21" ht="25" customHeight="1" spans="1:5">
      <c r="A21" s="84"/>
      <c r="B21" s="97"/>
      <c r="C21" s="97"/>
      <c r="D21" s="97"/>
      <c r="E21" s="97"/>
    </row>
    <row r="22" spans="1:5">
      <c r="A22" s="87" t="s">
        <v>136</v>
      </c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G34" sqref="G34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7" t="s">
        <v>137</v>
      </c>
      <c r="B1" s="67"/>
      <c r="C1" s="67"/>
      <c r="D1" s="67"/>
    </row>
    <row r="2" spans="1:4">
      <c r="A2" s="68"/>
      <c r="B2" s="69"/>
      <c r="C2" s="69"/>
      <c r="D2" s="69" t="s">
        <v>43</v>
      </c>
    </row>
    <row r="3" ht="15" customHeight="1" spans="1:4">
      <c r="A3" s="77" t="s">
        <v>138</v>
      </c>
      <c r="B3" s="77"/>
      <c r="C3" s="77" t="s">
        <v>139</v>
      </c>
      <c r="D3" s="77"/>
    </row>
    <row r="4" spans="1:4">
      <c r="A4" s="77" t="s">
        <v>46</v>
      </c>
      <c r="B4" s="77" t="s">
        <v>47</v>
      </c>
      <c r="C4" s="77" t="s">
        <v>46</v>
      </c>
      <c r="D4" s="77" t="s">
        <v>140</v>
      </c>
    </row>
    <row r="5" spans="1:4">
      <c r="A5" s="102" t="s">
        <v>141</v>
      </c>
      <c r="B5" s="103">
        <v>1662.39</v>
      </c>
      <c r="C5" s="102" t="s">
        <v>142</v>
      </c>
      <c r="D5" s="103">
        <f>SUM(D6:D34)</f>
        <v>1662.39</v>
      </c>
    </row>
    <row r="6" spans="1:4">
      <c r="A6" s="102" t="s">
        <v>143</v>
      </c>
      <c r="B6" s="85">
        <v>1662.39</v>
      </c>
      <c r="C6" s="102" t="s">
        <v>144</v>
      </c>
      <c r="D6" s="85"/>
    </row>
    <row r="7" spans="1:4">
      <c r="A7" s="102" t="s">
        <v>145</v>
      </c>
      <c r="B7" s="85"/>
      <c r="C7" s="102" t="s">
        <v>146</v>
      </c>
      <c r="D7" s="85"/>
    </row>
    <row r="8" spans="1:4">
      <c r="A8" s="102" t="s">
        <v>147</v>
      </c>
      <c r="B8" s="85"/>
      <c r="C8" s="102" t="s">
        <v>148</v>
      </c>
      <c r="D8" s="85"/>
    </row>
    <row r="9" spans="1:4">
      <c r="A9" s="102"/>
      <c r="B9" s="104"/>
      <c r="C9" s="102" t="s">
        <v>149</v>
      </c>
      <c r="D9" s="85"/>
    </row>
    <row r="10" spans="1:4">
      <c r="A10" s="102"/>
      <c r="B10" s="104"/>
      <c r="C10" s="102" t="s">
        <v>150</v>
      </c>
      <c r="D10" s="85">
        <v>1225.07</v>
      </c>
    </row>
    <row r="11" spans="1:4">
      <c r="A11" s="102"/>
      <c r="B11" s="104"/>
      <c r="C11" s="102" t="s">
        <v>151</v>
      </c>
      <c r="D11" s="85"/>
    </row>
    <row r="12" spans="1:4">
      <c r="A12" s="105"/>
      <c r="B12" s="106"/>
      <c r="C12" s="102" t="s">
        <v>152</v>
      </c>
      <c r="D12" s="85"/>
    </row>
    <row r="13" spans="1:4">
      <c r="A13" s="105"/>
      <c r="B13" s="106"/>
      <c r="C13" s="102" t="s">
        <v>153</v>
      </c>
      <c r="D13" s="85">
        <v>242.81</v>
      </c>
    </row>
    <row r="14" spans="1:4">
      <c r="A14" s="105"/>
      <c r="B14" s="106"/>
      <c r="C14" s="102" t="s">
        <v>154</v>
      </c>
      <c r="D14" s="85"/>
    </row>
    <row r="15" spans="1:4">
      <c r="A15" s="105"/>
      <c r="B15" s="106"/>
      <c r="C15" s="102" t="s">
        <v>155</v>
      </c>
      <c r="D15" s="85">
        <v>80.44</v>
      </c>
    </row>
    <row r="16" spans="1:4">
      <c r="A16" s="105"/>
      <c r="B16" s="106"/>
      <c r="C16" s="102" t="s">
        <v>156</v>
      </c>
      <c r="D16" s="85"/>
    </row>
    <row r="17" spans="1:4">
      <c r="A17" s="105"/>
      <c r="B17" s="106"/>
      <c r="C17" s="102" t="s">
        <v>157</v>
      </c>
      <c r="D17" s="85"/>
    </row>
    <row r="18" spans="1:4">
      <c r="A18" s="105"/>
      <c r="B18" s="106"/>
      <c r="C18" s="102" t="s">
        <v>158</v>
      </c>
      <c r="D18" s="85"/>
    </row>
    <row r="19" spans="1:4">
      <c r="A19" s="105"/>
      <c r="B19" s="106"/>
      <c r="C19" s="102" t="s">
        <v>159</v>
      </c>
      <c r="D19" s="85"/>
    </row>
    <row r="20" spans="1:4">
      <c r="A20" s="105"/>
      <c r="B20" s="106"/>
      <c r="C20" s="102" t="s">
        <v>160</v>
      </c>
      <c r="D20" s="85"/>
    </row>
    <row r="21" spans="1:4">
      <c r="A21" s="105"/>
      <c r="B21" s="106"/>
      <c r="C21" s="102" t="s">
        <v>161</v>
      </c>
      <c r="D21" s="85"/>
    </row>
    <row r="22" spans="1:4">
      <c r="A22" s="105"/>
      <c r="B22" s="106"/>
      <c r="C22" s="102" t="s">
        <v>162</v>
      </c>
      <c r="D22" s="85"/>
    </row>
    <row r="23" spans="1:4">
      <c r="A23" s="105"/>
      <c r="B23" s="106"/>
      <c r="C23" s="102" t="s">
        <v>163</v>
      </c>
      <c r="D23" s="85"/>
    </row>
    <row r="24" spans="1:4">
      <c r="A24" s="105"/>
      <c r="B24" s="106"/>
      <c r="C24" s="102" t="s">
        <v>164</v>
      </c>
      <c r="D24" s="85"/>
    </row>
    <row r="25" spans="1:4">
      <c r="A25" s="105"/>
      <c r="B25" s="106"/>
      <c r="C25" s="102" t="s">
        <v>165</v>
      </c>
      <c r="D25" s="85">
        <v>114.07</v>
      </c>
    </row>
    <row r="26" spans="1:4">
      <c r="A26" s="105"/>
      <c r="B26" s="106"/>
      <c r="C26" s="102" t="s">
        <v>166</v>
      </c>
      <c r="D26" s="85"/>
    </row>
    <row r="27" spans="1:4">
      <c r="A27" s="105"/>
      <c r="B27" s="106"/>
      <c r="C27" s="102" t="s">
        <v>167</v>
      </c>
      <c r="D27" s="85"/>
    </row>
    <row r="28" spans="1:4">
      <c r="A28" s="105"/>
      <c r="B28" s="106"/>
      <c r="C28" s="102" t="s">
        <v>168</v>
      </c>
      <c r="D28" s="85"/>
    </row>
    <row r="29" spans="1:4">
      <c r="A29" s="105"/>
      <c r="B29" s="106"/>
      <c r="C29" s="102" t="s">
        <v>169</v>
      </c>
      <c r="D29" s="85"/>
    </row>
    <row r="30" spans="1:4">
      <c r="A30" s="105"/>
      <c r="B30" s="106"/>
      <c r="C30" s="102" t="s">
        <v>170</v>
      </c>
      <c r="D30" s="85"/>
    </row>
    <row r="31" spans="1:4">
      <c r="A31" s="105"/>
      <c r="B31" s="106"/>
      <c r="C31" s="102" t="s">
        <v>171</v>
      </c>
      <c r="D31" s="85"/>
    </row>
    <row r="32" spans="1:4">
      <c r="A32" s="105"/>
      <c r="B32" s="106"/>
      <c r="C32" s="102" t="s">
        <v>172</v>
      </c>
      <c r="D32" s="85"/>
    </row>
    <row r="33" spans="1:4">
      <c r="A33" s="105"/>
      <c r="B33" s="106"/>
      <c r="C33" s="102" t="s">
        <v>173</v>
      </c>
      <c r="D33" s="85"/>
    </row>
    <row r="34" spans="1:4">
      <c r="A34" s="105"/>
      <c r="B34" s="106"/>
      <c r="C34" s="102" t="s">
        <v>174</v>
      </c>
      <c r="D34" s="85"/>
    </row>
    <row r="35" spans="1:4">
      <c r="A35" s="105"/>
      <c r="B35" s="106"/>
      <c r="C35" s="102"/>
      <c r="D35" s="85"/>
    </row>
    <row r="36" spans="1:4">
      <c r="A36" s="77" t="s">
        <v>175</v>
      </c>
      <c r="B36" s="103">
        <v>1662.39</v>
      </c>
      <c r="C36" s="77" t="s">
        <v>176</v>
      </c>
      <c r="D36" s="103">
        <v>1662.39</v>
      </c>
    </row>
    <row r="37" spans="1:4">
      <c r="A37" s="107" t="s">
        <v>113</v>
      </c>
    </row>
    <row r="38" spans="1:4">
      <c r="A38" s="88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12" sqref="D12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7" t="s">
        <v>178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>
      <c r="A2" s="68"/>
      <c r="B2" s="69"/>
      <c r="C2" s="69"/>
      <c r="D2" s="69"/>
      <c r="E2" s="69"/>
      <c r="F2" s="69"/>
      <c r="G2" s="69"/>
      <c r="H2" s="69"/>
      <c r="I2" s="69"/>
      <c r="J2" s="69"/>
      <c r="K2" s="69" t="s">
        <v>43</v>
      </c>
    </row>
    <row r="3" ht="15" customHeight="1" spans="1:11">
      <c r="A3" s="77" t="s">
        <v>179</v>
      </c>
      <c r="B3" s="77" t="s">
        <v>180</v>
      </c>
      <c r="C3" s="77" t="s">
        <v>181</v>
      </c>
      <c r="D3" s="77"/>
      <c r="E3" s="77"/>
      <c r="F3" s="77" t="s">
        <v>182</v>
      </c>
      <c r="G3" s="77"/>
      <c r="H3" s="77"/>
      <c r="I3" s="77" t="s">
        <v>183</v>
      </c>
      <c r="J3" s="77"/>
      <c r="K3" s="77"/>
    </row>
    <row r="4" spans="1:11">
      <c r="A4" s="77"/>
      <c r="B4" s="77"/>
      <c r="C4" s="77" t="s">
        <v>140</v>
      </c>
      <c r="D4" s="77" t="s">
        <v>117</v>
      </c>
      <c r="E4" s="77" t="s">
        <v>118</v>
      </c>
      <c r="F4" s="77" t="s">
        <v>140</v>
      </c>
      <c r="G4" s="77" t="s">
        <v>117</v>
      </c>
      <c r="H4" s="77" t="s">
        <v>118</v>
      </c>
      <c r="I4" s="77" t="s">
        <v>140</v>
      </c>
      <c r="J4" s="77" t="s">
        <v>117</v>
      </c>
      <c r="K4" s="77" t="s">
        <v>118</v>
      </c>
    </row>
    <row r="5" spans="1:11">
      <c r="A5" s="100" t="s">
        <v>184</v>
      </c>
      <c r="B5" s="100">
        <v>1</v>
      </c>
      <c r="C5" s="100">
        <v>2</v>
      </c>
      <c r="D5" s="100">
        <v>3</v>
      </c>
      <c r="E5" s="100">
        <v>4</v>
      </c>
      <c r="F5" s="100">
        <v>5</v>
      </c>
      <c r="G5" s="100">
        <v>6</v>
      </c>
      <c r="H5" s="100">
        <v>7</v>
      </c>
      <c r="I5" s="100">
        <v>8</v>
      </c>
      <c r="J5" s="100">
        <v>9</v>
      </c>
      <c r="K5" s="101">
        <v>10</v>
      </c>
    </row>
    <row r="6" spans="1:11">
      <c r="A6" s="84" t="s">
        <v>121</v>
      </c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1:11">
      <c r="A7" s="86" t="s">
        <v>185</v>
      </c>
      <c r="B7" s="96">
        <v>1662.39</v>
      </c>
      <c r="C7" s="96">
        <v>1662.39</v>
      </c>
      <c r="D7" s="96">
        <v>1662.39</v>
      </c>
      <c r="E7" s="96"/>
      <c r="F7" s="96"/>
      <c r="G7" s="96"/>
      <c r="H7" s="96"/>
      <c r="I7" s="96"/>
      <c r="J7" s="96"/>
      <c r="K7" s="96"/>
    </row>
    <row r="8" spans="1:11">
      <c r="A8" s="86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spans="1:11">
      <c r="A9" s="86"/>
      <c r="B9" s="96"/>
      <c r="C9" s="96"/>
      <c r="D9" s="96"/>
      <c r="E9" s="96"/>
      <c r="F9" s="96"/>
      <c r="G9" s="96"/>
      <c r="H9" s="96"/>
      <c r="I9" s="96"/>
      <c r="J9" s="96"/>
      <c r="K9" s="96"/>
    </row>
    <row r="10" spans="1:11">
      <c r="A10" s="86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>
      <c r="A11" s="8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>
      <c r="A12" s="86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spans="1:11">
      <c r="A13" s="86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spans="1:11">
      <c r="A14" s="86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spans="1:11">
      <c r="A15" s="86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>
      <c r="A16" s="87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workbookViewId="0">
      <selection activeCell="A15" sqref="A15"/>
    </sheetView>
  </sheetViews>
  <sheetFormatPr defaultColWidth="9" defaultRowHeight="13.5" outlineLevelCol="4"/>
  <cols>
    <col min="1" max="1" width="30.75" customWidth="1"/>
    <col min="2" max="2" width="26.75" customWidth="1"/>
    <col min="3" max="5" width="12" customWidth="1"/>
  </cols>
  <sheetData>
    <row r="1" ht="20.25" spans="1:5">
      <c r="A1" s="67" t="s">
        <v>186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ht="15" customHeight="1" spans="1:5">
      <c r="A3" s="77" t="s">
        <v>115</v>
      </c>
      <c r="B3" s="77"/>
      <c r="C3" s="77" t="s">
        <v>181</v>
      </c>
      <c r="D3" s="77"/>
      <c r="E3" s="77"/>
    </row>
    <row r="4" spans="1:5">
      <c r="A4" s="77" t="s">
        <v>187</v>
      </c>
      <c r="B4" s="77" t="s">
        <v>188</v>
      </c>
      <c r="C4" s="77" t="s">
        <v>140</v>
      </c>
      <c r="D4" s="77" t="s">
        <v>117</v>
      </c>
      <c r="E4" s="77" t="s">
        <v>118</v>
      </c>
    </row>
    <row r="5" spans="1:5">
      <c r="A5" s="77" t="s">
        <v>96</v>
      </c>
      <c r="B5" s="77" t="s">
        <v>96</v>
      </c>
      <c r="C5" s="77">
        <v>1</v>
      </c>
      <c r="D5" s="77">
        <v>2</v>
      </c>
      <c r="E5" s="77">
        <v>3</v>
      </c>
    </row>
    <row r="6" spans="1:5">
      <c r="A6" s="98" t="s">
        <v>189</v>
      </c>
      <c r="B6" s="98" t="s">
        <v>121</v>
      </c>
      <c r="C6" s="97">
        <f>C7+C10+C16+C19</f>
        <v>1662.39</v>
      </c>
      <c r="D6" s="97">
        <f>D7+D10+D16+D19</f>
        <v>1662.39</v>
      </c>
      <c r="E6" s="97"/>
    </row>
    <row r="7" spans="1:5">
      <c r="A7" s="98">
        <v>205</v>
      </c>
      <c r="B7" s="98" t="s">
        <v>122</v>
      </c>
      <c r="C7" s="97">
        <v>1225.07</v>
      </c>
      <c r="D7" s="97">
        <v>1225.07</v>
      </c>
      <c r="E7" s="97"/>
    </row>
    <row r="8" spans="1:5">
      <c r="A8" s="99">
        <v>20503</v>
      </c>
      <c r="B8" s="99" t="s">
        <v>190</v>
      </c>
      <c r="C8" s="96">
        <v>1225.07</v>
      </c>
      <c r="D8" s="96">
        <v>1225.07</v>
      </c>
      <c r="E8" s="97"/>
    </row>
    <row r="9" spans="1:5">
      <c r="A9" s="99">
        <v>2050302</v>
      </c>
      <c r="B9" s="99" t="s">
        <v>124</v>
      </c>
      <c r="C9" s="96">
        <v>1225.07</v>
      </c>
      <c r="D9" s="96">
        <v>1225.07</v>
      </c>
      <c r="E9" s="96"/>
    </row>
    <row r="10" spans="1:5">
      <c r="A10" s="98">
        <v>208</v>
      </c>
      <c r="B10" s="98" t="s">
        <v>125</v>
      </c>
      <c r="C10" s="97">
        <f>C11+C14</f>
        <v>242.81</v>
      </c>
      <c r="D10" s="97">
        <f>D11+D14</f>
        <v>242.81</v>
      </c>
      <c r="E10" s="96"/>
    </row>
    <row r="11" spans="1:5">
      <c r="A11" s="99" t="s">
        <v>191</v>
      </c>
      <c r="B11" s="99" t="s">
        <v>126</v>
      </c>
      <c r="C11" s="96">
        <f>SUM(C12:C13)</f>
        <v>232.17</v>
      </c>
      <c r="D11" s="96">
        <f>SUM(D12:D13)</f>
        <v>232.17</v>
      </c>
      <c r="E11" s="96"/>
    </row>
    <row r="12" spans="1:5">
      <c r="A12" s="99" t="s">
        <v>192</v>
      </c>
      <c r="B12" s="99" t="s">
        <v>127</v>
      </c>
      <c r="C12" s="96">
        <v>154.78</v>
      </c>
      <c r="D12" s="96">
        <v>154.78</v>
      </c>
      <c r="E12" s="96"/>
    </row>
    <row r="13" spans="1:5">
      <c r="A13" s="99" t="s">
        <v>193</v>
      </c>
      <c r="B13" s="99" t="s">
        <v>128</v>
      </c>
      <c r="C13" s="96">
        <v>77.39</v>
      </c>
      <c r="D13" s="96">
        <v>77.39</v>
      </c>
      <c r="E13" s="96"/>
    </row>
    <row r="14" spans="1:5">
      <c r="A14" s="99" t="s">
        <v>194</v>
      </c>
      <c r="B14" s="99" t="s">
        <v>129</v>
      </c>
      <c r="C14" s="96">
        <v>10.64</v>
      </c>
      <c r="D14" s="96">
        <v>10.64</v>
      </c>
      <c r="E14" s="96"/>
    </row>
    <row r="15" spans="1:5">
      <c r="A15" s="99" t="s">
        <v>195</v>
      </c>
      <c r="B15" s="99" t="s">
        <v>129</v>
      </c>
      <c r="C15" s="96">
        <v>10.64</v>
      </c>
      <c r="D15" s="96">
        <v>10.64</v>
      </c>
      <c r="E15" s="96"/>
    </row>
    <row r="16" spans="1:5">
      <c r="A16" s="98" t="s">
        <v>196</v>
      </c>
      <c r="B16" s="98" t="s">
        <v>130</v>
      </c>
      <c r="C16" s="97">
        <v>80.44</v>
      </c>
      <c r="D16" s="97">
        <v>80.44</v>
      </c>
      <c r="E16" s="96"/>
    </row>
    <row r="17" spans="1:5">
      <c r="A17" s="99" t="s">
        <v>197</v>
      </c>
      <c r="B17" s="99" t="s">
        <v>131</v>
      </c>
      <c r="C17" s="96">
        <v>80.44</v>
      </c>
      <c r="D17" s="96">
        <v>80.44</v>
      </c>
      <c r="E17" s="96"/>
    </row>
    <row r="18" spans="1:5">
      <c r="A18" s="99">
        <v>2101102</v>
      </c>
      <c r="B18" s="99" t="s">
        <v>132</v>
      </c>
      <c r="C18" s="96">
        <v>80.44</v>
      </c>
      <c r="D18" s="96">
        <v>80.44</v>
      </c>
      <c r="E18" s="96"/>
    </row>
    <row r="19" spans="1:5">
      <c r="A19" s="98" t="s">
        <v>198</v>
      </c>
      <c r="B19" s="98" t="s">
        <v>133</v>
      </c>
      <c r="C19" s="97">
        <v>114.07</v>
      </c>
      <c r="D19" s="97">
        <v>114.07</v>
      </c>
      <c r="E19" s="96"/>
    </row>
    <row r="20" spans="1:5">
      <c r="A20" s="99" t="s">
        <v>199</v>
      </c>
      <c r="B20" s="99" t="s">
        <v>134</v>
      </c>
      <c r="C20" s="96">
        <v>114.07</v>
      </c>
      <c r="D20" s="96">
        <v>114.07</v>
      </c>
      <c r="E20" s="96"/>
    </row>
    <row r="21" spans="1:5">
      <c r="A21" s="99">
        <v>2210201</v>
      </c>
      <c r="B21" s="99" t="s">
        <v>135</v>
      </c>
      <c r="C21" s="96">
        <v>114.07</v>
      </c>
      <c r="D21" s="96">
        <v>114.07</v>
      </c>
      <c r="E21" s="96"/>
    </row>
    <row r="22" spans="1:5">
      <c r="A22" s="98"/>
      <c r="B22" s="98"/>
      <c r="C22" s="97"/>
      <c r="D22" s="97"/>
      <c r="E22" s="97"/>
    </row>
    <row r="23" spans="1:5">
      <c r="A23" s="99"/>
      <c r="B23" s="99"/>
      <c r="C23" s="96"/>
      <c r="D23" s="96"/>
      <c r="E23" s="96"/>
    </row>
    <row r="24" spans="1:5">
      <c r="A24" s="98"/>
      <c r="B24" s="98"/>
      <c r="C24" s="97"/>
      <c r="D24" s="97"/>
      <c r="E24" s="97"/>
    </row>
    <row r="25" spans="1:5">
      <c r="A25" s="98"/>
      <c r="B25" s="98"/>
      <c r="C25" s="97"/>
      <c r="D25" s="97"/>
      <c r="E25" s="97"/>
    </row>
    <row r="26" spans="1:5">
      <c r="A26" s="99"/>
      <c r="B26" s="99"/>
      <c r="C26" s="96"/>
      <c r="D26" s="96"/>
      <c r="E26" s="96"/>
    </row>
    <row r="27" spans="1:5">
      <c r="A27" s="87" t="s">
        <v>136</v>
      </c>
    </row>
    <row r="28" spans="1:5">
      <c r="A28" s="88" t="s">
        <v>177</v>
      </c>
    </row>
    <row r="29" spans="1:5">
      <c r="A29" s="88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G12" sqref="G12"/>
    </sheetView>
  </sheetViews>
  <sheetFormatPr defaultColWidth="9" defaultRowHeight="13.5" outlineLevelCol="4"/>
  <cols>
    <col min="1" max="1" width="23.5" customWidth="1"/>
    <col min="2" max="2" width="32.625" customWidth="1"/>
    <col min="3" max="5" width="20.25" customWidth="1"/>
  </cols>
  <sheetData>
    <row r="1" ht="20.25" spans="1:5">
      <c r="A1" s="67" t="s">
        <v>200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ht="15" customHeight="1" spans="1:5">
      <c r="A3" s="77" t="s">
        <v>201</v>
      </c>
      <c r="B3" s="77"/>
      <c r="C3" s="77" t="s">
        <v>202</v>
      </c>
      <c r="D3" s="77"/>
      <c r="E3" s="77"/>
    </row>
    <row r="4" spans="1:5">
      <c r="A4" s="77" t="s">
        <v>187</v>
      </c>
      <c r="B4" s="77" t="s">
        <v>188</v>
      </c>
      <c r="C4" s="77" t="s">
        <v>140</v>
      </c>
      <c r="D4" s="77" t="s">
        <v>203</v>
      </c>
      <c r="E4" s="77" t="s">
        <v>204</v>
      </c>
    </row>
    <row r="5" spans="1:5">
      <c r="A5" s="77" t="s">
        <v>96</v>
      </c>
      <c r="B5" s="77" t="s">
        <v>96</v>
      </c>
      <c r="C5" s="77">
        <v>1</v>
      </c>
      <c r="D5" s="77">
        <v>2</v>
      </c>
      <c r="E5" s="77">
        <v>3</v>
      </c>
    </row>
    <row r="6" spans="1:5">
      <c r="A6" s="84" t="s">
        <v>189</v>
      </c>
      <c r="B6" s="84" t="s">
        <v>121</v>
      </c>
      <c r="C6" s="89">
        <f>C7+C19+C24</f>
        <v>1662.39</v>
      </c>
      <c r="D6" s="89">
        <f>D7+D24</f>
        <v>1572.04</v>
      </c>
      <c r="E6" s="89">
        <f>E19</f>
        <v>90.35</v>
      </c>
    </row>
    <row r="7" spans="1:5">
      <c r="A7" s="90" t="s">
        <v>205</v>
      </c>
      <c r="B7" s="90" t="s">
        <v>206</v>
      </c>
      <c r="C7" s="91">
        <f>SUM(C8:C18)</f>
        <v>1571.69</v>
      </c>
      <c r="D7" s="91">
        <f>SUM(D8:D18)</f>
        <v>1571.69</v>
      </c>
      <c r="E7" s="89"/>
    </row>
    <row r="8" spans="1:5">
      <c r="A8" s="92" t="s">
        <v>207</v>
      </c>
      <c r="B8" s="92" t="s">
        <v>208</v>
      </c>
      <c r="C8" s="93">
        <v>526.55</v>
      </c>
      <c r="D8" s="93">
        <v>526.55</v>
      </c>
      <c r="E8" s="93"/>
    </row>
    <row r="9" spans="1:5">
      <c r="A9" s="92" t="s">
        <v>209</v>
      </c>
      <c r="B9" s="92" t="s">
        <v>210</v>
      </c>
      <c r="C9" s="93">
        <v>503.22</v>
      </c>
      <c r="D9" s="93">
        <v>503.22</v>
      </c>
      <c r="E9" s="93"/>
    </row>
    <row r="10" spans="1:5">
      <c r="A10" s="92" t="s">
        <v>211</v>
      </c>
      <c r="B10" s="92" t="s">
        <v>212</v>
      </c>
      <c r="C10" s="93">
        <v>43.88</v>
      </c>
      <c r="D10" s="93">
        <v>43.88</v>
      </c>
      <c r="E10" s="93"/>
    </row>
    <row r="11" spans="1:5">
      <c r="A11" s="92" t="s">
        <v>211</v>
      </c>
      <c r="B11" s="92" t="s">
        <v>213</v>
      </c>
      <c r="C11" s="93">
        <v>60.72</v>
      </c>
      <c r="D11" s="93">
        <v>60.72</v>
      </c>
      <c r="E11" s="93"/>
    </row>
    <row r="12" spans="1:5">
      <c r="A12" s="92" t="s">
        <v>214</v>
      </c>
      <c r="B12" s="92" t="s">
        <v>215</v>
      </c>
      <c r="C12" s="93">
        <v>154.78</v>
      </c>
      <c r="D12" s="93">
        <v>154.78</v>
      </c>
      <c r="E12" s="93"/>
    </row>
    <row r="13" spans="1:5">
      <c r="A13" s="92" t="s">
        <v>216</v>
      </c>
      <c r="B13" s="92" t="s">
        <v>217</v>
      </c>
      <c r="C13" s="93">
        <v>77.39</v>
      </c>
      <c r="D13" s="93">
        <v>77.39</v>
      </c>
      <c r="E13" s="93"/>
    </row>
    <row r="14" spans="1:5">
      <c r="A14" s="92" t="s">
        <v>218</v>
      </c>
      <c r="B14" s="92" t="s">
        <v>219</v>
      </c>
      <c r="C14" s="93">
        <v>3.87</v>
      </c>
      <c r="D14" s="93">
        <v>3.87</v>
      </c>
      <c r="E14" s="93"/>
    </row>
    <row r="15" spans="1:5">
      <c r="A15" s="92" t="s">
        <v>218</v>
      </c>
      <c r="B15" s="92" t="s">
        <v>220</v>
      </c>
      <c r="C15" s="93">
        <v>6.77</v>
      </c>
      <c r="D15" s="93">
        <v>6.77</v>
      </c>
      <c r="E15" s="93"/>
    </row>
    <row r="16" spans="1:5">
      <c r="A16" s="92" t="s">
        <v>221</v>
      </c>
      <c r="B16" s="92" t="s">
        <v>222</v>
      </c>
      <c r="C16" s="93">
        <v>64.64</v>
      </c>
      <c r="D16" s="93">
        <v>64.64</v>
      </c>
      <c r="E16" s="93"/>
    </row>
    <row r="17" spans="1:5">
      <c r="A17" s="92" t="s">
        <v>223</v>
      </c>
      <c r="B17" s="92" t="s">
        <v>224</v>
      </c>
      <c r="C17" s="94">
        <v>15.8</v>
      </c>
      <c r="D17" s="94">
        <v>15.8</v>
      </c>
      <c r="E17" s="93"/>
    </row>
    <row r="18" spans="1:5">
      <c r="A18" s="92" t="s">
        <v>225</v>
      </c>
      <c r="B18" s="92" t="s">
        <v>135</v>
      </c>
      <c r="C18" s="94">
        <v>114.07</v>
      </c>
      <c r="D18" s="94">
        <v>114.07</v>
      </c>
      <c r="E18" s="93"/>
    </row>
    <row r="19" spans="1:5">
      <c r="A19" s="90" t="s">
        <v>226</v>
      </c>
      <c r="B19" s="90" t="s">
        <v>227</v>
      </c>
      <c r="C19" s="89">
        <f>SUM(C20:C23)</f>
        <v>90.35</v>
      </c>
      <c r="D19" s="95"/>
      <c r="E19" s="89">
        <f>SUM(E20:E23)</f>
        <v>90.35</v>
      </c>
    </row>
    <row r="20" spans="1:5">
      <c r="A20" s="92">
        <v>30208</v>
      </c>
      <c r="B20" s="92" t="s">
        <v>228</v>
      </c>
      <c r="C20" s="93">
        <v>57.55</v>
      </c>
      <c r="D20" s="95"/>
      <c r="E20" s="93">
        <v>57.55</v>
      </c>
    </row>
    <row r="21" spans="1:5">
      <c r="A21" s="92" t="s">
        <v>229</v>
      </c>
      <c r="B21" s="92" t="s">
        <v>230</v>
      </c>
      <c r="C21" s="93">
        <v>11.41</v>
      </c>
      <c r="D21" s="95"/>
      <c r="E21" s="93">
        <v>11.41</v>
      </c>
    </row>
    <row r="22" spans="1:5">
      <c r="A22" s="92" t="s">
        <v>231</v>
      </c>
      <c r="B22" s="92" t="s">
        <v>232</v>
      </c>
      <c r="C22" s="93">
        <v>7.13</v>
      </c>
      <c r="D22" s="95"/>
      <c r="E22" s="93">
        <v>7.13</v>
      </c>
    </row>
    <row r="23" spans="1:5">
      <c r="A23" s="92">
        <v>30299</v>
      </c>
      <c r="B23" s="92" t="s">
        <v>233</v>
      </c>
      <c r="C23" s="93">
        <v>14.26</v>
      </c>
      <c r="D23" s="95"/>
      <c r="E23" s="93">
        <v>14.26</v>
      </c>
    </row>
    <row r="24" spans="1:5">
      <c r="A24" s="86">
        <v>303</v>
      </c>
      <c r="B24" s="84" t="s">
        <v>234</v>
      </c>
      <c r="C24" s="89">
        <v>0.35</v>
      </c>
      <c r="D24" s="89">
        <v>0.35</v>
      </c>
      <c r="E24" s="93"/>
    </row>
    <row r="25" spans="1:5">
      <c r="A25" s="86">
        <v>30305</v>
      </c>
      <c r="B25" s="86" t="s">
        <v>235</v>
      </c>
      <c r="C25" s="93">
        <v>0.35</v>
      </c>
      <c r="D25" s="93">
        <v>0.35</v>
      </c>
      <c r="E25" s="93"/>
    </row>
    <row r="26" spans="1:5">
      <c r="A26" s="86"/>
      <c r="B26" s="86"/>
      <c r="C26" s="96"/>
      <c r="D26" s="96"/>
      <c r="E26" s="96"/>
    </row>
    <row r="27" spans="1:5">
      <c r="A27" s="86"/>
      <c r="B27" s="86"/>
      <c r="C27" s="96"/>
      <c r="D27" s="96"/>
      <c r="E27" s="96"/>
    </row>
    <row r="28" spans="1:5">
      <c r="A28" s="84"/>
      <c r="B28" s="84"/>
      <c r="C28" s="97"/>
      <c r="D28" s="97"/>
      <c r="E28" s="97"/>
    </row>
    <row r="29" spans="1:5">
      <c r="A29" s="87" t="s">
        <v>136</v>
      </c>
    </row>
    <row r="30" spans="1:5">
      <c r="A30" s="88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7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D11" sqref="D1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7" t="s">
        <v>236</v>
      </c>
      <c r="B1" s="67"/>
      <c r="C1" s="67"/>
      <c r="D1" s="67"/>
      <c r="E1" s="67"/>
      <c r="F1" s="67"/>
      <c r="G1" s="67"/>
      <c r="H1" s="67"/>
    </row>
    <row r="2" spans="1:8">
      <c r="A2" s="68"/>
      <c r="B2" s="69"/>
      <c r="C2" s="69"/>
      <c r="D2" s="69"/>
      <c r="E2" s="69"/>
      <c r="F2" s="69"/>
      <c r="G2" s="69"/>
      <c r="H2" s="69" t="s">
        <v>43</v>
      </c>
    </row>
    <row r="3" ht="15" customHeight="1" spans="1:8">
      <c r="A3" s="77" t="s">
        <v>179</v>
      </c>
      <c r="B3" s="72" t="s">
        <v>237</v>
      </c>
      <c r="C3" s="72"/>
      <c r="D3" s="72"/>
      <c r="E3" s="72"/>
      <c r="F3" s="72"/>
      <c r="G3" s="72" t="s">
        <v>238</v>
      </c>
      <c r="H3" s="72" t="s">
        <v>239</v>
      </c>
    </row>
    <row r="4" ht="15" customHeight="1" spans="1:8">
      <c r="A4" s="77"/>
      <c r="B4" s="72" t="s">
        <v>140</v>
      </c>
      <c r="C4" s="72" t="s">
        <v>240</v>
      </c>
      <c r="D4" s="72" t="s">
        <v>241</v>
      </c>
      <c r="E4" s="72" t="s">
        <v>242</v>
      </c>
      <c r="F4" s="72"/>
      <c r="G4" s="72"/>
      <c r="H4" s="72"/>
    </row>
    <row r="5" spans="1:8">
      <c r="A5" s="77"/>
      <c r="B5" s="72"/>
      <c r="C5" s="72"/>
      <c r="D5" s="72"/>
      <c r="E5" s="72" t="s">
        <v>243</v>
      </c>
      <c r="F5" s="72" t="s">
        <v>244</v>
      </c>
      <c r="G5" s="72"/>
      <c r="H5" s="72"/>
    </row>
    <row r="6" spans="1:8">
      <c r="A6" s="72" t="s">
        <v>96</v>
      </c>
      <c r="B6" s="72">
        <v>1</v>
      </c>
      <c r="C6" s="72">
        <v>2</v>
      </c>
      <c r="D6" s="72">
        <v>3</v>
      </c>
      <c r="E6" s="72">
        <v>4</v>
      </c>
      <c r="F6" s="72">
        <v>5</v>
      </c>
      <c r="G6" s="72">
        <v>6</v>
      </c>
      <c r="H6" s="72">
        <v>7</v>
      </c>
    </row>
    <row r="7" spans="1:8">
      <c r="A7" s="84" t="s">
        <v>121</v>
      </c>
      <c r="B7" s="85"/>
      <c r="C7" s="85"/>
      <c r="D7" s="85"/>
      <c r="E7" s="85"/>
      <c r="F7" s="85"/>
      <c r="G7" s="85"/>
      <c r="H7" s="85"/>
    </row>
    <row r="8" spans="1:8">
      <c r="A8" s="86" t="s">
        <v>185</v>
      </c>
      <c r="B8" s="85">
        <v>0</v>
      </c>
      <c r="C8" s="85">
        <v>0</v>
      </c>
      <c r="D8" s="85">
        <v>0</v>
      </c>
      <c r="E8" s="85">
        <v>0</v>
      </c>
      <c r="F8" s="85">
        <v>0</v>
      </c>
      <c r="G8" s="85">
        <v>0</v>
      </c>
      <c r="H8" s="85">
        <v>0</v>
      </c>
    </row>
    <row r="9" spans="1:8">
      <c r="A9" s="86"/>
      <c r="B9" s="85"/>
      <c r="C9" s="85"/>
      <c r="D9" s="85"/>
      <c r="E9" s="85"/>
      <c r="F9" s="85"/>
      <c r="G9" s="85"/>
      <c r="H9" s="85"/>
    </row>
    <row r="10" spans="1:8">
      <c r="A10" s="86"/>
      <c r="B10" s="85"/>
      <c r="C10" s="85"/>
      <c r="D10" s="85"/>
      <c r="E10" s="85"/>
      <c r="F10" s="85"/>
      <c r="G10" s="85"/>
      <c r="H10" s="85"/>
    </row>
    <row r="11" spans="1:8">
      <c r="A11" s="86"/>
      <c r="B11" s="85"/>
      <c r="C11" s="85"/>
      <c r="D11" s="85"/>
      <c r="E11" s="85"/>
      <c r="F11" s="85"/>
      <c r="G11" s="85"/>
      <c r="H11" s="85"/>
    </row>
    <row r="12" spans="1:8">
      <c r="A12" s="86"/>
      <c r="B12" s="85"/>
      <c r="C12" s="85"/>
      <c r="D12" s="85"/>
      <c r="E12" s="85"/>
      <c r="F12" s="85"/>
      <c r="G12" s="85"/>
      <c r="H12" s="85"/>
    </row>
    <row r="13" spans="1:8">
      <c r="A13" s="86"/>
      <c r="B13" s="85"/>
      <c r="C13" s="85"/>
      <c r="D13" s="85"/>
      <c r="E13" s="85"/>
      <c r="F13" s="85"/>
      <c r="G13" s="85"/>
      <c r="H13" s="85"/>
    </row>
    <row r="14" spans="1:8">
      <c r="A14" s="86"/>
      <c r="B14" s="85"/>
      <c r="C14" s="85"/>
      <c r="D14" s="85"/>
      <c r="E14" s="85"/>
      <c r="F14" s="85"/>
      <c r="G14" s="85"/>
      <c r="H14" s="85"/>
    </row>
    <row r="15" spans="1:8">
      <c r="A15" s="86"/>
      <c r="B15" s="85"/>
      <c r="C15" s="85"/>
      <c r="D15" s="85"/>
      <c r="E15" s="85"/>
      <c r="F15" s="85"/>
      <c r="G15" s="85"/>
      <c r="H15" s="85"/>
    </row>
    <row r="16" spans="1:8">
      <c r="A16" s="86"/>
      <c r="B16" s="85"/>
      <c r="C16" s="85"/>
      <c r="D16" s="85"/>
      <c r="E16" s="85"/>
      <c r="F16" s="85"/>
      <c r="G16" s="85"/>
      <c r="H16" s="85"/>
    </row>
    <row r="17" spans="1:1">
      <c r="A17" s="87" t="s">
        <v>136</v>
      </c>
    </row>
    <row r="18" spans="1:1">
      <c r="A18" s="88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E14" sqref="E14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7" t="s">
        <v>245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spans="1:5">
      <c r="A3" s="77" t="s">
        <v>246</v>
      </c>
      <c r="B3" s="77" t="s">
        <v>46</v>
      </c>
      <c r="C3" s="77" t="s">
        <v>140</v>
      </c>
      <c r="D3" s="77" t="s">
        <v>117</v>
      </c>
      <c r="E3" s="77" t="s">
        <v>118</v>
      </c>
    </row>
    <row r="4" spans="1:5">
      <c r="A4" s="77" t="s">
        <v>96</v>
      </c>
      <c r="B4" s="77" t="s">
        <v>96</v>
      </c>
      <c r="C4" s="77">
        <v>1</v>
      </c>
      <c r="D4" s="77">
        <v>2</v>
      </c>
      <c r="E4" s="77">
        <v>3</v>
      </c>
    </row>
    <row r="5" spans="1:5">
      <c r="A5" s="78"/>
      <c r="B5" s="79" t="s">
        <v>180</v>
      </c>
      <c r="C5" s="80">
        <f>SUM(C6:C21)</f>
        <v>90.35</v>
      </c>
      <c r="D5" s="80">
        <f>SUM(D6:D21)</f>
        <v>90.35</v>
      </c>
      <c r="E5" s="81"/>
    </row>
    <row r="6" spans="1:5">
      <c r="A6" s="82">
        <v>1</v>
      </c>
      <c r="B6" s="75" t="s">
        <v>247</v>
      </c>
      <c r="C6" s="74"/>
      <c r="D6" s="74"/>
      <c r="E6" s="83"/>
    </row>
    <row r="7" spans="1:5">
      <c r="A7" s="82">
        <v>2</v>
      </c>
      <c r="B7" s="75" t="s">
        <v>248</v>
      </c>
      <c r="C7" s="74"/>
      <c r="D7" s="74"/>
      <c r="E7" s="83"/>
    </row>
    <row r="8" spans="1:5">
      <c r="A8" s="82">
        <v>3</v>
      </c>
      <c r="B8" s="75" t="s">
        <v>249</v>
      </c>
      <c r="C8" s="74"/>
      <c r="D8" s="74"/>
      <c r="E8" s="83"/>
    </row>
    <row r="9" spans="1:5">
      <c r="A9" s="82">
        <v>4</v>
      </c>
      <c r="B9" s="75" t="s">
        <v>250</v>
      </c>
      <c r="C9" s="74"/>
      <c r="D9" s="74"/>
      <c r="E9" s="83"/>
    </row>
    <row r="10" spans="1:5">
      <c r="A10" s="82">
        <v>5</v>
      </c>
      <c r="B10" s="75" t="s">
        <v>251</v>
      </c>
      <c r="C10" s="74"/>
      <c r="D10" s="74"/>
      <c r="E10" s="83"/>
    </row>
    <row r="11" spans="1:5">
      <c r="A11" s="82">
        <v>6</v>
      </c>
      <c r="B11" s="75" t="s">
        <v>252</v>
      </c>
      <c r="C11" s="74">
        <v>57.55</v>
      </c>
      <c r="D11" s="74">
        <v>57.55</v>
      </c>
      <c r="E11" s="74"/>
    </row>
    <row r="12" spans="1:5">
      <c r="A12" s="82">
        <v>7</v>
      </c>
      <c r="B12" s="75" t="s">
        <v>253</v>
      </c>
      <c r="C12" s="74"/>
      <c r="D12" s="74"/>
      <c r="E12" s="83"/>
    </row>
    <row r="13" spans="1:5">
      <c r="A13" s="82">
        <v>8</v>
      </c>
      <c r="B13" s="75" t="s">
        <v>254</v>
      </c>
      <c r="C13" s="74"/>
      <c r="D13" s="74"/>
      <c r="E13" s="83"/>
    </row>
    <row r="14" spans="1:5">
      <c r="A14" s="82">
        <v>9</v>
      </c>
      <c r="B14" s="75" t="s">
        <v>255</v>
      </c>
      <c r="C14" s="74"/>
      <c r="D14" s="74"/>
      <c r="E14" s="83"/>
    </row>
    <row r="15" spans="1:5">
      <c r="A15" s="82">
        <v>10</v>
      </c>
      <c r="B15" s="75" t="s">
        <v>256</v>
      </c>
      <c r="C15" s="74"/>
      <c r="D15" s="74"/>
      <c r="E15" s="83"/>
    </row>
    <row r="16" spans="1:5">
      <c r="A16" s="82">
        <v>11</v>
      </c>
      <c r="B16" s="75" t="s">
        <v>257</v>
      </c>
      <c r="C16" s="74"/>
      <c r="D16" s="74"/>
      <c r="E16" s="83"/>
    </row>
    <row r="17" spans="1:5">
      <c r="A17" s="82">
        <v>12</v>
      </c>
      <c r="B17" s="75" t="s">
        <v>258</v>
      </c>
      <c r="C17" s="74">
        <v>11.41</v>
      </c>
      <c r="D17" s="74">
        <v>11.41</v>
      </c>
      <c r="E17" s="83"/>
    </row>
    <row r="18" spans="1:5">
      <c r="A18" s="82">
        <v>13</v>
      </c>
      <c r="B18" s="75" t="s">
        <v>259</v>
      </c>
      <c r="C18" s="74">
        <v>7.13</v>
      </c>
      <c r="D18" s="74">
        <v>7.13</v>
      </c>
      <c r="E18" s="83"/>
    </row>
    <row r="19" spans="1:5">
      <c r="A19" s="82">
        <v>14</v>
      </c>
      <c r="B19" s="75" t="s">
        <v>260</v>
      </c>
      <c r="C19" s="74"/>
      <c r="D19" s="74"/>
      <c r="E19" s="83"/>
    </row>
    <row r="20" spans="1:5">
      <c r="A20" s="82">
        <v>15</v>
      </c>
      <c r="B20" s="75" t="s">
        <v>261</v>
      </c>
      <c r="C20" s="74">
        <v>14.26</v>
      </c>
      <c r="D20" s="74">
        <v>14.26</v>
      </c>
      <c r="E20" s="83"/>
    </row>
    <row r="21" spans="1:5">
      <c r="A21" s="82">
        <v>16</v>
      </c>
      <c r="B21" s="75" t="s">
        <v>262</v>
      </c>
      <c r="C21" s="74"/>
      <c r="D21" s="74"/>
      <c r="E21" s="83"/>
    </row>
    <row r="22" spans="1:5">
      <c r="A22" s="76" t="s">
        <v>94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1" sqref="A1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7" t="s">
        <v>263</v>
      </c>
      <c r="B1" s="67"/>
    </row>
    <row r="2" spans="1:2">
      <c r="A2" s="68"/>
      <c r="B2" s="69" t="s">
        <v>43</v>
      </c>
    </row>
    <row r="3" ht="15" customHeight="1" spans="1:2">
      <c r="A3" s="70" t="s">
        <v>264</v>
      </c>
      <c r="B3" s="71" t="s">
        <v>265</v>
      </c>
    </row>
    <row r="4" spans="1:2">
      <c r="A4" s="70"/>
      <c r="B4" s="71"/>
    </row>
    <row r="5" spans="1:2">
      <c r="A5" s="72" t="s">
        <v>96</v>
      </c>
      <c r="B5" s="71">
        <v>1</v>
      </c>
    </row>
    <row r="6" spans="1:2">
      <c r="A6" s="73" t="s">
        <v>121</v>
      </c>
      <c r="B6" s="74"/>
    </row>
    <row r="7" spans="1:2">
      <c r="A7" s="75" t="s">
        <v>266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C8" sqref="C8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7" t="s">
        <v>267</v>
      </c>
      <c r="B1" s="67"/>
      <c r="C1" s="67"/>
      <c r="D1" s="67"/>
      <c r="E1" s="67"/>
    </row>
    <row r="2" spans="1:5">
      <c r="A2" s="68"/>
      <c r="B2" s="69"/>
      <c r="C2" s="69"/>
      <c r="D2" s="69"/>
      <c r="E2" s="69" t="s">
        <v>43</v>
      </c>
    </row>
    <row r="3" spans="1:5">
      <c r="A3" s="77" t="s">
        <v>179</v>
      </c>
      <c r="B3" s="77" t="s">
        <v>140</v>
      </c>
      <c r="C3" s="77" t="s">
        <v>268</v>
      </c>
      <c r="D3" s="77" t="s">
        <v>269</v>
      </c>
      <c r="E3" s="77" t="s">
        <v>270</v>
      </c>
    </row>
    <row r="4" spans="1:5">
      <c r="A4" s="77" t="s">
        <v>96</v>
      </c>
      <c r="B4" s="77">
        <v>1</v>
      </c>
      <c r="C4" s="77">
        <v>2</v>
      </c>
      <c r="D4" s="77">
        <v>3</v>
      </c>
      <c r="E4" s="77">
        <v>4</v>
      </c>
    </row>
    <row r="5" spans="1:5">
      <c r="A5" s="73" t="s">
        <v>121</v>
      </c>
      <c r="B5" s="74"/>
      <c r="C5" s="74"/>
      <c r="D5" s="74"/>
      <c r="E5" s="74"/>
    </row>
    <row r="6" spans="1:5">
      <c r="A6" s="75" t="s">
        <v>185</v>
      </c>
      <c r="B6" s="74">
        <v>0</v>
      </c>
      <c r="C6" s="74">
        <v>0</v>
      </c>
      <c r="D6" s="74">
        <v>0</v>
      </c>
      <c r="E6" s="74">
        <v>0</v>
      </c>
    </row>
    <row r="7" spans="1:5">
      <c r="A7" s="75"/>
      <c r="B7" s="74"/>
      <c r="C7" s="74"/>
      <c r="D7" s="74"/>
      <c r="E7" s="74"/>
    </row>
    <row r="8" spans="1:5">
      <c r="A8" s="75"/>
      <c r="B8" s="74"/>
      <c r="C8" s="74"/>
      <c r="D8" s="74"/>
      <c r="E8" s="74"/>
    </row>
    <row r="9" spans="1:5">
      <c r="A9" s="75"/>
      <c r="B9" s="74"/>
      <c r="C9" s="74"/>
      <c r="D9" s="74"/>
      <c r="E9" s="74"/>
    </row>
    <row r="10" spans="1:5">
      <c r="A10" s="75"/>
      <c r="B10" s="74"/>
      <c r="C10" s="74"/>
      <c r="D10" s="74"/>
      <c r="E10" s="74"/>
    </row>
    <row r="11" spans="1:5">
      <c r="A11" s="75"/>
      <c r="B11" s="74"/>
      <c r="C11" s="74"/>
      <c r="D11" s="74"/>
      <c r="E11" s="74"/>
    </row>
    <row r="12" spans="1:5">
      <c r="A12" s="75"/>
      <c r="B12" s="74"/>
      <c r="C12" s="74"/>
      <c r="D12" s="74"/>
      <c r="E12" s="74"/>
    </row>
    <row r="13" spans="1:5">
      <c r="A13" s="75"/>
      <c r="B13" s="74"/>
      <c r="C13" s="74"/>
      <c r="D13" s="74"/>
      <c r="E13" s="74"/>
    </row>
    <row r="14" spans="1:5">
      <c r="A14" s="75"/>
      <c r="B14" s="74"/>
      <c r="C14" s="74"/>
      <c r="D14" s="74"/>
      <c r="E14" s="74"/>
    </row>
    <row r="15" spans="1:5">
      <c r="A15" s="76" t="s">
        <v>94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M3" sqref="M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7" t="s">
        <v>271</v>
      </c>
      <c r="B1" s="67"/>
    </row>
    <row r="2" spans="1:2">
      <c r="A2" s="68"/>
      <c r="B2" s="69" t="s">
        <v>43</v>
      </c>
    </row>
    <row r="3" ht="15" customHeight="1" spans="1:2">
      <c r="A3" s="70" t="s">
        <v>264</v>
      </c>
      <c r="B3" s="71" t="s">
        <v>265</v>
      </c>
    </row>
    <row r="4" spans="1:2">
      <c r="A4" s="70"/>
      <c r="B4" s="71"/>
    </row>
    <row r="5" spans="1:2">
      <c r="A5" s="72" t="s">
        <v>96</v>
      </c>
      <c r="B5" s="71">
        <v>1</v>
      </c>
    </row>
    <row r="6" spans="1:2">
      <c r="A6" s="73" t="s">
        <v>121</v>
      </c>
      <c r="B6" s="74"/>
    </row>
    <row r="7" spans="1:2">
      <c r="A7" s="75" t="s">
        <v>266</v>
      </c>
      <c r="B7" s="74"/>
    </row>
    <row r="8" spans="1:2">
      <c r="A8" s="75"/>
      <c r="B8" s="74"/>
    </row>
    <row r="9" spans="1:2">
      <c r="A9" s="75"/>
      <c r="B9" s="74"/>
    </row>
    <row r="10" spans="1:2">
      <c r="A10" s="75"/>
      <c r="B10" s="74"/>
    </row>
    <row r="11" spans="1:2">
      <c r="A11" s="75"/>
      <c r="B11" s="74"/>
    </row>
    <row r="12" spans="1:2">
      <c r="A12" s="75"/>
      <c r="B12" s="74"/>
    </row>
    <row r="13" spans="1:2">
      <c r="A13" s="75"/>
      <c r="B13" s="74"/>
    </row>
    <row r="14" spans="1:2">
      <c r="A14" s="75"/>
      <c r="B14" s="74"/>
    </row>
    <row r="15" spans="1:2">
      <c r="A15" s="75"/>
      <c r="B15" s="74"/>
    </row>
    <row r="16" spans="1:2">
      <c r="A16" s="7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54"/>
  <sheetViews>
    <sheetView tabSelected="1" topLeftCell="A23" workbookViewId="0">
      <selection activeCell="O35" sqref="O35"/>
    </sheetView>
  </sheetViews>
  <sheetFormatPr defaultColWidth="9" defaultRowHeight="13.5"/>
  <cols>
    <col min="2" max="5" width="5.125" customWidth="1"/>
    <col min="6" max="6" width="9.125" customWidth="1"/>
    <col min="7" max="7" width="8.375" customWidth="1"/>
    <col min="8" max="8" width="13.25" customWidth="1"/>
    <col min="9" max="9" width="5.125" customWidth="1"/>
    <col min="10" max="10" width="11.875" customWidth="1"/>
    <col min="11" max="11" width="14.5" customWidth="1"/>
    <col min="12" max="12" width="11.5" customWidth="1"/>
  </cols>
  <sheetData>
    <row r="1" ht="18.75" spans="2:12">
      <c r="B1" s="17" t="s">
        <v>272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14.25" spans="2:12">
      <c r="B2" s="18" t="s">
        <v>273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0" customHeight="1" spans="2:12">
      <c r="B3" s="19" t="s">
        <v>274</v>
      </c>
      <c r="C3" s="20"/>
      <c r="D3" s="19" t="s">
        <v>185</v>
      </c>
      <c r="E3" s="20"/>
      <c r="F3" s="20"/>
      <c r="G3" s="20"/>
      <c r="H3" s="20"/>
      <c r="I3" s="20"/>
      <c r="J3" s="20"/>
      <c r="K3" s="20"/>
      <c r="L3" s="20"/>
    </row>
    <row r="4" ht="20" customHeight="1" spans="2:12">
      <c r="B4" s="19" t="s">
        <v>275</v>
      </c>
      <c r="C4" s="20"/>
      <c r="D4" s="21" t="s">
        <v>276</v>
      </c>
      <c r="E4" s="20"/>
      <c r="F4" s="20"/>
      <c r="G4" s="20"/>
      <c r="H4" s="19" t="s">
        <v>277</v>
      </c>
      <c r="I4" s="20"/>
      <c r="J4" s="22">
        <v>15193633443</v>
      </c>
      <c r="K4" s="20"/>
      <c r="L4" s="20"/>
    </row>
    <row r="5" ht="20" customHeight="1" spans="2:12">
      <c r="B5" s="19" t="s">
        <v>278</v>
      </c>
      <c r="C5" s="20"/>
      <c r="D5" s="19" t="s">
        <v>279</v>
      </c>
      <c r="E5" s="20"/>
      <c r="F5" s="20"/>
      <c r="G5" s="19" t="s">
        <v>280</v>
      </c>
      <c r="H5" s="20"/>
      <c r="I5" s="19" t="s">
        <v>281</v>
      </c>
      <c r="J5" s="20"/>
      <c r="K5" s="19" t="s">
        <v>280</v>
      </c>
      <c r="L5" s="20"/>
    </row>
    <row r="6" ht="20" customHeight="1" spans="2:12">
      <c r="B6" s="20"/>
      <c r="C6" s="20"/>
      <c r="D6" s="19" t="s">
        <v>282</v>
      </c>
      <c r="E6" s="20"/>
      <c r="F6" s="19" t="s">
        <v>283</v>
      </c>
      <c r="G6" s="23">
        <v>1572.04</v>
      </c>
      <c r="H6" s="24"/>
      <c r="I6" s="19" t="s">
        <v>284</v>
      </c>
      <c r="J6" s="20"/>
      <c r="K6" s="25"/>
      <c r="L6" s="24"/>
    </row>
    <row r="7" ht="20" customHeight="1" spans="2:12">
      <c r="B7" s="20"/>
      <c r="C7" s="20"/>
      <c r="D7" s="20"/>
      <c r="E7" s="20"/>
      <c r="F7" s="19" t="s">
        <v>285</v>
      </c>
      <c r="G7" s="23">
        <v>90.35</v>
      </c>
      <c r="H7" s="24"/>
      <c r="I7" s="19" t="s">
        <v>286</v>
      </c>
      <c r="J7" s="20"/>
      <c r="K7" s="23">
        <v>1662.39</v>
      </c>
      <c r="L7" s="24"/>
    </row>
    <row r="8" ht="20" customHeight="1" spans="2:12">
      <c r="B8" s="20"/>
      <c r="C8" s="20"/>
      <c r="D8" s="20"/>
      <c r="E8" s="20"/>
      <c r="F8" s="19" t="s">
        <v>287</v>
      </c>
      <c r="G8" s="23">
        <f>SUM(G6:G7)</f>
        <v>1662.39</v>
      </c>
      <c r="H8" s="24"/>
      <c r="I8" s="19" t="s">
        <v>288</v>
      </c>
      <c r="J8" s="20"/>
      <c r="K8" s="23"/>
      <c r="L8" s="24"/>
    </row>
    <row r="9" ht="20" customHeight="1" spans="2:12">
      <c r="B9" s="20"/>
      <c r="C9" s="20"/>
      <c r="D9" s="19" t="s">
        <v>289</v>
      </c>
      <c r="E9" s="20"/>
      <c r="F9" s="19" t="s">
        <v>290</v>
      </c>
      <c r="G9" s="23"/>
      <c r="H9" s="24"/>
      <c r="I9" s="19" t="s">
        <v>291</v>
      </c>
      <c r="J9" s="20"/>
      <c r="K9" s="23">
        <f>SUM(K7:K8)</f>
        <v>1662.39</v>
      </c>
      <c r="L9" s="24"/>
    </row>
    <row r="10" ht="20" customHeight="1" spans="2:12">
      <c r="B10" s="20"/>
      <c r="C10" s="20"/>
      <c r="D10" s="20"/>
      <c r="E10" s="20"/>
      <c r="F10" s="19" t="s">
        <v>292</v>
      </c>
      <c r="G10" s="25"/>
      <c r="H10" s="24"/>
      <c r="I10" s="19" t="s">
        <v>293</v>
      </c>
      <c r="J10" s="20"/>
      <c r="K10" s="23">
        <f>SUM(K8:K9)</f>
        <v>1662.39</v>
      </c>
      <c r="L10" s="24"/>
    </row>
    <row r="11" ht="20" customHeight="1" spans="2:12">
      <c r="B11" s="26"/>
      <c r="C11" s="26"/>
      <c r="D11" s="26"/>
      <c r="E11" s="26"/>
      <c r="F11" s="27" t="s">
        <v>287</v>
      </c>
      <c r="G11" s="28"/>
      <c r="H11" s="29"/>
      <c r="I11" s="30"/>
      <c r="J11" s="30"/>
      <c r="K11" s="30"/>
      <c r="L11" s="30"/>
    </row>
    <row r="12" ht="81" customHeight="1" spans="2:12">
      <c r="B12" s="31" t="s">
        <v>294</v>
      </c>
      <c r="C12" s="32" t="s">
        <v>295</v>
      </c>
      <c r="D12" s="33"/>
      <c r="E12" s="33"/>
      <c r="F12" s="33"/>
      <c r="G12" s="33"/>
      <c r="H12" s="33"/>
      <c r="I12" s="33"/>
      <c r="J12" s="33"/>
      <c r="K12" s="33"/>
      <c r="L12" s="33"/>
    </row>
    <row r="13" ht="20" customHeight="1" spans="2:12">
      <c r="B13" s="34" t="s">
        <v>296</v>
      </c>
      <c r="C13" s="35" t="s">
        <v>297</v>
      </c>
      <c r="D13" s="36"/>
      <c r="E13" s="35" t="s">
        <v>298</v>
      </c>
      <c r="F13" s="35" t="s">
        <v>299</v>
      </c>
      <c r="G13" s="36"/>
      <c r="H13" s="37" t="s">
        <v>300</v>
      </c>
      <c r="I13" s="36"/>
      <c r="J13" s="36"/>
      <c r="K13" s="36"/>
      <c r="L13" s="35" t="s">
        <v>301</v>
      </c>
    </row>
    <row r="14" ht="20" customHeight="1" spans="2:12">
      <c r="B14" s="38"/>
      <c r="C14" s="35" t="s">
        <v>302</v>
      </c>
      <c r="D14" s="36"/>
      <c r="E14" s="39">
        <v>10</v>
      </c>
      <c r="F14" s="35" t="s">
        <v>303</v>
      </c>
      <c r="G14" s="36"/>
      <c r="H14" s="35" t="s">
        <v>304</v>
      </c>
      <c r="I14" s="36"/>
      <c r="J14" s="36"/>
      <c r="K14" s="36"/>
      <c r="L14" s="40">
        <v>1</v>
      </c>
    </row>
    <row r="15" ht="20" customHeight="1" spans="2:12">
      <c r="B15" s="38"/>
      <c r="C15" s="36"/>
      <c r="D15" s="36"/>
      <c r="E15" s="36"/>
      <c r="F15" s="36"/>
      <c r="G15" s="36"/>
      <c r="H15" s="35" t="s">
        <v>305</v>
      </c>
      <c r="I15" s="36"/>
      <c r="J15" s="36"/>
      <c r="K15" s="36"/>
      <c r="L15" s="35" t="s">
        <v>306</v>
      </c>
    </row>
    <row r="16" ht="20" customHeight="1" spans="2:12">
      <c r="B16" s="38"/>
      <c r="C16" s="36"/>
      <c r="D16" s="36"/>
      <c r="E16" s="36"/>
      <c r="F16" s="36"/>
      <c r="G16" s="36"/>
      <c r="H16" s="35" t="s">
        <v>307</v>
      </c>
      <c r="I16" s="36"/>
      <c r="J16" s="36"/>
      <c r="K16" s="36"/>
      <c r="L16" s="35" t="s">
        <v>308</v>
      </c>
    </row>
    <row r="17" ht="20" customHeight="1" spans="2:12">
      <c r="B17" s="38"/>
      <c r="C17" s="36"/>
      <c r="D17" s="36"/>
      <c r="E17" s="36"/>
      <c r="F17" s="36"/>
      <c r="G17" s="36"/>
      <c r="H17" s="35" t="s">
        <v>309</v>
      </c>
      <c r="I17" s="36"/>
      <c r="J17" s="36"/>
      <c r="K17" s="36"/>
      <c r="L17" s="35" t="s">
        <v>310</v>
      </c>
    </row>
    <row r="18" ht="20" customHeight="1" spans="2:12">
      <c r="B18" s="38"/>
      <c r="C18" s="36"/>
      <c r="D18" s="36"/>
      <c r="E18" s="36"/>
      <c r="F18" s="35" t="s">
        <v>311</v>
      </c>
      <c r="G18" s="36"/>
      <c r="H18" s="35" t="s">
        <v>312</v>
      </c>
      <c r="I18" s="36"/>
      <c r="J18" s="36"/>
      <c r="K18" s="36"/>
      <c r="L18" s="35" t="s">
        <v>313</v>
      </c>
    </row>
    <row r="19" ht="20" customHeight="1" spans="2:12">
      <c r="B19" s="38"/>
      <c r="C19" s="36"/>
      <c r="D19" s="36"/>
      <c r="E19" s="36"/>
      <c r="F19" s="36"/>
      <c r="G19" s="36"/>
      <c r="H19" s="35" t="s">
        <v>314</v>
      </c>
      <c r="I19" s="36"/>
      <c r="J19" s="36"/>
      <c r="K19" s="36"/>
      <c r="L19" s="35" t="s">
        <v>315</v>
      </c>
    </row>
    <row r="20" ht="20" customHeight="1" spans="2:12">
      <c r="B20" s="38"/>
      <c r="C20" s="36"/>
      <c r="D20" s="36"/>
      <c r="E20" s="36"/>
      <c r="F20" s="35" t="s">
        <v>316</v>
      </c>
      <c r="G20" s="36"/>
      <c r="H20" s="35" t="s">
        <v>317</v>
      </c>
      <c r="I20" s="36"/>
      <c r="J20" s="36"/>
      <c r="K20" s="36"/>
      <c r="L20" s="35" t="s">
        <v>318</v>
      </c>
    </row>
    <row r="21" ht="20" customHeight="1" spans="2:12">
      <c r="B21" s="38"/>
      <c r="C21" s="36"/>
      <c r="D21" s="36"/>
      <c r="E21" s="36"/>
      <c r="F21" s="36"/>
      <c r="G21" s="36"/>
      <c r="H21" s="35" t="s">
        <v>319</v>
      </c>
      <c r="I21" s="36"/>
      <c r="J21" s="36"/>
      <c r="K21" s="36"/>
      <c r="L21" s="35" t="s">
        <v>320</v>
      </c>
    </row>
    <row r="22" ht="20" customHeight="1" spans="2:12">
      <c r="B22" s="38"/>
      <c r="C22" s="36"/>
      <c r="D22" s="36"/>
      <c r="E22" s="36"/>
      <c r="F22" s="35" t="s">
        <v>321</v>
      </c>
      <c r="G22" s="36"/>
      <c r="H22" s="35" t="s">
        <v>322</v>
      </c>
      <c r="I22" s="36"/>
      <c r="J22" s="36"/>
      <c r="K22" s="36"/>
      <c r="L22" s="35" t="s">
        <v>318</v>
      </c>
    </row>
    <row r="23" spans="2:12">
      <c r="B23" s="38"/>
      <c r="C23" s="36"/>
      <c r="D23" s="36"/>
      <c r="E23" s="36"/>
      <c r="F23" s="36"/>
      <c r="G23" s="36"/>
      <c r="H23" s="35" t="s">
        <v>323</v>
      </c>
      <c r="I23" s="36"/>
      <c r="J23" s="36"/>
      <c r="K23" s="36"/>
      <c r="L23" s="40">
        <v>1</v>
      </c>
    </row>
    <row r="24" spans="2:12">
      <c r="B24" s="38"/>
      <c r="C24" s="36"/>
      <c r="D24" s="36"/>
      <c r="E24" s="36"/>
      <c r="F24" s="35" t="s">
        <v>324</v>
      </c>
      <c r="G24" s="36"/>
      <c r="H24" s="35" t="s">
        <v>325</v>
      </c>
      <c r="I24" s="36"/>
      <c r="J24" s="36"/>
      <c r="K24" s="36"/>
      <c r="L24" s="35" t="s">
        <v>308</v>
      </c>
    </row>
    <row r="25" ht="22" customHeight="1" spans="2:12">
      <c r="B25" s="41"/>
      <c r="C25" s="41"/>
      <c r="D25" s="41"/>
      <c r="E25" s="41"/>
      <c r="F25" s="35" t="s">
        <v>326</v>
      </c>
      <c r="G25" s="36"/>
      <c r="H25" s="35" t="s">
        <v>327</v>
      </c>
      <c r="I25" s="36"/>
      <c r="J25" s="36"/>
      <c r="K25" s="36"/>
      <c r="L25" s="35" t="s">
        <v>328</v>
      </c>
    </row>
    <row r="26" spans="2:12">
      <c r="B26" s="41"/>
      <c r="C26" s="35" t="s">
        <v>329</v>
      </c>
      <c r="D26" s="36"/>
      <c r="E26" s="39">
        <v>30</v>
      </c>
      <c r="F26" s="35" t="s">
        <v>330</v>
      </c>
      <c r="G26" s="36"/>
      <c r="H26" s="42" t="s">
        <v>331</v>
      </c>
      <c r="I26" s="20"/>
      <c r="J26" s="20"/>
      <c r="K26" s="20"/>
      <c r="L26" s="43" t="s">
        <v>332</v>
      </c>
    </row>
    <row r="27" spans="2:12">
      <c r="B27" s="41"/>
      <c r="C27" s="35"/>
      <c r="D27" s="36"/>
      <c r="E27" s="39"/>
      <c r="F27" s="35"/>
      <c r="G27" s="36"/>
      <c r="H27" s="44" t="s">
        <v>333</v>
      </c>
      <c r="I27" s="45"/>
      <c r="J27" s="45"/>
      <c r="K27" s="46"/>
      <c r="L27" s="19" t="s">
        <v>334</v>
      </c>
    </row>
    <row r="28" spans="2:12">
      <c r="B28" s="41"/>
      <c r="C28" s="35"/>
      <c r="D28" s="36"/>
      <c r="E28" s="39"/>
      <c r="F28" s="35"/>
      <c r="G28" s="36"/>
      <c r="H28" s="44" t="s">
        <v>335</v>
      </c>
      <c r="I28" s="45"/>
      <c r="J28" s="45"/>
      <c r="K28" s="46"/>
      <c r="L28" s="19" t="s">
        <v>336</v>
      </c>
    </row>
    <row r="29" spans="2:12">
      <c r="B29" s="41"/>
      <c r="C29" s="35"/>
      <c r="D29" s="36"/>
      <c r="E29" s="39"/>
      <c r="F29" s="35"/>
      <c r="G29" s="36"/>
      <c r="H29" s="42" t="s">
        <v>337</v>
      </c>
      <c r="I29" s="20"/>
      <c r="J29" s="20"/>
      <c r="K29" s="20"/>
      <c r="L29" s="19" t="s">
        <v>336</v>
      </c>
    </row>
    <row r="30" spans="2:12">
      <c r="B30" s="41"/>
      <c r="C30" s="36"/>
      <c r="D30" s="36"/>
      <c r="E30" s="36"/>
      <c r="F30" s="36"/>
      <c r="G30" s="36"/>
      <c r="H30" s="42" t="s">
        <v>338</v>
      </c>
      <c r="I30" s="20"/>
      <c r="J30" s="20"/>
      <c r="K30" s="20"/>
      <c r="L30" s="43" t="s">
        <v>339</v>
      </c>
    </row>
    <row r="31" spans="2:12">
      <c r="B31" s="41"/>
      <c r="C31" s="36"/>
      <c r="D31" s="36"/>
      <c r="E31" s="36"/>
      <c r="F31" s="35" t="s">
        <v>340</v>
      </c>
      <c r="G31" s="36"/>
      <c r="H31" s="42" t="s">
        <v>341</v>
      </c>
      <c r="I31" s="20"/>
      <c r="J31" s="20"/>
      <c r="K31" s="20"/>
      <c r="L31" s="43">
        <v>1</v>
      </c>
    </row>
    <row r="32" spans="2:12">
      <c r="B32" s="41"/>
      <c r="C32" s="36"/>
      <c r="D32" s="36"/>
      <c r="E32" s="36"/>
      <c r="F32" s="35"/>
      <c r="G32" s="36"/>
      <c r="H32" s="42" t="s">
        <v>342</v>
      </c>
      <c r="I32" s="20"/>
      <c r="J32" s="20"/>
      <c r="K32" s="20"/>
      <c r="L32" s="43" t="s">
        <v>343</v>
      </c>
    </row>
    <row r="33" spans="2:12">
      <c r="B33" s="41"/>
      <c r="C33" s="36"/>
      <c r="D33" s="36"/>
      <c r="E33" s="36"/>
      <c r="F33" s="35"/>
      <c r="G33" s="36"/>
      <c r="H33" s="44" t="s">
        <v>344</v>
      </c>
      <c r="I33" s="47"/>
      <c r="J33" s="47"/>
      <c r="K33" s="48"/>
      <c r="L33" s="43">
        <f>75%</f>
        <v>0.75</v>
      </c>
    </row>
    <row r="34" spans="2:12">
      <c r="B34" s="41"/>
      <c r="C34" s="36"/>
      <c r="D34" s="36"/>
      <c r="E34" s="36"/>
      <c r="F34" s="35"/>
      <c r="G34" s="36"/>
      <c r="H34" s="44" t="s">
        <v>345</v>
      </c>
      <c r="I34" s="47"/>
      <c r="J34" s="47"/>
      <c r="K34" s="48"/>
      <c r="L34" s="49" t="s">
        <v>346</v>
      </c>
    </row>
    <row r="35" spans="2:12">
      <c r="B35" s="41"/>
      <c r="C35" s="36"/>
      <c r="D35" s="36"/>
      <c r="E35" s="36"/>
      <c r="F35" s="36"/>
      <c r="G35" s="36"/>
      <c r="H35" s="42" t="s">
        <v>347</v>
      </c>
      <c r="I35" s="20"/>
      <c r="J35" s="20"/>
      <c r="K35" s="20"/>
      <c r="L35" s="43" t="s">
        <v>343</v>
      </c>
    </row>
    <row r="36" ht="17" customHeight="1" spans="2:12">
      <c r="B36" s="41"/>
      <c r="C36" s="36"/>
      <c r="D36" s="36"/>
      <c r="E36" s="36"/>
      <c r="F36" s="35" t="s">
        <v>348</v>
      </c>
      <c r="G36" s="36"/>
      <c r="H36" s="42" t="s">
        <v>349</v>
      </c>
      <c r="I36" s="20"/>
      <c r="J36" s="20"/>
      <c r="K36" s="20"/>
      <c r="L36" s="42" t="s">
        <v>350</v>
      </c>
    </row>
    <row r="37" spans="2:12">
      <c r="B37" s="41"/>
      <c r="C37" s="36"/>
      <c r="D37" s="36"/>
      <c r="E37" s="36"/>
      <c r="F37" s="36"/>
      <c r="G37" s="36"/>
      <c r="H37" s="42" t="s">
        <v>351</v>
      </c>
      <c r="I37" s="20"/>
      <c r="J37" s="20"/>
      <c r="K37" s="20"/>
      <c r="L37" s="42" t="s">
        <v>350</v>
      </c>
    </row>
    <row r="38" spans="2:12">
      <c r="B38" s="41"/>
      <c r="C38" s="36"/>
      <c r="D38" s="36"/>
      <c r="E38" s="36"/>
      <c r="F38" s="35" t="s">
        <v>352</v>
      </c>
      <c r="G38" s="36"/>
      <c r="H38" s="42" t="s">
        <v>353</v>
      </c>
      <c r="I38" s="20"/>
      <c r="J38" s="20"/>
      <c r="K38" s="20"/>
      <c r="L38" s="127" t="s">
        <v>354</v>
      </c>
    </row>
    <row r="39" spans="2:12">
      <c r="B39" s="41"/>
      <c r="C39" s="35" t="s">
        <v>355</v>
      </c>
      <c r="D39" s="36"/>
      <c r="E39" s="39">
        <v>30</v>
      </c>
      <c r="F39" s="35" t="s">
        <v>356</v>
      </c>
      <c r="G39" s="36"/>
      <c r="H39" s="42" t="s">
        <v>357</v>
      </c>
      <c r="I39" s="20"/>
      <c r="J39" s="20"/>
      <c r="K39" s="20"/>
      <c r="L39" s="42" t="s">
        <v>358</v>
      </c>
    </row>
    <row r="40" ht="14.25" spans="2:12">
      <c r="B40" s="41"/>
      <c r="C40" s="35"/>
      <c r="D40" s="36"/>
      <c r="E40" s="39"/>
      <c r="F40" s="50" t="s">
        <v>359</v>
      </c>
      <c r="G40" s="51"/>
      <c r="H40" s="52" t="s">
        <v>360</v>
      </c>
      <c r="I40" s="53"/>
      <c r="J40" s="53"/>
      <c r="K40" s="54"/>
      <c r="L40" s="42" t="s">
        <v>361</v>
      </c>
    </row>
    <row r="41" ht="14.25" spans="2:12">
      <c r="B41" s="41"/>
      <c r="C41" s="35"/>
      <c r="D41" s="36"/>
      <c r="E41" s="39"/>
      <c r="F41" s="55"/>
      <c r="G41" s="56"/>
      <c r="H41" s="52" t="s">
        <v>362</v>
      </c>
      <c r="I41" s="53"/>
      <c r="J41" s="53"/>
      <c r="K41" s="54"/>
      <c r="L41" s="42" t="s">
        <v>363</v>
      </c>
    </row>
    <row r="42" spans="2:12">
      <c r="B42" s="41"/>
      <c r="C42" s="36"/>
      <c r="D42" s="36"/>
      <c r="E42" s="36"/>
      <c r="F42" s="57"/>
      <c r="G42" s="58"/>
      <c r="H42" s="42" t="s">
        <v>364</v>
      </c>
      <c r="I42" s="20"/>
      <c r="J42" s="20"/>
      <c r="K42" s="20"/>
      <c r="L42" s="42" t="s">
        <v>365</v>
      </c>
    </row>
    <row r="43" spans="2:12">
      <c r="B43" s="41"/>
      <c r="C43" s="36"/>
      <c r="D43" s="36"/>
      <c r="E43" s="36"/>
      <c r="F43" s="35" t="s">
        <v>366</v>
      </c>
      <c r="G43" s="36"/>
      <c r="H43" s="19"/>
      <c r="I43" s="20"/>
      <c r="J43" s="20"/>
      <c r="K43" s="20"/>
      <c r="L43" s="19"/>
    </row>
    <row r="44" spans="2:12">
      <c r="B44" s="41"/>
      <c r="C44" s="36"/>
      <c r="D44" s="36"/>
      <c r="E44" s="36"/>
      <c r="F44" s="35" t="s">
        <v>367</v>
      </c>
      <c r="G44" s="36"/>
      <c r="H44" s="42" t="s">
        <v>368</v>
      </c>
      <c r="I44" s="20"/>
      <c r="J44" s="20"/>
      <c r="K44" s="20"/>
      <c r="L44" s="19" t="s">
        <v>343</v>
      </c>
    </row>
    <row r="45" spans="2:12">
      <c r="B45" s="41"/>
      <c r="C45" s="35" t="s">
        <v>369</v>
      </c>
      <c r="D45" s="36"/>
      <c r="E45" s="39">
        <v>20</v>
      </c>
      <c r="F45" s="35" t="s">
        <v>370</v>
      </c>
      <c r="G45" s="36"/>
      <c r="H45" s="35" t="s">
        <v>371</v>
      </c>
      <c r="I45" s="36"/>
      <c r="J45" s="36"/>
      <c r="K45" s="36"/>
      <c r="L45" s="35" t="s">
        <v>372</v>
      </c>
    </row>
    <row r="46" spans="2:12">
      <c r="B46" s="41"/>
      <c r="C46" s="36"/>
      <c r="D46" s="36"/>
      <c r="E46" s="36"/>
      <c r="F46" s="35" t="s">
        <v>373</v>
      </c>
      <c r="G46" s="36"/>
      <c r="H46" s="35" t="s">
        <v>374</v>
      </c>
      <c r="I46" s="36"/>
      <c r="J46" s="36"/>
      <c r="K46" s="36"/>
      <c r="L46" s="35" t="s">
        <v>375</v>
      </c>
    </row>
    <row r="47" spans="2:12">
      <c r="B47" s="41"/>
      <c r="C47" s="36"/>
      <c r="D47" s="36"/>
      <c r="E47" s="36"/>
      <c r="F47" s="35" t="s">
        <v>376</v>
      </c>
      <c r="G47" s="36"/>
      <c r="H47" s="35" t="s">
        <v>377</v>
      </c>
      <c r="I47" s="36"/>
      <c r="J47" s="36"/>
      <c r="K47" s="36"/>
      <c r="L47" s="35" t="s">
        <v>378</v>
      </c>
    </row>
    <row r="48" spans="2:12">
      <c r="B48" s="59"/>
      <c r="C48" s="60"/>
      <c r="D48" s="60"/>
      <c r="E48" s="60"/>
      <c r="F48" s="61" t="s">
        <v>379</v>
      </c>
      <c r="G48" s="60"/>
      <c r="H48" s="61" t="s">
        <v>380</v>
      </c>
      <c r="I48" s="60"/>
      <c r="J48" s="60"/>
      <c r="K48" s="60"/>
      <c r="L48" s="61" t="s">
        <v>372</v>
      </c>
    </row>
    <row r="49" ht="38.25" spans="2:12">
      <c r="B49" s="62" t="s">
        <v>381</v>
      </c>
      <c r="C49" s="63" t="s">
        <v>382</v>
      </c>
      <c r="D49" s="63"/>
      <c r="E49" s="63"/>
      <c r="F49" s="62"/>
      <c r="G49" s="62" t="s">
        <v>383</v>
      </c>
      <c r="H49" s="62"/>
      <c r="I49" s="63" t="s">
        <v>384</v>
      </c>
      <c r="J49" s="63"/>
      <c r="K49" s="63"/>
      <c r="L49" s="64"/>
    </row>
    <row r="50" spans="2:12">
      <c r="B50" s="3" t="s">
        <v>385</v>
      </c>
      <c r="C50" s="3"/>
      <c r="D50" s="3"/>
      <c r="E50" s="3"/>
      <c r="F50" s="3"/>
      <c r="G50" s="3"/>
      <c r="H50" s="3"/>
      <c r="I50" s="3"/>
      <c r="J50" s="3"/>
      <c r="K50" s="3"/>
      <c r="L50" s="16"/>
    </row>
    <row r="51" spans="2:12">
      <c r="B51" s="3"/>
      <c r="C51" s="3"/>
      <c r="D51" s="3"/>
      <c r="E51" s="3"/>
      <c r="F51" s="3"/>
      <c r="G51" s="3"/>
      <c r="H51" s="3"/>
      <c r="I51" s="3"/>
      <c r="J51" s="3"/>
      <c r="K51" s="3"/>
      <c r="L51" s="16"/>
    </row>
    <row r="52" spans="2:12">
      <c r="B52" s="3"/>
      <c r="C52" s="3"/>
      <c r="D52" s="3"/>
      <c r="E52" s="3"/>
      <c r="F52" s="3"/>
      <c r="G52" s="3"/>
      <c r="H52" s="3"/>
      <c r="I52" s="3"/>
      <c r="J52" s="3"/>
      <c r="K52" s="3"/>
      <c r="L52" s="16"/>
    </row>
    <row r="53" spans="2:12">
      <c r="B53" s="3"/>
      <c r="C53" s="3"/>
      <c r="D53" s="3"/>
      <c r="E53" s="3"/>
      <c r="F53" s="3"/>
      <c r="G53" s="3"/>
      <c r="H53" s="3"/>
      <c r="I53" s="3"/>
      <c r="J53" s="3"/>
      <c r="K53" s="3"/>
      <c r="L53" s="16"/>
    </row>
    <row r="54" spans="2:12"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6"/>
    </row>
  </sheetData>
  <mergeCells count="106">
    <mergeCell ref="B1:L1"/>
    <mergeCell ref="B2:L2"/>
    <mergeCell ref="B3:C3"/>
    <mergeCell ref="D3:L3"/>
    <mergeCell ref="B4:C4"/>
    <mergeCell ref="D4:G4"/>
    <mergeCell ref="H4:I4"/>
    <mergeCell ref="J4:L4"/>
    <mergeCell ref="D5:F5"/>
    <mergeCell ref="G5:H5"/>
    <mergeCell ref="I5:J5"/>
    <mergeCell ref="K5:L5"/>
    <mergeCell ref="G6:H6"/>
    <mergeCell ref="I6:J6"/>
    <mergeCell ref="K6:L6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C12:L12"/>
    <mergeCell ref="C13:D13"/>
    <mergeCell ref="F13:G13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F24:G24"/>
    <mergeCell ref="H24:K24"/>
    <mergeCell ref="C25:D25"/>
    <mergeCell ref="F25:G25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H35:K35"/>
    <mergeCell ref="H36:K36"/>
    <mergeCell ref="H37:K37"/>
    <mergeCell ref="F38:G38"/>
    <mergeCell ref="H38:K38"/>
    <mergeCell ref="F39:G39"/>
    <mergeCell ref="H39:K39"/>
    <mergeCell ref="H40:K40"/>
    <mergeCell ref="H41:K41"/>
    <mergeCell ref="H42:K42"/>
    <mergeCell ref="F43:G43"/>
    <mergeCell ref="H43:K43"/>
    <mergeCell ref="F44:G44"/>
    <mergeCell ref="H44:K44"/>
    <mergeCell ref="F45:G45"/>
    <mergeCell ref="H45:K45"/>
    <mergeCell ref="F46:G46"/>
    <mergeCell ref="H46:K46"/>
    <mergeCell ref="F47:G47"/>
    <mergeCell ref="H47:K47"/>
    <mergeCell ref="F48:G48"/>
    <mergeCell ref="H48:K48"/>
    <mergeCell ref="C49:E49"/>
    <mergeCell ref="I49:J49"/>
    <mergeCell ref="K49:L49"/>
    <mergeCell ref="B13:B24"/>
    <mergeCell ref="B25:B44"/>
    <mergeCell ref="B45:B48"/>
    <mergeCell ref="E14:E24"/>
    <mergeCell ref="E26:E38"/>
    <mergeCell ref="E39:E44"/>
    <mergeCell ref="E45:E48"/>
    <mergeCell ref="B5:C11"/>
    <mergeCell ref="D6:E8"/>
    <mergeCell ref="D9:E11"/>
    <mergeCell ref="C14:D24"/>
    <mergeCell ref="F14:G17"/>
    <mergeCell ref="F18:G19"/>
    <mergeCell ref="F20:G21"/>
    <mergeCell ref="F22:G23"/>
    <mergeCell ref="F26:G30"/>
    <mergeCell ref="C26:D38"/>
    <mergeCell ref="F31:G35"/>
    <mergeCell ref="F36:G37"/>
    <mergeCell ref="C39:D44"/>
    <mergeCell ref="C45:D48"/>
    <mergeCell ref="B50:L54"/>
    <mergeCell ref="F40:G42"/>
  </mergeCells>
  <pageMargins left="0.75" right="0.75" top="1" bottom="1" header="0.5" footer="0.5"/>
  <pageSetup paperSize="9" scale="85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386</v>
      </c>
      <c r="B1" s="2"/>
      <c r="C1" s="2"/>
      <c r="D1" s="2"/>
      <c r="E1" s="2"/>
      <c r="F1" s="2"/>
      <c r="G1" s="2"/>
    </row>
    <row r="2" ht="24" spans="1:7">
      <c r="A2" s="3" t="s">
        <v>387</v>
      </c>
      <c r="B2" s="3"/>
      <c r="C2" s="3"/>
      <c r="D2" s="3"/>
      <c r="E2" s="3" t="s">
        <v>388</v>
      </c>
      <c r="F2" s="3"/>
      <c r="G2" s="3"/>
    </row>
    <row r="3" ht="15" customHeight="1" spans="1:7">
      <c r="A3" s="3" t="s">
        <v>389</v>
      </c>
      <c r="B3" s="3"/>
      <c r="C3" s="3"/>
      <c r="D3" s="3"/>
      <c r="E3" s="3" t="s">
        <v>390</v>
      </c>
      <c r="F3" s="3"/>
      <c r="G3" s="3"/>
    </row>
    <row r="4" ht="15" customHeight="1" spans="1:7">
      <c r="A4" s="4" t="s">
        <v>391</v>
      </c>
      <c r="B4" s="4"/>
      <c r="C4" s="5" t="s">
        <v>392</v>
      </c>
      <c r="D4" s="5"/>
      <c r="E4" s="6"/>
      <c r="F4" s="6"/>
      <c r="G4" s="6"/>
    </row>
    <row r="5" ht="15" customHeight="1" spans="1:7">
      <c r="A5" s="4"/>
      <c r="B5" s="4"/>
      <c r="C5" s="7" t="s">
        <v>393</v>
      </c>
      <c r="D5" s="7"/>
      <c r="E5" s="6"/>
      <c r="F5" s="6"/>
      <c r="G5" s="6"/>
    </row>
    <row r="6" ht="15" customHeight="1" spans="1:7">
      <c r="A6" s="4"/>
      <c r="B6" s="4"/>
      <c r="C6" s="7" t="s">
        <v>394</v>
      </c>
      <c r="D6" s="7"/>
      <c r="E6" s="6"/>
      <c r="F6" s="6"/>
      <c r="G6" s="6"/>
    </row>
    <row r="7" ht="15" customHeight="1" spans="1:7">
      <c r="A7" s="4" t="s">
        <v>395</v>
      </c>
      <c r="B7" s="8" t="s">
        <v>396</v>
      </c>
      <c r="C7" s="8"/>
      <c r="D7" s="8"/>
      <c r="E7" s="8"/>
      <c r="F7" s="8"/>
      <c r="G7" s="8"/>
    </row>
    <row r="8" ht="15" customHeight="1" spans="1:7">
      <c r="A8" s="4"/>
      <c r="B8" s="5" t="s">
        <v>397</v>
      </c>
      <c r="C8" s="5"/>
      <c r="D8" s="5"/>
      <c r="E8" s="5"/>
      <c r="F8" s="5"/>
      <c r="G8" s="5"/>
    </row>
    <row r="9" customHeight="1" spans="1:7">
      <c r="A9" s="4" t="s">
        <v>398</v>
      </c>
      <c r="B9" s="4" t="s">
        <v>399</v>
      </c>
      <c r="C9" s="4" t="s">
        <v>400</v>
      </c>
      <c r="D9" s="8" t="s">
        <v>401</v>
      </c>
      <c r="E9" s="8"/>
      <c r="F9" s="8"/>
      <c r="G9" s="4" t="s">
        <v>402</v>
      </c>
    </row>
    <row r="10" customHeight="1" spans="1:7">
      <c r="A10" s="4"/>
      <c r="B10" s="9" t="s">
        <v>403</v>
      </c>
      <c r="C10" s="4" t="s">
        <v>404</v>
      </c>
      <c r="D10" s="10" t="s">
        <v>405</v>
      </c>
      <c r="E10" s="11"/>
      <c r="F10" s="12"/>
      <c r="G10" s="4"/>
    </row>
    <row r="11" customHeight="1" spans="1:7">
      <c r="A11" s="4"/>
      <c r="B11" s="13"/>
      <c r="C11" s="4" t="s">
        <v>406</v>
      </c>
      <c r="D11" s="10" t="s">
        <v>405</v>
      </c>
      <c r="E11" s="11"/>
      <c r="F11" s="12"/>
      <c r="G11" s="4"/>
    </row>
    <row r="12" ht="15" customHeight="1" spans="1:7">
      <c r="A12" s="4"/>
      <c r="B12" s="14"/>
      <c r="C12" s="4" t="s">
        <v>407</v>
      </c>
      <c r="D12" s="10" t="s">
        <v>405</v>
      </c>
      <c r="E12" s="11"/>
      <c r="F12" s="12"/>
      <c r="G12" s="4"/>
    </row>
    <row r="13" ht="15" customHeight="1" spans="1:7">
      <c r="A13" s="4"/>
      <c r="B13" s="4" t="s">
        <v>408</v>
      </c>
      <c r="C13" s="4" t="s">
        <v>409</v>
      </c>
      <c r="D13" s="7" t="s">
        <v>405</v>
      </c>
      <c r="E13" s="7"/>
      <c r="F13" s="7"/>
      <c r="G13" s="6"/>
    </row>
    <row r="14" ht="15" customHeight="1" spans="1:7">
      <c r="A14" s="4"/>
      <c r="B14" s="4"/>
      <c r="C14" s="4"/>
      <c r="D14" s="7" t="s">
        <v>410</v>
      </c>
      <c r="E14" s="7"/>
      <c r="F14" s="7"/>
      <c r="G14" s="6"/>
    </row>
    <row r="15" ht="15" customHeight="1" spans="1:7">
      <c r="A15" s="4"/>
      <c r="B15" s="4"/>
      <c r="C15" s="4" t="s">
        <v>411</v>
      </c>
      <c r="D15" s="7" t="s">
        <v>405</v>
      </c>
      <c r="E15" s="7"/>
      <c r="F15" s="7"/>
      <c r="G15" s="6"/>
    </row>
    <row r="16" ht="15" customHeight="1" spans="1:7">
      <c r="A16" s="4"/>
      <c r="B16" s="4"/>
      <c r="C16" s="4"/>
      <c r="D16" s="7" t="s">
        <v>410</v>
      </c>
      <c r="E16" s="7"/>
      <c r="F16" s="7"/>
      <c r="G16" s="6"/>
    </row>
    <row r="17" ht="15" customHeight="1" spans="1:7">
      <c r="A17" s="4"/>
      <c r="B17" s="4"/>
      <c r="C17" s="4" t="s">
        <v>412</v>
      </c>
      <c r="D17" s="7" t="s">
        <v>405</v>
      </c>
      <c r="E17" s="7"/>
      <c r="F17" s="7"/>
      <c r="G17" s="6"/>
    </row>
    <row r="18" ht="15" customHeight="1" spans="1:7">
      <c r="A18" s="4"/>
      <c r="B18" s="4"/>
      <c r="C18" s="4"/>
      <c r="D18" s="7" t="s">
        <v>410</v>
      </c>
      <c r="E18" s="7"/>
      <c r="F18" s="7"/>
      <c r="G18" s="6"/>
    </row>
    <row r="19" ht="15" customHeight="1" spans="1:7">
      <c r="A19" s="4"/>
      <c r="B19" s="4" t="s">
        <v>413</v>
      </c>
      <c r="C19" s="4" t="s">
        <v>414</v>
      </c>
      <c r="D19" s="7" t="s">
        <v>405</v>
      </c>
      <c r="E19" s="7"/>
      <c r="F19" s="7"/>
      <c r="G19" s="6"/>
    </row>
    <row r="20" ht="15" customHeight="1" spans="1:7">
      <c r="A20" s="4"/>
      <c r="B20" s="4"/>
      <c r="C20" s="4"/>
      <c r="D20" s="7" t="s">
        <v>410</v>
      </c>
      <c r="E20" s="7"/>
      <c r="F20" s="7"/>
      <c r="G20" s="6"/>
    </row>
    <row r="21" ht="15" customHeight="1" spans="1:7">
      <c r="A21" s="4"/>
      <c r="B21" s="4"/>
      <c r="C21" s="4" t="s">
        <v>415</v>
      </c>
      <c r="D21" s="7" t="s">
        <v>405</v>
      </c>
      <c r="E21" s="7"/>
      <c r="F21" s="7"/>
      <c r="G21" s="6"/>
    </row>
    <row r="22" ht="15" customHeight="1" spans="1:7">
      <c r="A22" s="4"/>
      <c r="B22" s="4"/>
      <c r="C22" s="4"/>
      <c r="D22" s="7" t="s">
        <v>410</v>
      </c>
      <c r="E22" s="7"/>
      <c r="F22" s="7"/>
      <c r="G22" s="6"/>
    </row>
    <row r="23" ht="15" customHeight="1" spans="1:7">
      <c r="A23" s="4"/>
      <c r="B23" s="4"/>
      <c r="C23" s="4" t="s">
        <v>416</v>
      </c>
      <c r="D23" s="7" t="s">
        <v>405</v>
      </c>
      <c r="E23" s="7"/>
      <c r="F23" s="7"/>
      <c r="G23" s="15"/>
    </row>
    <row r="24" ht="15" customHeight="1" spans="1:7">
      <c r="A24" s="4"/>
      <c r="B24" s="4"/>
      <c r="C24" s="4"/>
      <c r="D24" s="7" t="s">
        <v>410</v>
      </c>
      <c r="E24" s="7"/>
      <c r="F24" s="7"/>
      <c r="G24" s="15"/>
    </row>
    <row r="25" ht="15" customHeight="1" spans="1:7">
      <c r="A25" s="4"/>
      <c r="B25" s="4"/>
      <c r="C25" s="4" t="s">
        <v>417</v>
      </c>
      <c r="D25" s="7" t="s">
        <v>405</v>
      </c>
      <c r="E25" s="7"/>
      <c r="F25" s="7"/>
      <c r="G25" s="15"/>
    </row>
    <row r="26" spans="1:7">
      <c r="A26" s="4"/>
      <c r="B26" s="4"/>
      <c r="C26" s="4"/>
      <c r="D26" s="7" t="s">
        <v>410</v>
      </c>
      <c r="E26" s="7"/>
      <c r="F26" s="7"/>
      <c r="G26" s="15"/>
    </row>
    <row r="27" spans="1:7">
      <c r="A27" s="4"/>
      <c r="B27" s="4" t="s">
        <v>418</v>
      </c>
      <c r="C27" s="4" t="s">
        <v>419</v>
      </c>
      <c r="D27" s="7" t="s">
        <v>405</v>
      </c>
      <c r="E27" s="7"/>
      <c r="F27" s="7"/>
      <c r="G27" s="6"/>
    </row>
    <row r="28" spans="1:7">
      <c r="A28" s="4"/>
      <c r="B28" s="4"/>
      <c r="C28" s="4"/>
      <c r="D28" s="7" t="s">
        <v>410</v>
      </c>
      <c r="E28" s="7"/>
      <c r="F28" s="7"/>
      <c r="G28" s="6"/>
    </row>
    <row r="29" ht="29" customHeight="1" spans="1:7">
      <c r="A29" s="3" t="s">
        <v>385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微微一笑很倾城</cp:lastModifiedBy>
  <dcterms:created xsi:type="dcterms:W3CDTF">2023-04-13T07:17:00Z</dcterms:created>
  <cp:lastPrinted>2024-02-02T01:31:00Z</cp:lastPrinted>
  <dcterms:modified xsi:type="dcterms:W3CDTF">2026-03-12T06:52:02Z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CDCABBABEB6C467A92FB555C64651589_13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